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9015" activeTab="1"/>
  </bookViews>
  <sheets>
    <sheet name="دخول اقراص" sheetId="1" r:id="rId1"/>
    <sheet name="البضاعةالتىمرعليهافترةمعينة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D600" i="1"/>
  <c r="CM600"/>
  <c r="BV600"/>
  <c r="BE600"/>
  <c r="AN600"/>
  <c r="W600"/>
  <c r="S600"/>
  <c r="R600"/>
  <c r="Q600"/>
  <c r="P600"/>
  <c r="O600"/>
  <c r="N600"/>
  <c r="DD599"/>
  <c r="CM599"/>
  <c r="BV599"/>
  <c r="BE599"/>
  <c r="AN599"/>
  <c r="W599"/>
  <c r="S599"/>
  <c r="R599"/>
  <c r="Q599"/>
  <c r="P599"/>
  <c r="O599"/>
  <c r="N599"/>
  <c r="DD598"/>
  <c r="CM598"/>
  <c r="BV598"/>
  <c r="BE598"/>
  <c r="AN598"/>
  <c r="W598"/>
  <c r="S598"/>
  <c r="R598"/>
  <c r="Q598"/>
  <c r="P598"/>
  <c r="O598"/>
  <c r="N598"/>
  <c r="DD597"/>
  <c r="CM597"/>
  <c r="BV597"/>
  <c r="BE597"/>
  <c r="AN597"/>
  <c r="W597"/>
  <c r="S597"/>
  <c r="R597"/>
  <c r="Q597"/>
  <c r="P597"/>
  <c r="O597"/>
  <c r="N597"/>
  <c r="DD596"/>
  <c r="CM596"/>
  <c r="BV596"/>
  <c r="BE596"/>
  <c r="AN596"/>
  <c r="W596"/>
  <c r="S596"/>
  <c r="R596"/>
  <c r="Q596"/>
  <c r="P596"/>
  <c r="O596"/>
  <c r="N596"/>
  <c r="DD595"/>
  <c r="CM595"/>
  <c r="BV595"/>
  <c r="BE595"/>
  <c r="AN595"/>
  <c r="W595"/>
  <c r="S595"/>
  <c r="R595"/>
  <c r="Q595"/>
  <c r="P595"/>
  <c r="O595"/>
  <c r="N595"/>
  <c r="DD594"/>
  <c r="CM594"/>
  <c r="BV594"/>
  <c r="BE594"/>
  <c r="AN594"/>
  <c r="W594"/>
  <c r="S594"/>
  <c r="R594"/>
  <c r="Q594"/>
  <c r="P594"/>
  <c r="O594"/>
  <c r="N594"/>
  <c r="DD593"/>
  <c r="CM593"/>
  <c r="BV593"/>
  <c r="BE593"/>
  <c r="AN593"/>
  <c r="W593"/>
  <c r="S593"/>
  <c r="R593"/>
  <c r="Q593"/>
  <c r="P593"/>
  <c r="O593"/>
  <c r="N593"/>
  <c r="DD592"/>
  <c r="CM592"/>
  <c r="BV592"/>
  <c r="BE592"/>
  <c r="AN592"/>
  <c r="W592"/>
  <c r="S592"/>
  <c r="R592"/>
  <c r="Q592"/>
  <c r="P592"/>
  <c r="O592"/>
  <c r="N592"/>
  <c r="DD591"/>
  <c r="CM591"/>
  <c r="BV591"/>
  <c r="BE591"/>
  <c r="AN591"/>
  <c r="W591"/>
  <c r="S591"/>
  <c r="R591"/>
  <c r="Q591"/>
  <c r="P591"/>
  <c r="O591"/>
  <c r="N591"/>
  <c r="DD590"/>
  <c r="CM590"/>
  <c r="BV590"/>
  <c r="BE590"/>
  <c r="AN590"/>
  <c r="W590"/>
  <c r="S590"/>
  <c r="R590"/>
  <c r="Q590"/>
  <c r="P590"/>
  <c r="O590"/>
  <c r="N590"/>
  <c r="DD589"/>
  <c r="CM589"/>
  <c r="BV589"/>
  <c r="BE589"/>
  <c r="AN589"/>
  <c r="W589"/>
  <c r="S589"/>
  <c r="R589"/>
  <c r="Q589"/>
  <c r="P589"/>
  <c r="O589"/>
  <c r="N589"/>
  <c r="DD588"/>
  <c r="CM588"/>
  <c r="BV588"/>
  <c r="BE588"/>
  <c r="AN588"/>
  <c r="W588"/>
  <c r="S588"/>
  <c r="R588"/>
  <c r="Q588"/>
  <c r="P588"/>
  <c r="O588"/>
  <c r="N588"/>
  <c r="DD587"/>
  <c r="CM587"/>
  <c r="BV587"/>
  <c r="BE587"/>
  <c r="AN587"/>
  <c r="W587"/>
  <c r="S587"/>
  <c r="R587"/>
  <c r="Q587"/>
  <c r="P587"/>
  <c r="O587"/>
  <c r="N587"/>
  <c r="DD586"/>
  <c r="CM586"/>
  <c r="BV586"/>
  <c r="BE586"/>
  <c r="AN586"/>
  <c r="W586"/>
  <c r="S586"/>
  <c r="R586"/>
  <c r="Q586"/>
  <c r="P586"/>
  <c r="O586"/>
  <c r="N586"/>
  <c r="DD585"/>
  <c r="CM585"/>
  <c r="BV585"/>
  <c r="BE585"/>
  <c r="AN585"/>
  <c r="W585"/>
  <c r="S585"/>
  <c r="R585"/>
  <c r="Q585"/>
  <c r="P585"/>
  <c r="O585"/>
  <c r="N585"/>
  <c r="DD584"/>
  <c r="CM584"/>
  <c r="BV584"/>
  <c r="BE584"/>
  <c r="AN584"/>
  <c r="W584"/>
  <c r="S584"/>
  <c r="R584"/>
  <c r="Q584"/>
  <c r="P584"/>
  <c r="O584"/>
  <c r="N584"/>
  <c r="DD583"/>
  <c r="CM583"/>
  <c r="BV583"/>
  <c r="BE583"/>
  <c r="AN583"/>
  <c r="W583"/>
  <c r="S583"/>
  <c r="R583"/>
  <c r="Q583"/>
  <c r="P583"/>
  <c r="O583"/>
  <c r="N583"/>
  <c r="DD582"/>
  <c r="CM582"/>
  <c r="BV582"/>
  <c r="BE582"/>
  <c r="AN582"/>
  <c r="W582"/>
  <c r="S582"/>
  <c r="R582"/>
  <c r="Q582"/>
  <c r="P582"/>
  <c r="O582"/>
  <c r="N582"/>
  <c r="DD581"/>
  <c r="CM581"/>
  <c r="BV581"/>
  <c r="BE581"/>
  <c r="AN581"/>
  <c r="W581"/>
  <c r="S581"/>
  <c r="R581"/>
  <c r="Q581"/>
  <c r="P581"/>
  <c r="O581"/>
  <c r="N581"/>
  <c r="DD580"/>
  <c r="CM580"/>
  <c r="BV580"/>
  <c r="BE580"/>
  <c r="AN580"/>
  <c r="W580"/>
  <c r="S580"/>
  <c r="R580"/>
  <c r="Q580"/>
  <c r="P580"/>
  <c r="O580"/>
  <c r="N580"/>
  <c r="DD579"/>
  <c r="CM579"/>
  <c r="BV579"/>
  <c r="BE579"/>
  <c r="AN579"/>
  <c r="W579"/>
  <c r="S579"/>
  <c r="R579"/>
  <c r="Q579"/>
  <c r="P579"/>
  <c r="O579"/>
  <c r="N579"/>
  <c r="DD578"/>
  <c r="CM578"/>
  <c r="BV578"/>
  <c r="BE578"/>
  <c r="AN578"/>
  <c r="W578"/>
  <c r="S578"/>
  <c r="R578"/>
  <c r="Q578"/>
  <c r="P578"/>
  <c r="O578"/>
  <c r="N578"/>
  <c r="DD577"/>
  <c r="CM577"/>
  <c r="BV577"/>
  <c r="BE577"/>
  <c r="AN577"/>
  <c r="W577"/>
  <c r="S577"/>
  <c r="R577"/>
  <c r="Q577"/>
  <c r="P577"/>
  <c r="O577"/>
  <c r="N577"/>
  <c r="DD576"/>
  <c r="CM576"/>
  <c r="BV576"/>
  <c r="BE576"/>
  <c r="AN576"/>
  <c r="W576"/>
  <c r="S576"/>
  <c r="R576"/>
  <c r="Q576"/>
  <c r="P576"/>
  <c r="O576"/>
  <c r="N576"/>
  <c r="DD575"/>
  <c r="CM575"/>
  <c r="BV575"/>
  <c r="BE575"/>
  <c r="AN575"/>
  <c r="W575"/>
  <c r="S575"/>
  <c r="R575"/>
  <c r="Q575"/>
  <c r="P575"/>
  <c r="O575"/>
  <c r="N575"/>
  <c r="DD574"/>
  <c r="CM574"/>
  <c r="BV574"/>
  <c r="BE574"/>
  <c r="AN574"/>
  <c r="W574"/>
  <c r="S574"/>
  <c r="R574"/>
  <c r="Q574"/>
  <c r="P574"/>
  <c r="O574"/>
  <c r="N574"/>
  <c r="DD573"/>
  <c r="CM573"/>
  <c r="BV573"/>
  <c r="BE573"/>
  <c r="AN573"/>
  <c r="W573"/>
  <c r="S573"/>
  <c r="R573"/>
  <c r="Q573"/>
  <c r="P573"/>
  <c r="O573"/>
  <c r="N573"/>
  <c r="DD572"/>
  <c r="CM572"/>
  <c r="BV572"/>
  <c r="BE572"/>
  <c r="AN572"/>
  <c r="W572"/>
  <c r="S572"/>
  <c r="R572"/>
  <c r="Q572"/>
  <c r="P572"/>
  <c r="O572"/>
  <c r="N572"/>
  <c r="DD571"/>
  <c r="CM571"/>
  <c r="BV571"/>
  <c r="BE571"/>
  <c r="AN571"/>
  <c r="W571"/>
  <c r="S571"/>
  <c r="R571"/>
  <c r="Q571"/>
  <c r="P571"/>
  <c r="O571"/>
  <c r="N571"/>
  <c r="DD570"/>
  <c r="CM570"/>
  <c r="BV570"/>
  <c r="BE570"/>
  <c r="AN570"/>
  <c r="W570"/>
  <c r="S570"/>
  <c r="R570"/>
  <c r="Q570"/>
  <c r="P570"/>
  <c r="O570"/>
  <c r="N570"/>
  <c r="DD569"/>
  <c r="CM569"/>
  <c r="BV569"/>
  <c r="BE569"/>
  <c r="AN569"/>
  <c r="W569"/>
  <c r="S569"/>
  <c r="R569"/>
  <c r="Q569"/>
  <c r="P569"/>
  <c r="O569"/>
  <c r="N569"/>
  <c r="DD568"/>
  <c r="CM568"/>
  <c r="BV568"/>
  <c r="BE568"/>
  <c r="AN568"/>
  <c r="W568"/>
  <c r="S568"/>
  <c r="R568"/>
  <c r="Q568"/>
  <c r="P568"/>
  <c r="O568"/>
  <c r="N568"/>
  <c r="DD567"/>
  <c r="CM567"/>
  <c r="BV567"/>
  <c r="BE567"/>
  <c r="AN567"/>
  <c r="W567"/>
  <c r="S567"/>
  <c r="R567"/>
  <c r="Q567"/>
  <c r="P567"/>
  <c r="O567"/>
  <c r="N567"/>
  <c r="DD566"/>
  <c r="CM566"/>
  <c r="BV566"/>
  <c r="BE566"/>
  <c r="AN566"/>
  <c r="W566"/>
  <c r="S566"/>
  <c r="R566"/>
  <c r="Q566"/>
  <c r="P566"/>
  <c r="O566"/>
  <c r="N566"/>
  <c r="DD565"/>
  <c r="CM565"/>
  <c r="BV565"/>
  <c r="BE565"/>
  <c r="AN565"/>
  <c r="W565"/>
  <c r="S565"/>
  <c r="R565"/>
  <c r="Q565"/>
  <c r="P565"/>
  <c r="O565"/>
  <c r="N565"/>
  <c r="DD564"/>
  <c r="CM564"/>
  <c r="BV564"/>
  <c r="BE564"/>
  <c r="AN564"/>
  <c r="W564"/>
  <c r="S564"/>
  <c r="R564"/>
  <c r="Q564"/>
  <c r="P564"/>
  <c r="O564"/>
  <c r="N564"/>
  <c r="DD563"/>
  <c r="CM563"/>
  <c r="BV563"/>
  <c r="BE563"/>
  <c r="AN563"/>
  <c r="W563"/>
  <c r="S563"/>
  <c r="R563"/>
  <c r="Q563"/>
  <c r="P563"/>
  <c r="O563"/>
  <c r="N563"/>
  <c r="DD562"/>
  <c r="CM562"/>
  <c r="BV562"/>
  <c r="BE562"/>
  <c r="AN562"/>
  <c r="W562"/>
  <c r="S562"/>
  <c r="R562"/>
  <c r="Q562"/>
  <c r="P562"/>
  <c r="O562"/>
  <c r="N562"/>
  <c r="DD561"/>
  <c r="CM561"/>
  <c r="BV561"/>
  <c r="BE561"/>
  <c r="AN561"/>
  <c r="W561"/>
  <c r="S561"/>
  <c r="R561"/>
  <c r="Q561"/>
  <c r="P561"/>
  <c r="O561"/>
  <c r="N561"/>
  <c r="DD560"/>
  <c r="CM560"/>
  <c r="BV560"/>
  <c r="BE560"/>
  <c r="AN560"/>
  <c r="W560"/>
  <c r="S560"/>
  <c r="R560"/>
  <c r="Q560"/>
  <c r="P560"/>
  <c r="O560"/>
  <c r="N560"/>
  <c r="DD559"/>
  <c r="CM559"/>
  <c r="BV559"/>
  <c r="BE559"/>
  <c r="AN559"/>
  <c r="W559"/>
  <c r="S559"/>
  <c r="R559"/>
  <c r="Q559"/>
  <c r="P559"/>
  <c r="O559"/>
  <c r="N559"/>
  <c r="DD558"/>
  <c r="CM558"/>
  <c r="BV558"/>
  <c r="BE558"/>
  <c r="AN558"/>
  <c r="W558"/>
  <c r="S558"/>
  <c r="R558"/>
  <c r="Q558"/>
  <c r="P558"/>
  <c r="O558"/>
  <c r="N558"/>
  <c r="DD557"/>
  <c r="CM557"/>
  <c r="BV557"/>
  <c r="BE557"/>
  <c r="AN557"/>
  <c r="W557"/>
  <c r="S557"/>
  <c r="R557"/>
  <c r="Q557"/>
  <c r="P557"/>
  <c r="O557"/>
  <c r="N557"/>
  <c r="DD556"/>
  <c r="CM556"/>
  <c r="BV556"/>
  <c r="BE556"/>
  <c r="AN556"/>
  <c r="W556"/>
  <c r="S556"/>
  <c r="R556"/>
  <c r="Q556"/>
  <c r="P556"/>
  <c r="O556"/>
  <c r="N556"/>
  <c r="DD555"/>
  <c r="CM555"/>
  <c r="BV555"/>
  <c r="BE555"/>
  <c r="AN555"/>
  <c r="W555"/>
  <c r="S555"/>
  <c r="R555"/>
  <c r="Q555"/>
  <c r="P555"/>
  <c r="O555"/>
  <c r="N555"/>
  <c r="DD554"/>
  <c r="CM554"/>
  <c r="BV554"/>
  <c r="BE554"/>
  <c r="AN554"/>
  <c r="W554"/>
  <c r="S554"/>
  <c r="R554"/>
  <c r="Q554"/>
  <c r="P554"/>
  <c r="O554"/>
  <c r="N554"/>
  <c r="DD553"/>
  <c r="CM553"/>
  <c r="BV553"/>
  <c r="BE553"/>
  <c r="AN553"/>
  <c r="W553"/>
  <c r="S553"/>
  <c r="R553"/>
  <c r="Q553"/>
  <c r="P553"/>
  <c r="O553"/>
  <c r="N553"/>
  <c r="DD552"/>
  <c r="CM552"/>
  <c r="BV552"/>
  <c r="BE552"/>
  <c r="AN552"/>
  <c r="W552"/>
  <c r="S552"/>
  <c r="R552"/>
  <c r="Q552"/>
  <c r="P552"/>
  <c r="O552"/>
  <c r="N552"/>
  <c r="DD551"/>
  <c r="CM551"/>
  <c r="BV551"/>
  <c r="BE551"/>
  <c r="AN551"/>
  <c r="W551"/>
  <c r="S551"/>
  <c r="R551"/>
  <c r="Q551"/>
  <c r="P551"/>
  <c r="O551"/>
  <c r="N551"/>
  <c r="DD550"/>
  <c r="CM550"/>
  <c r="BV550"/>
  <c r="BE550"/>
  <c r="AN550"/>
  <c r="W550"/>
  <c r="S550"/>
  <c r="R550"/>
  <c r="Q550"/>
  <c r="P550"/>
  <c r="O550"/>
  <c r="N550"/>
  <c r="DD549"/>
  <c r="CM549"/>
  <c r="BV549"/>
  <c r="BE549"/>
  <c r="AN549"/>
  <c r="W549"/>
  <c r="S549"/>
  <c r="R549"/>
  <c r="Q549"/>
  <c r="P549"/>
  <c r="O549"/>
  <c r="N549"/>
  <c r="DD548"/>
  <c r="CM548"/>
  <c r="BV548"/>
  <c r="BE548"/>
  <c r="AN548"/>
  <c r="W548"/>
  <c r="S548"/>
  <c r="R548"/>
  <c r="Q548"/>
  <c r="P548"/>
  <c r="O548"/>
  <c r="N548"/>
  <c r="DD547"/>
  <c r="CM547"/>
  <c r="BV547"/>
  <c r="BE547"/>
  <c r="AN547"/>
  <c r="W547"/>
  <c r="S547"/>
  <c r="R547"/>
  <c r="Q547"/>
  <c r="P547"/>
  <c r="O547"/>
  <c r="N547"/>
  <c r="DD546"/>
  <c r="CM546"/>
  <c r="BV546"/>
  <c r="BE546"/>
  <c r="AN546"/>
  <c r="W546"/>
  <c r="S546"/>
  <c r="R546"/>
  <c r="Q546"/>
  <c r="P546"/>
  <c r="O546"/>
  <c r="N546"/>
  <c r="DD545"/>
  <c r="CM545"/>
  <c r="BV545"/>
  <c r="BE545"/>
  <c r="AN545"/>
  <c r="W545"/>
  <c r="S545"/>
  <c r="R545"/>
  <c r="Q545"/>
  <c r="P545"/>
  <c r="O545"/>
  <c r="N545"/>
  <c r="DD544"/>
  <c r="CM544"/>
  <c r="BV544"/>
  <c r="BE544"/>
  <c r="AN544"/>
  <c r="W544"/>
  <c r="S544"/>
  <c r="R544"/>
  <c r="Q544"/>
  <c r="P544"/>
  <c r="O544"/>
  <c r="N544"/>
  <c r="DD543"/>
  <c r="CM543"/>
  <c r="BV543"/>
  <c r="BE543"/>
  <c r="AN543"/>
  <c r="W543"/>
  <c r="S543"/>
  <c r="R543"/>
  <c r="Q543"/>
  <c r="P543"/>
  <c r="O543"/>
  <c r="N543"/>
  <c r="DD542"/>
  <c r="CM542"/>
  <c r="BV542"/>
  <c r="BE542"/>
  <c r="AN542"/>
  <c r="W542"/>
  <c r="S542"/>
  <c r="R542"/>
  <c r="Q542"/>
  <c r="P542"/>
  <c r="O542"/>
  <c r="N542"/>
  <c r="DD541"/>
  <c r="CM541"/>
  <c r="BV541"/>
  <c r="BE541"/>
  <c r="AN541"/>
  <c r="W541"/>
  <c r="S541"/>
  <c r="R541"/>
  <c r="Q541"/>
  <c r="P541"/>
  <c r="O541"/>
  <c r="N541"/>
  <c r="DD540"/>
  <c r="CM540"/>
  <c r="BV540"/>
  <c r="BE540"/>
  <c r="AN540"/>
  <c r="W540"/>
  <c r="S540"/>
  <c r="R540"/>
  <c r="Q540"/>
  <c r="P540"/>
  <c r="O540"/>
  <c r="N540"/>
  <c r="DD539"/>
  <c r="CM539"/>
  <c r="BV539"/>
  <c r="BE539"/>
  <c r="AN539"/>
  <c r="W539"/>
  <c r="S539"/>
  <c r="R539"/>
  <c r="Q539"/>
  <c r="P539"/>
  <c r="O539"/>
  <c r="N539"/>
  <c r="DD538"/>
  <c r="CM538"/>
  <c r="BV538"/>
  <c r="BE538"/>
  <c r="AN538"/>
  <c r="W538"/>
  <c r="S538"/>
  <c r="R538"/>
  <c r="Q538"/>
  <c r="P538"/>
  <c r="O538"/>
  <c r="N538"/>
  <c r="DD537"/>
  <c r="CM537"/>
  <c r="BV537"/>
  <c r="BE537"/>
  <c r="AN537"/>
  <c r="W537"/>
  <c r="S537"/>
  <c r="R537"/>
  <c r="Q537"/>
  <c r="P537"/>
  <c r="O537"/>
  <c r="N537"/>
  <c r="DD536"/>
  <c r="CM536"/>
  <c r="BV536"/>
  <c r="BE536"/>
  <c r="AN536"/>
  <c r="W536"/>
  <c r="S536"/>
  <c r="R536"/>
  <c r="Q536"/>
  <c r="P536"/>
  <c r="O536"/>
  <c r="N536"/>
  <c r="DD535"/>
  <c r="CM535"/>
  <c r="BV535"/>
  <c r="BE535"/>
  <c r="AN535"/>
  <c r="W535"/>
  <c r="S535"/>
  <c r="R535"/>
  <c r="Q535"/>
  <c r="P535"/>
  <c r="O535"/>
  <c r="N535"/>
  <c r="DD534"/>
  <c r="CM534"/>
  <c r="BV534"/>
  <c r="BE534"/>
  <c r="AN534"/>
  <c r="W534"/>
  <c r="S534"/>
  <c r="R534"/>
  <c r="Q534"/>
  <c r="P534"/>
  <c r="O534"/>
  <c r="N534"/>
  <c r="DD533"/>
  <c r="CM533"/>
  <c r="BV533"/>
  <c r="BE533"/>
  <c r="AN533"/>
  <c r="W533"/>
  <c r="S533"/>
  <c r="R533"/>
  <c r="Q533"/>
  <c r="P533"/>
  <c r="O533"/>
  <c r="N533"/>
  <c r="DD532"/>
  <c r="CM532"/>
  <c r="BV532"/>
  <c r="BE532"/>
  <c r="AN532"/>
  <c r="W532"/>
  <c r="S532"/>
  <c r="R532"/>
  <c r="Q532"/>
  <c r="P532"/>
  <c r="O532"/>
  <c r="N532"/>
  <c r="DD531"/>
  <c r="CM531"/>
  <c r="BV531"/>
  <c r="BE531"/>
  <c r="AN531"/>
  <c r="W531"/>
  <c r="S531"/>
  <c r="R531"/>
  <c r="Q531"/>
  <c r="P531"/>
  <c r="O531"/>
  <c r="N531"/>
  <c r="DD530"/>
  <c r="CM530"/>
  <c r="BV530"/>
  <c r="BE530"/>
  <c r="AN530"/>
  <c r="W530"/>
  <c r="S530"/>
  <c r="R530"/>
  <c r="Q530"/>
  <c r="P530"/>
  <c r="O530"/>
  <c r="N530"/>
  <c r="DD529"/>
  <c r="CM529"/>
  <c r="BV529"/>
  <c r="BE529"/>
  <c r="AN529"/>
  <c r="W529"/>
  <c r="S529"/>
  <c r="R529"/>
  <c r="Q529"/>
  <c r="P529"/>
  <c r="O529"/>
  <c r="N529"/>
  <c r="DD528"/>
  <c r="CM528"/>
  <c r="BV528"/>
  <c r="BE528"/>
  <c r="AN528"/>
  <c r="W528"/>
  <c r="S528"/>
  <c r="R528"/>
  <c r="Q528"/>
  <c r="P528"/>
  <c r="O528"/>
  <c r="N528"/>
  <c r="DD527"/>
  <c r="CM527"/>
  <c r="BV527"/>
  <c r="BE527"/>
  <c r="AN527"/>
  <c r="W527"/>
  <c r="S527"/>
  <c r="R527"/>
  <c r="Q527"/>
  <c r="P527"/>
  <c r="O527"/>
  <c r="N527"/>
  <c r="DD526"/>
  <c r="CM526"/>
  <c r="BV526"/>
  <c r="BE526"/>
  <c r="AN526"/>
  <c r="W526"/>
  <c r="S526"/>
  <c r="R526"/>
  <c r="Q526"/>
  <c r="P526"/>
  <c r="O526"/>
  <c r="N526"/>
  <c r="DD525"/>
  <c r="CM525"/>
  <c r="BV525"/>
  <c r="BE525"/>
  <c r="AN525"/>
  <c r="W525"/>
  <c r="S525"/>
  <c r="R525"/>
  <c r="Q525"/>
  <c r="P525"/>
  <c r="O525"/>
  <c r="N525"/>
  <c r="DD524"/>
  <c r="CM524"/>
  <c r="BV524"/>
  <c r="BE524"/>
  <c r="AN524"/>
  <c r="W524"/>
  <c r="S524"/>
  <c r="R524"/>
  <c r="Q524"/>
  <c r="P524"/>
  <c r="O524"/>
  <c r="N524"/>
  <c r="DD523"/>
  <c r="CM523"/>
  <c r="BV523"/>
  <c r="BE523"/>
  <c r="AN523"/>
  <c r="W523"/>
  <c r="S523"/>
  <c r="R523"/>
  <c r="Q523"/>
  <c r="P523"/>
  <c r="O523"/>
  <c r="N523"/>
  <c r="DD522"/>
  <c r="CM522"/>
  <c r="BV522"/>
  <c r="BE522"/>
  <c r="AN522"/>
  <c r="W522"/>
  <c r="S522"/>
  <c r="R522"/>
  <c r="Q522"/>
  <c r="P522"/>
  <c r="O522"/>
  <c r="N522"/>
  <c r="DD521"/>
  <c r="CM521"/>
  <c r="BV521"/>
  <c r="BE521"/>
  <c r="AN521"/>
  <c r="W521"/>
  <c r="S521"/>
  <c r="R521"/>
  <c r="Q521"/>
  <c r="P521"/>
  <c r="O521"/>
  <c r="N521"/>
  <c r="DD520"/>
  <c r="CM520"/>
  <c r="BV520"/>
  <c r="BE520"/>
  <c r="AN520"/>
  <c r="W520"/>
  <c r="S520"/>
  <c r="R520"/>
  <c r="Q520"/>
  <c r="P520"/>
  <c r="O520"/>
  <c r="N520"/>
  <c r="DD519"/>
  <c r="CM519"/>
  <c r="BV519"/>
  <c r="BE519"/>
  <c r="AN519"/>
  <c r="W519"/>
  <c r="S519"/>
  <c r="R519"/>
  <c r="Q519"/>
  <c r="P519"/>
  <c r="O519"/>
  <c r="N519"/>
  <c r="DD518"/>
  <c r="CM518"/>
  <c r="BV518"/>
  <c r="BE518"/>
  <c r="AN518"/>
  <c r="W518"/>
  <c r="S518"/>
  <c r="R518"/>
  <c r="Q518"/>
  <c r="P518"/>
  <c r="O518"/>
  <c r="N518"/>
  <c r="DD517"/>
  <c r="CM517"/>
  <c r="BV517"/>
  <c r="BE517"/>
  <c r="AN517"/>
  <c r="W517"/>
  <c r="S517"/>
  <c r="R517"/>
  <c r="Q517"/>
  <c r="P517"/>
  <c r="O517"/>
  <c r="N517"/>
  <c r="DD516"/>
  <c r="CM516"/>
  <c r="BV516"/>
  <c r="BE516"/>
  <c r="AN516"/>
  <c r="W516"/>
  <c r="S516"/>
  <c r="R516"/>
  <c r="Q516"/>
  <c r="P516"/>
  <c r="O516"/>
  <c r="N516"/>
  <c r="DD515"/>
  <c r="CM515"/>
  <c r="BV515"/>
  <c r="BE515"/>
  <c r="AN515"/>
  <c r="W515"/>
  <c r="S515"/>
  <c r="R515"/>
  <c r="Q515"/>
  <c r="P515"/>
  <c r="O515"/>
  <c r="N515"/>
  <c r="DD514"/>
  <c r="CM514"/>
  <c r="BV514"/>
  <c r="BE514"/>
  <c r="AN514"/>
  <c r="W514"/>
  <c r="S514"/>
  <c r="R514"/>
  <c r="Q514"/>
  <c r="P514"/>
  <c r="O514"/>
  <c r="N514"/>
  <c r="DD513"/>
  <c r="CM513"/>
  <c r="BV513"/>
  <c r="BE513"/>
  <c r="AN513"/>
  <c r="W513"/>
  <c r="S513"/>
  <c r="R513"/>
  <c r="Q513"/>
  <c r="P513"/>
  <c r="O513"/>
  <c r="N513"/>
  <c r="DD512"/>
  <c r="CM512"/>
  <c r="BV512"/>
  <c r="BE512"/>
  <c r="AN512"/>
  <c r="W512"/>
  <c r="S512"/>
  <c r="R512"/>
  <c r="Q512"/>
  <c r="P512"/>
  <c r="O512"/>
  <c r="N512"/>
  <c r="DD511"/>
  <c r="CM511"/>
  <c r="BV511"/>
  <c r="BE511"/>
  <c r="AN511"/>
  <c r="W511"/>
  <c r="S511"/>
  <c r="R511"/>
  <c r="Q511"/>
  <c r="P511"/>
  <c r="O511"/>
  <c r="N511"/>
  <c r="DD510"/>
  <c r="CM510"/>
  <c r="BV510"/>
  <c r="BE510"/>
  <c r="AN510"/>
  <c r="W510"/>
  <c r="S510"/>
  <c r="R510"/>
  <c r="Q510"/>
  <c r="P510"/>
  <c r="O510"/>
  <c r="N510"/>
  <c r="DD509"/>
  <c r="CM509"/>
  <c r="BV509"/>
  <c r="BE509"/>
  <c r="AN509"/>
  <c r="W509"/>
  <c r="S509"/>
  <c r="R509"/>
  <c r="Q509"/>
  <c r="P509"/>
  <c r="O509"/>
  <c r="N509"/>
  <c r="DD508"/>
  <c r="CM508"/>
  <c r="BV508"/>
  <c r="BE508"/>
  <c r="AN508"/>
  <c r="W508"/>
  <c r="S508"/>
  <c r="R508"/>
  <c r="Q508"/>
  <c r="P508"/>
  <c r="O508"/>
  <c r="N508"/>
  <c r="DD507"/>
  <c r="CM507"/>
  <c r="BV507"/>
  <c r="BE507"/>
  <c r="AN507"/>
  <c r="W507"/>
  <c r="S507"/>
  <c r="R507"/>
  <c r="Q507"/>
  <c r="P507"/>
  <c r="O507"/>
  <c r="N507"/>
  <c r="DD506"/>
  <c r="CM506"/>
  <c r="BV506"/>
  <c r="BE506"/>
  <c r="AN506"/>
  <c r="W506"/>
  <c r="S506"/>
  <c r="R506"/>
  <c r="Q506"/>
  <c r="P506"/>
  <c r="O506"/>
  <c r="N506"/>
  <c r="DD505"/>
  <c r="CM505"/>
  <c r="BV505"/>
  <c r="BE505"/>
  <c r="AN505"/>
  <c r="W505"/>
  <c r="S505"/>
  <c r="R505"/>
  <c r="Q505"/>
  <c r="P505"/>
  <c r="O505"/>
  <c r="N505"/>
  <c r="DD504"/>
  <c r="CM504"/>
  <c r="BV504"/>
  <c r="BE504"/>
  <c r="AN504"/>
  <c r="W504"/>
  <c r="S504"/>
  <c r="R504"/>
  <c r="Q504"/>
  <c r="P504"/>
  <c r="O504"/>
  <c r="N504"/>
  <c r="DD503"/>
  <c r="CM503"/>
  <c r="BV503"/>
  <c r="BE503"/>
  <c r="AN503"/>
  <c r="W503"/>
  <c r="S503"/>
  <c r="R503"/>
  <c r="Q503"/>
  <c r="P503"/>
  <c r="O503"/>
  <c r="N503"/>
  <c r="DD502"/>
  <c r="CM502"/>
  <c r="BV502"/>
  <c r="BE502"/>
  <c r="AN502"/>
  <c r="W502"/>
  <c r="S502"/>
  <c r="R502"/>
  <c r="Q502"/>
  <c r="P502"/>
  <c r="O502"/>
  <c r="N502"/>
  <c r="DD501"/>
  <c r="CM501"/>
  <c r="BV501"/>
  <c r="BE501"/>
  <c r="AN501"/>
  <c r="W501"/>
  <c r="S501"/>
  <c r="R501"/>
  <c r="Q501"/>
  <c r="P501"/>
  <c r="O501"/>
  <c r="N501"/>
  <c r="DD500"/>
  <c r="CM500"/>
  <c r="BV500"/>
  <c r="BE500"/>
  <c r="AN500"/>
  <c r="W500"/>
  <c r="S500"/>
  <c r="R500"/>
  <c r="Q500"/>
  <c r="P500"/>
  <c r="O500"/>
  <c r="N500"/>
  <c r="DD499"/>
  <c r="CM499"/>
  <c r="BV499"/>
  <c r="BE499"/>
  <c r="AN499"/>
  <c r="W499"/>
  <c r="S499"/>
  <c r="R499"/>
  <c r="Q499"/>
  <c r="P499"/>
  <c r="O499"/>
  <c r="N499"/>
  <c r="DD498"/>
  <c r="CM498"/>
  <c r="BV498"/>
  <c r="BE498"/>
  <c r="AN498"/>
  <c r="W498"/>
  <c r="S498"/>
  <c r="R498"/>
  <c r="Q498"/>
  <c r="P498"/>
  <c r="O498"/>
  <c r="N498"/>
  <c r="DD497"/>
  <c r="CM497"/>
  <c r="BV497"/>
  <c r="BE497"/>
  <c r="AN497"/>
  <c r="W497"/>
  <c r="S497"/>
  <c r="R497"/>
  <c r="Q497"/>
  <c r="P497"/>
  <c r="O497"/>
  <c r="N497"/>
  <c r="DD496"/>
  <c r="CM496"/>
  <c r="BV496"/>
  <c r="BE496"/>
  <c r="AN496"/>
  <c r="W496"/>
  <c r="S496"/>
  <c r="R496"/>
  <c r="Q496"/>
  <c r="P496"/>
  <c r="O496"/>
  <c r="N496"/>
  <c r="DD495"/>
  <c r="CM495"/>
  <c r="BV495"/>
  <c r="BE495"/>
  <c r="AN495"/>
  <c r="W495"/>
  <c r="S495"/>
  <c r="R495"/>
  <c r="Q495"/>
  <c r="P495"/>
  <c r="O495"/>
  <c r="N495"/>
  <c r="DD494"/>
  <c r="CM494"/>
  <c r="BV494"/>
  <c r="BE494"/>
  <c r="AN494"/>
  <c r="W494"/>
  <c r="S494"/>
  <c r="R494"/>
  <c r="Q494"/>
  <c r="P494"/>
  <c r="O494"/>
  <c r="N494"/>
  <c r="DD493"/>
  <c r="CM493"/>
  <c r="BV493"/>
  <c r="BE493"/>
  <c r="AN493"/>
  <c r="W493"/>
  <c r="S493"/>
  <c r="R493"/>
  <c r="Q493"/>
  <c r="P493"/>
  <c r="O493"/>
  <c r="N493"/>
  <c r="DD492"/>
  <c r="CM492"/>
  <c r="BV492"/>
  <c r="BE492"/>
  <c r="AN492"/>
  <c r="W492"/>
  <c r="S492"/>
  <c r="R492"/>
  <c r="Q492"/>
  <c r="P492"/>
  <c r="O492"/>
  <c r="N492"/>
  <c r="DD491"/>
  <c r="CM491"/>
  <c r="BV491"/>
  <c r="BE491"/>
  <c r="AN491"/>
  <c r="W491"/>
  <c r="S491"/>
  <c r="R491"/>
  <c r="Q491"/>
  <c r="P491"/>
  <c r="O491"/>
  <c r="N491"/>
  <c r="DD490"/>
  <c r="CM490"/>
  <c r="BV490"/>
  <c r="BE490"/>
  <c r="AN490"/>
  <c r="W490"/>
  <c r="S490"/>
  <c r="R490"/>
  <c r="Q490"/>
  <c r="P490"/>
  <c r="O490"/>
  <c r="N490"/>
  <c r="DD489"/>
  <c r="CM489"/>
  <c r="BV489"/>
  <c r="BE489"/>
  <c r="AN489"/>
  <c r="W489"/>
  <c r="S489"/>
  <c r="R489"/>
  <c r="Q489"/>
  <c r="P489"/>
  <c r="O489"/>
  <c r="N489"/>
  <c r="DD488"/>
  <c r="CM488"/>
  <c r="BV488"/>
  <c r="BE488"/>
  <c r="AN488"/>
  <c r="W488"/>
  <c r="S488"/>
  <c r="R488"/>
  <c r="Q488"/>
  <c r="P488"/>
  <c r="O488"/>
  <c r="N488"/>
  <c r="DD487"/>
  <c r="CM487"/>
  <c r="BV487"/>
  <c r="BE487"/>
  <c r="AN487"/>
  <c r="W487"/>
  <c r="S487"/>
  <c r="R487"/>
  <c r="Q487"/>
  <c r="P487"/>
  <c r="O487"/>
  <c r="N487"/>
  <c r="DD486"/>
  <c r="CM486"/>
  <c r="BV486"/>
  <c r="BE486"/>
  <c r="AN486"/>
  <c r="W486"/>
  <c r="S486"/>
  <c r="R486"/>
  <c r="Q486"/>
  <c r="P486"/>
  <c r="O486"/>
  <c r="N486"/>
  <c r="DD485"/>
  <c r="CM485"/>
  <c r="BV485"/>
  <c r="BE485"/>
  <c r="AN485"/>
  <c r="W485"/>
  <c r="S485"/>
  <c r="R485"/>
  <c r="Q485"/>
  <c r="P485"/>
  <c r="O485"/>
  <c r="N485"/>
  <c r="DD484"/>
  <c r="CM484"/>
  <c r="BV484"/>
  <c r="BE484"/>
  <c r="AN484"/>
  <c r="W484"/>
  <c r="S484"/>
  <c r="R484"/>
  <c r="Q484"/>
  <c r="P484"/>
  <c r="O484"/>
  <c r="N484"/>
  <c r="DD483"/>
  <c r="CM483"/>
  <c r="BV483"/>
  <c r="BE483"/>
  <c r="AN483"/>
  <c r="W483"/>
  <c r="S483"/>
  <c r="R483"/>
  <c r="Q483"/>
  <c r="P483"/>
  <c r="O483"/>
  <c r="N483"/>
  <c r="DD482"/>
  <c r="CM482"/>
  <c r="BV482"/>
  <c r="BE482"/>
  <c r="AN482"/>
  <c r="W482"/>
  <c r="S482"/>
  <c r="R482"/>
  <c r="Q482"/>
  <c r="P482"/>
  <c r="O482"/>
  <c r="N482"/>
  <c r="DD481"/>
  <c r="CM481"/>
  <c r="BV481"/>
  <c r="BE481"/>
  <c r="AN481"/>
  <c r="W481"/>
  <c r="S481"/>
  <c r="R481"/>
  <c r="Q481"/>
  <c r="P481"/>
  <c r="O481"/>
  <c r="N481"/>
  <c r="DD480"/>
  <c r="CM480"/>
  <c r="BV480"/>
  <c r="BE480"/>
  <c r="AN480"/>
  <c r="W480"/>
  <c r="S480"/>
  <c r="R480"/>
  <c r="Q480"/>
  <c r="P480"/>
  <c r="O480"/>
  <c r="N480"/>
  <c r="DD479"/>
  <c r="CM479"/>
  <c r="BV479"/>
  <c r="BE479"/>
  <c r="AN479"/>
  <c r="W479"/>
  <c r="S479"/>
  <c r="R479"/>
  <c r="Q479"/>
  <c r="P479"/>
  <c r="O479"/>
  <c r="N479"/>
  <c r="DD478"/>
  <c r="CM478"/>
  <c r="BV478"/>
  <c r="BE478"/>
  <c r="AN478"/>
  <c r="W478"/>
  <c r="S478"/>
  <c r="R478"/>
  <c r="Q478"/>
  <c r="P478"/>
  <c r="O478"/>
  <c r="N478"/>
  <c r="DD477"/>
  <c r="CM477"/>
  <c r="BV477"/>
  <c r="BE477"/>
  <c r="AN477"/>
  <c r="W477"/>
  <c r="S477"/>
  <c r="R477"/>
  <c r="Q477"/>
  <c r="P477"/>
  <c r="O477"/>
  <c r="N477"/>
  <c r="DD476"/>
  <c r="CM476"/>
  <c r="BV476"/>
  <c r="BE476"/>
  <c r="AN476"/>
  <c r="W476"/>
  <c r="S476"/>
  <c r="R476"/>
  <c r="Q476"/>
  <c r="P476"/>
  <c r="O476"/>
  <c r="N476"/>
  <c r="DD475"/>
  <c r="CM475"/>
  <c r="BV475"/>
  <c r="BE475"/>
  <c r="AN475"/>
  <c r="W475"/>
  <c r="S475"/>
  <c r="R475"/>
  <c r="Q475"/>
  <c r="P475"/>
  <c r="O475"/>
  <c r="N475"/>
  <c r="DD474"/>
  <c r="CM474"/>
  <c r="BV474"/>
  <c r="BE474"/>
  <c r="AN474"/>
  <c r="W474"/>
  <c r="S474"/>
  <c r="R474"/>
  <c r="Q474"/>
  <c r="P474"/>
  <c r="O474"/>
  <c r="N474"/>
  <c r="DD473"/>
  <c r="CM473"/>
  <c r="BV473"/>
  <c r="BE473"/>
  <c r="AN473"/>
  <c r="W473"/>
  <c r="S473"/>
  <c r="R473"/>
  <c r="Q473"/>
  <c r="P473"/>
  <c r="O473"/>
  <c r="N473"/>
  <c r="DD472"/>
  <c r="CM472"/>
  <c r="BV472"/>
  <c r="BE472"/>
  <c r="AN472"/>
  <c r="W472"/>
  <c r="S472"/>
  <c r="R472"/>
  <c r="Q472"/>
  <c r="P472"/>
  <c r="O472"/>
  <c r="N472"/>
  <c r="DD471"/>
  <c r="CM471"/>
  <c r="BV471"/>
  <c r="BE471"/>
  <c r="AN471"/>
  <c r="W471"/>
  <c r="S471"/>
  <c r="R471"/>
  <c r="Q471"/>
  <c r="P471"/>
  <c r="O471"/>
  <c r="N471"/>
  <c r="DD470"/>
  <c r="CM470"/>
  <c r="BV470"/>
  <c r="BE470"/>
  <c r="AN470"/>
  <c r="W470"/>
  <c r="S470"/>
  <c r="R470"/>
  <c r="Q470"/>
  <c r="P470"/>
  <c r="O470"/>
  <c r="N470"/>
  <c r="DD469"/>
  <c r="CM469"/>
  <c r="BV469"/>
  <c r="BE469"/>
  <c r="AN469"/>
  <c r="W469"/>
  <c r="S469"/>
  <c r="R469"/>
  <c r="Q469"/>
  <c r="P469"/>
  <c r="O469"/>
  <c r="N469"/>
  <c r="DD468"/>
  <c r="CM468"/>
  <c r="BV468"/>
  <c r="BE468"/>
  <c r="AN468"/>
  <c r="W468"/>
  <c r="S468"/>
  <c r="R468"/>
  <c r="Q468"/>
  <c r="P468"/>
  <c r="O468"/>
  <c r="N468"/>
  <c r="DD467"/>
  <c r="CM467"/>
  <c r="BV467"/>
  <c r="BE467"/>
  <c r="AN467"/>
  <c r="W467"/>
  <c r="S467"/>
  <c r="R467"/>
  <c r="Q467"/>
  <c r="P467"/>
  <c r="O467"/>
  <c r="N467"/>
  <c r="DD466"/>
  <c r="CM466"/>
  <c r="BV466"/>
  <c r="BE466"/>
  <c r="AN466"/>
  <c r="W466"/>
  <c r="S466"/>
  <c r="R466"/>
  <c r="Q466"/>
  <c r="P466"/>
  <c r="O466"/>
  <c r="N466"/>
  <c r="DD465"/>
  <c r="CM465"/>
  <c r="BV465"/>
  <c r="BE465"/>
  <c r="AN465"/>
  <c r="W465"/>
  <c r="S465"/>
  <c r="R465"/>
  <c r="Q465"/>
  <c r="P465"/>
  <c r="O465"/>
  <c r="N465"/>
  <c r="DD464"/>
  <c r="CM464"/>
  <c r="BV464"/>
  <c r="BE464"/>
  <c r="AN464"/>
  <c r="W464"/>
  <c r="S464"/>
  <c r="R464"/>
  <c r="Q464"/>
  <c r="P464"/>
  <c r="O464"/>
  <c r="N464"/>
  <c r="DD463"/>
  <c r="CM463"/>
  <c r="BV463"/>
  <c r="BE463"/>
  <c r="AN463"/>
  <c r="W463"/>
  <c r="S463"/>
  <c r="R463"/>
  <c r="Q463"/>
  <c r="P463"/>
  <c r="O463"/>
  <c r="N463"/>
  <c r="DD462"/>
  <c r="CM462"/>
  <c r="BV462"/>
  <c r="BE462"/>
  <c r="AN462"/>
  <c r="W462"/>
  <c r="S462"/>
  <c r="R462"/>
  <c r="Q462"/>
  <c r="P462"/>
  <c r="O462"/>
  <c r="N462"/>
  <c r="DD461"/>
  <c r="CM461"/>
  <c r="BV461"/>
  <c r="BE461"/>
  <c r="AN461"/>
  <c r="W461"/>
  <c r="S461"/>
  <c r="R461"/>
  <c r="Q461"/>
  <c r="P461"/>
  <c r="O461"/>
  <c r="N461"/>
  <c r="DD460"/>
  <c r="CM460"/>
  <c r="BV460"/>
  <c r="BE460"/>
  <c r="AN460"/>
  <c r="W460"/>
  <c r="S460"/>
  <c r="R460"/>
  <c r="Q460"/>
  <c r="P460"/>
  <c r="O460"/>
  <c r="N460"/>
  <c r="DD459"/>
  <c r="CM459"/>
  <c r="BV459"/>
  <c r="BE459"/>
  <c r="AN459"/>
  <c r="W459"/>
  <c r="S459"/>
  <c r="R459"/>
  <c r="Q459"/>
  <c r="P459"/>
  <c r="O459"/>
  <c r="N459"/>
  <c r="DD458"/>
  <c r="CM458"/>
  <c r="BV458"/>
  <c r="BE458"/>
  <c r="AN458"/>
  <c r="W458"/>
  <c r="S458"/>
  <c r="R458"/>
  <c r="Q458"/>
  <c r="P458"/>
  <c r="O458"/>
  <c r="N458"/>
  <c r="DD457"/>
  <c r="CM457"/>
  <c r="BV457"/>
  <c r="BE457"/>
  <c r="AN457"/>
  <c r="W457"/>
  <c r="S457"/>
  <c r="R457"/>
  <c r="Q457"/>
  <c r="P457"/>
  <c r="O457"/>
  <c r="N457"/>
  <c r="DD456"/>
  <c r="CM456"/>
  <c r="BV456"/>
  <c r="BE456"/>
  <c r="AN456"/>
  <c r="W456"/>
  <c r="S456"/>
  <c r="R456"/>
  <c r="Q456"/>
  <c r="P456"/>
  <c r="O456"/>
  <c r="N456"/>
  <c r="DD455"/>
  <c r="CM455"/>
  <c r="BV455"/>
  <c r="BE455"/>
  <c r="AN455"/>
  <c r="W455"/>
  <c r="S455"/>
  <c r="R455"/>
  <c r="Q455"/>
  <c r="P455"/>
  <c r="O455"/>
  <c r="N455"/>
  <c r="DD454"/>
  <c r="CM454"/>
  <c r="BV454"/>
  <c r="BE454"/>
  <c r="AN454"/>
  <c r="W454"/>
  <c r="S454"/>
  <c r="R454"/>
  <c r="Q454"/>
  <c r="P454"/>
  <c r="O454"/>
  <c r="N454"/>
  <c r="DD453"/>
  <c r="CM453"/>
  <c r="BV453"/>
  <c r="BE453"/>
  <c r="AN453"/>
  <c r="W453"/>
  <c r="S453"/>
  <c r="R453"/>
  <c r="Q453"/>
  <c r="P453"/>
  <c r="O453"/>
  <c r="N453"/>
  <c r="DD452"/>
  <c r="CM452"/>
  <c r="BV452"/>
  <c r="BE452"/>
  <c r="AN452"/>
  <c r="W452"/>
  <c r="S452"/>
  <c r="R452"/>
  <c r="Q452"/>
  <c r="P452"/>
  <c r="O452"/>
  <c r="N452"/>
  <c r="DD451"/>
  <c r="CM451"/>
  <c r="BV451"/>
  <c r="BE451"/>
  <c r="AN451"/>
  <c r="W451"/>
  <c r="S451"/>
  <c r="R451"/>
  <c r="Q451"/>
  <c r="P451"/>
  <c r="O451"/>
  <c r="N451"/>
  <c r="DD450"/>
  <c r="CM450"/>
  <c r="BV450"/>
  <c r="BE450"/>
  <c r="AN450"/>
  <c r="W450"/>
  <c r="S450"/>
  <c r="R450"/>
  <c r="Q450"/>
  <c r="P450"/>
  <c r="O450"/>
  <c r="N450"/>
  <c r="DD449"/>
  <c r="CM449"/>
  <c r="BV449"/>
  <c r="BE449"/>
  <c r="AN449"/>
  <c r="W449"/>
  <c r="S449"/>
  <c r="R449"/>
  <c r="Q449"/>
  <c r="P449"/>
  <c r="O449"/>
  <c r="N449"/>
  <c r="DD448"/>
  <c r="CM448"/>
  <c r="BV448"/>
  <c r="BE448"/>
  <c r="AN448"/>
  <c r="W448"/>
  <c r="S448"/>
  <c r="R448"/>
  <c r="Q448"/>
  <c r="P448"/>
  <c r="O448"/>
  <c r="N448"/>
  <c r="DD447"/>
  <c r="CM447"/>
  <c r="BV447"/>
  <c r="BE447"/>
  <c r="AN447"/>
  <c r="W447"/>
  <c r="S447"/>
  <c r="R447"/>
  <c r="Q447"/>
  <c r="P447"/>
  <c r="O447"/>
  <c r="N447"/>
  <c r="DD446"/>
  <c r="CM446"/>
  <c r="BV446"/>
  <c r="BE446"/>
  <c r="AN446"/>
  <c r="W446"/>
  <c r="S446"/>
  <c r="R446"/>
  <c r="Q446"/>
  <c r="P446"/>
  <c r="O446"/>
  <c r="N446"/>
  <c r="DD445"/>
  <c r="CM445"/>
  <c r="BV445"/>
  <c r="BE445"/>
  <c r="AN445"/>
  <c r="W445"/>
  <c r="S445"/>
  <c r="R445"/>
  <c r="Q445"/>
  <c r="P445"/>
  <c r="O445"/>
  <c r="N445"/>
  <c r="DD444"/>
  <c r="CM444"/>
  <c r="BV444"/>
  <c r="BE444"/>
  <c r="AN444"/>
  <c r="W444"/>
  <c r="S444"/>
  <c r="R444"/>
  <c r="Q444"/>
  <c r="P444"/>
  <c r="O444"/>
  <c r="N444"/>
  <c r="DD443"/>
  <c r="CM443"/>
  <c r="BV443"/>
  <c r="BE443"/>
  <c r="AN443"/>
  <c r="W443"/>
  <c r="S443"/>
  <c r="R443"/>
  <c r="Q443"/>
  <c r="P443"/>
  <c r="O443"/>
  <c r="N443"/>
  <c r="DD442"/>
  <c r="CM442"/>
  <c r="BV442"/>
  <c r="BE442"/>
  <c r="AN442"/>
  <c r="W442"/>
  <c r="S442"/>
  <c r="R442"/>
  <c r="Q442"/>
  <c r="P442"/>
  <c r="O442"/>
  <c r="N442"/>
  <c r="DD441"/>
  <c r="CM441"/>
  <c r="BV441"/>
  <c r="BE441"/>
  <c r="AN441"/>
  <c r="W441"/>
  <c r="S441"/>
  <c r="R441"/>
  <c r="Q441"/>
  <c r="P441"/>
  <c r="O441"/>
  <c r="N441"/>
  <c r="DD440"/>
  <c r="CM440"/>
  <c r="BV440"/>
  <c r="BE440"/>
  <c r="AN440"/>
  <c r="W440"/>
  <c r="S440"/>
  <c r="R440"/>
  <c r="Q440"/>
  <c r="P440"/>
  <c r="O440"/>
  <c r="N440"/>
  <c r="DD439"/>
  <c r="CM439"/>
  <c r="BV439"/>
  <c r="BE439"/>
  <c r="AN439"/>
  <c r="W439"/>
  <c r="S439"/>
  <c r="R439"/>
  <c r="Q439"/>
  <c r="P439"/>
  <c r="O439"/>
  <c r="N439"/>
  <c r="DD438"/>
  <c r="CM438"/>
  <c r="BV438"/>
  <c r="BE438"/>
  <c r="AN438"/>
  <c r="W438"/>
  <c r="S438"/>
  <c r="R438"/>
  <c r="Q438"/>
  <c r="P438"/>
  <c r="O438"/>
  <c r="N438"/>
  <c r="DD437"/>
  <c r="CM437"/>
  <c r="BV437"/>
  <c r="BE437"/>
  <c r="AN437"/>
  <c r="W437"/>
  <c r="S437"/>
  <c r="R437"/>
  <c r="Q437"/>
  <c r="P437"/>
  <c r="O437"/>
  <c r="N437"/>
  <c r="DD436"/>
  <c r="CM436"/>
  <c r="BV436"/>
  <c r="BE436"/>
  <c r="AN436"/>
  <c r="W436"/>
  <c r="S436"/>
  <c r="R436"/>
  <c r="Q436"/>
  <c r="P436"/>
  <c r="O436"/>
  <c r="N436"/>
  <c r="DD435"/>
  <c r="CM435"/>
  <c r="BV435"/>
  <c r="BE435"/>
  <c r="AN435"/>
  <c r="W435"/>
  <c r="S435"/>
  <c r="R435"/>
  <c r="Q435"/>
  <c r="P435"/>
  <c r="O435"/>
  <c r="N435"/>
  <c r="DD434"/>
  <c r="CM434"/>
  <c r="BV434"/>
  <c r="BE434"/>
  <c r="AN434"/>
  <c r="W434"/>
  <c r="S434"/>
  <c r="R434"/>
  <c r="Q434"/>
  <c r="P434"/>
  <c r="O434"/>
  <c r="N434"/>
  <c r="DD433"/>
  <c r="CM433"/>
  <c r="BV433"/>
  <c r="BE433"/>
  <c r="AN433"/>
  <c r="W433"/>
  <c r="S433"/>
  <c r="R433"/>
  <c r="Q433"/>
  <c r="P433"/>
  <c r="O433"/>
  <c r="N433"/>
  <c r="DD432"/>
  <c r="CM432"/>
  <c r="BV432"/>
  <c r="BE432"/>
  <c r="AN432"/>
  <c r="W432"/>
  <c r="S432"/>
  <c r="R432"/>
  <c r="Q432"/>
  <c r="P432"/>
  <c r="O432"/>
  <c r="N432"/>
  <c r="DD431"/>
  <c r="CM431"/>
  <c r="BV431"/>
  <c r="BE431"/>
  <c r="AN431"/>
  <c r="W431"/>
  <c r="S431"/>
  <c r="R431"/>
  <c r="Q431"/>
  <c r="P431"/>
  <c r="O431"/>
  <c r="N431"/>
  <c r="DD430"/>
  <c r="CM430"/>
  <c r="BV430"/>
  <c r="BE430"/>
  <c r="AN430"/>
  <c r="W430"/>
  <c r="S430"/>
  <c r="R430"/>
  <c r="Q430"/>
  <c r="P430"/>
  <c r="O430"/>
  <c r="N430"/>
  <c r="DD429"/>
  <c r="CM429"/>
  <c r="BV429"/>
  <c r="BE429"/>
  <c r="AN429"/>
  <c r="W429"/>
  <c r="S429"/>
  <c r="R429"/>
  <c r="Q429"/>
  <c r="P429"/>
  <c r="O429"/>
  <c r="N429"/>
  <c r="DD428"/>
  <c r="CM428"/>
  <c r="BV428"/>
  <c r="BE428"/>
  <c r="AN428"/>
  <c r="W428"/>
  <c r="S428"/>
  <c r="R428"/>
  <c r="Q428"/>
  <c r="P428"/>
  <c r="O428"/>
  <c r="N428"/>
  <c r="DD427"/>
  <c r="CM427"/>
  <c r="BV427"/>
  <c r="BE427"/>
  <c r="AN427"/>
  <c r="W427"/>
  <c r="S427"/>
  <c r="R427"/>
  <c r="Q427"/>
  <c r="P427"/>
  <c r="O427"/>
  <c r="N427"/>
  <c r="DD426"/>
  <c r="CM426"/>
  <c r="BV426"/>
  <c r="BE426"/>
  <c r="AN426"/>
  <c r="W426"/>
  <c r="S426"/>
  <c r="R426"/>
  <c r="Q426"/>
  <c r="P426"/>
  <c r="O426"/>
  <c r="N426"/>
  <c r="DD425"/>
  <c r="CM425"/>
  <c r="BV425"/>
  <c r="BE425"/>
  <c r="AN425"/>
  <c r="W425"/>
  <c r="S425"/>
  <c r="R425"/>
  <c r="Q425"/>
  <c r="P425"/>
  <c r="O425"/>
  <c r="N425"/>
  <c r="DD424"/>
  <c r="CM424"/>
  <c r="BV424"/>
  <c r="BE424"/>
  <c r="AN424"/>
  <c r="W424"/>
  <c r="S424"/>
  <c r="R424"/>
  <c r="Q424"/>
  <c r="P424"/>
  <c r="O424"/>
  <c r="N424"/>
  <c r="DD423"/>
  <c r="CM423"/>
  <c r="BV423"/>
  <c r="BE423"/>
  <c r="AN423"/>
  <c r="W423"/>
  <c r="S423"/>
  <c r="R423"/>
  <c r="Q423"/>
  <c r="P423"/>
  <c r="O423"/>
  <c r="N423"/>
  <c r="DD422"/>
  <c r="CM422"/>
  <c r="BV422"/>
  <c r="BE422"/>
  <c r="AN422"/>
  <c r="W422"/>
  <c r="S422"/>
  <c r="R422"/>
  <c r="Q422"/>
  <c r="P422"/>
  <c r="O422"/>
  <c r="N422"/>
  <c r="DD421"/>
  <c r="CM421"/>
  <c r="BV421"/>
  <c r="BE421"/>
  <c r="AN421"/>
  <c r="W421"/>
  <c r="S421"/>
  <c r="R421"/>
  <c r="Q421"/>
  <c r="P421"/>
  <c r="O421"/>
  <c r="N421"/>
  <c r="DD420"/>
  <c r="CM420"/>
  <c r="BV420"/>
  <c r="BE420"/>
  <c r="AN420"/>
  <c r="W420"/>
  <c r="S420"/>
  <c r="R420"/>
  <c r="Q420"/>
  <c r="P420"/>
  <c r="O420"/>
  <c r="N420"/>
  <c r="DD419"/>
  <c r="CM419"/>
  <c r="BV419"/>
  <c r="BE419"/>
  <c r="AN419"/>
  <c r="W419"/>
  <c r="S419"/>
  <c r="R419"/>
  <c r="Q419"/>
  <c r="P419"/>
  <c r="O419"/>
  <c r="N419"/>
  <c r="DD418"/>
  <c r="CM418"/>
  <c r="BV418"/>
  <c r="BE418"/>
  <c r="AN418"/>
  <c r="W418"/>
  <c r="S418"/>
  <c r="R418"/>
  <c r="Q418"/>
  <c r="P418"/>
  <c r="O418"/>
  <c r="N418"/>
  <c r="DD417"/>
  <c r="CM417"/>
  <c r="BV417"/>
  <c r="BE417"/>
  <c r="AN417"/>
  <c r="W417"/>
  <c r="S417"/>
  <c r="R417"/>
  <c r="Q417"/>
  <c r="P417"/>
  <c r="O417"/>
  <c r="N417"/>
  <c r="DD416"/>
  <c r="CM416"/>
  <c r="BV416"/>
  <c r="BE416"/>
  <c r="AN416"/>
  <c r="W416"/>
  <c r="S416"/>
  <c r="R416"/>
  <c r="Q416"/>
  <c r="P416"/>
  <c r="O416"/>
  <c r="N416"/>
  <c r="DD415"/>
  <c r="CM415"/>
  <c r="BV415"/>
  <c r="BE415"/>
  <c r="AN415"/>
  <c r="W415"/>
  <c r="S415"/>
  <c r="R415"/>
  <c r="Q415"/>
  <c r="P415"/>
  <c r="O415"/>
  <c r="N415"/>
  <c r="DD414"/>
  <c r="CM414"/>
  <c r="BV414"/>
  <c r="BE414"/>
  <c r="AN414"/>
  <c r="W414"/>
  <c r="S414"/>
  <c r="R414"/>
  <c r="Q414"/>
  <c r="P414"/>
  <c r="O414"/>
  <c r="N414"/>
  <c r="DD413"/>
  <c r="CM413"/>
  <c r="BV413"/>
  <c r="BE413"/>
  <c r="AN413"/>
  <c r="W413"/>
  <c r="S413"/>
  <c r="R413"/>
  <c r="Q413"/>
  <c r="P413"/>
  <c r="O413"/>
  <c r="N413"/>
  <c r="DD412"/>
  <c r="CM412"/>
  <c r="BV412"/>
  <c r="BE412"/>
  <c r="AN412"/>
  <c r="W412"/>
  <c r="S412"/>
  <c r="R412"/>
  <c r="Q412"/>
  <c r="P412"/>
  <c r="O412"/>
  <c r="N412"/>
  <c r="DD411"/>
  <c r="CM411"/>
  <c r="BV411"/>
  <c r="BE411"/>
  <c r="AN411"/>
  <c r="W411"/>
  <c r="S411"/>
  <c r="R411"/>
  <c r="Q411"/>
  <c r="P411"/>
  <c r="O411"/>
  <c r="N411"/>
  <c r="DD410"/>
  <c r="CM410"/>
  <c r="BV410"/>
  <c r="BE410"/>
  <c r="AN410"/>
  <c r="W410"/>
  <c r="S410"/>
  <c r="R410"/>
  <c r="Q410"/>
  <c r="P410"/>
  <c r="O410"/>
  <c r="N410"/>
  <c r="DD409"/>
  <c r="CM409"/>
  <c r="BV409"/>
  <c r="BE409"/>
  <c r="AN409"/>
  <c r="W409"/>
  <c r="S409"/>
  <c r="R409"/>
  <c r="Q409"/>
  <c r="P409"/>
  <c r="O409"/>
  <c r="N409"/>
  <c r="DD408"/>
  <c r="CM408"/>
  <c r="BV408"/>
  <c r="BE408"/>
  <c r="AN408"/>
  <c r="W408"/>
  <c r="S408"/>
  <c r="R408"/>
  <c r="Q408"/>
  <c r="P408"/>
  <c r="O408"/>
  <c r="N408"/>
  <c r="DD407"/>
  <c r="CM407"/>
  <c r="BV407"/>
  <c r="BE407"/>
  <c r="AN407"/>
  <c r="W407"/>
  <c r="S407"/>
  <c r="R407"/>
  <c r="Q407"/>
  <c r="P407"/>
  <c r="O407"/>
  <c r="N407"/>
  <c r="DD406"/>
  <c r="CM406"/>
  <c r="BV406"/>
  <c r="BE406"/>
  <c r="AN406"/>
  <c r="W406"/>
  <c r="S406"/>
  <c r="R406"/>
  <c r="Q406"/>
  <c r="P406"/>
  <c r="O406"/>
  <c r="N406"/>
  <c r="DD405"/>
  <c r="CM405"/>
  <c r="BV405"/>
  <c r="BE405"/>
  <c r="AN405"/>
  <c r="W405"/>
  <c r="S405"/>
  <c r="R405"/>
  <c r="Q405"/>
  <c r="P405"/>
  <c r="O405"/>
  <c r="N405"/>
  <c r="DD404"/>
  <c r="CM404"/>
  <c r="BV404"/>
  <c r="BE404"/>
  <c r="AN404"/>
  <c r="W404"/>
  <c r="S404"/>
  <c r="R404"/>
  <c r="Q404"/>
  <c r="P404"/>
  <c r="O404"/>
  <c r="N404"/>
  <c r="DD403"/>
  <c r="CM403"/>
  <c r="BV403"/>
  <c r="BE403"/>
  <c r="AN403"/>
  <c r="W403"/>
  <c r="S403"/>
  <c r="R403"/>
  <c r="Q403"/>
  <c r="P403"/>
  <c r="O403"/>
  <c r="N403"/>
  <c r="DD402"/>
  <c r="CM402"/>
  <c r="BV402"/>
  <c r="BE402"/>
  <c r="AN402"/>
  <c r="W402"/>
  <c r="S402"/>
  <c r="R402"/>
  <c r="Q402"/>
  <c r="P402"/>
  <c r="O402"/>
  <c r="N402"/>
  <c r="DD401"/>
  <c r="CM401"/>
  <c r="BV401"/>
  <c r="BE401"/>
  <c r="AN401"/>
  <c r="W401"/>
  <c r="S401"/>
  <c r="R401"/>
  <c r="Q401"/>
  <c r="P401"/>
  <c r="O401"/>
  <c r="N401"/>
  <c r="DD400"/>
  <c r="CM400"/>
  <c r="BV400"/>
  <c r="BE400"/>
  <c r="AN400"/>
  <c r="W400"/>
  <c r="S400"/>
  <c r="R400"/>
  <c r="Q400"/>
  <c r="P400"/>
  <c r="O400"/>
  <c r="N400"/>
  <c r="DD399"/>
  <c r="CM399"/>
  <c r="BV399"/>
  <c r="BE399"/>
  <c r="AN399"/>
  <c r="W399"/>
  <c r="S399"/>
  <c r="R399"/>
  <c r="Q399"/>
  <c r="P399"/>
  <c r="O399"/>
  <c r="N399"/>
  <c r="DD398"/>
  <c r="CM398"/>
  <c r="BV398"/>
  <c r="BE398"/>
  <c r="AN398"/>
  <c r="W398"/>
  <c r="S398"/>
  <c r="R398"/>
  <c r="Q398"/>
  <c r="P398"/>
  <c r="O398"/>
  <c r="N398"/>
  <c r="DD397"/>
  <c r="CM397"/>
  <c r="BV397"/>
  <c r="BE397"/>
  <c r="AN397"/>
  <c r="W397"/>
  <c r="S397"/>
  <c r="R397"/>
  <c r="Q397"/>
  <c r="P397"/>
  <c r="O397"/>
  <c r="N397"/>
  <c r="DD396"/>
  <c r="CM396"/>
  <c r="BV396"/>
  <c r="BE396"/>
  <c r="AN396"/>
  <c r="W396"/>
  <c r="S396"/>
  <c r="R396"/>
  <c r="Q396"/>
  <c r="P396"/>
  <c r="O396"/>
  <c r="N396"/>
  <c r="DD395"/>
  <c r="CM395"/>
  <c r="BV395"/>
  <c r="BE395"/>
  <c r="AN395"/>
  <c r="W395"/>
  <c r="S395"/>
  <c r="R395"/>
  <c r="Q395"/>
  <c r="P395"/>
  <c r="O395"/>
  <c r="N395"/>
  <c r="DD394"/>
  <c r="CM394"/>
  <c r="BV394"/>
  <c r="BE394"/>
  <c r="AN394"/>
  <c r="W394"/>
  <c r="S394"/>
  <c r="R394"/>
  <c r="Q394"/>
  <c r="P394"/>
  <c r="O394"/>
  <c r="N394"/>
  <c r="DD393"/>
  <c r="CM393"/>
  <c r="BV393"/>
  <c r="BE393"/>
  <c r="AN393"/>
  <c r="W393"/>
  <c r="S393"/>
  <c r="R393"/>
  <c r="Q393"/>
  <c r="P393"/>
  <c r="O393"/>
  <c r="N393"/>
  <c r="DD392"/>
  <c r="CM392"/>
  <c r="BV392"/>
  <c r="BE392"/>
  <c r="AN392"/>
  <c r="W392"/>
  <c r="S392"/>
  <c r="R392"/>
  <c r="Q392"/>
  <c r="P392"/>
  <c r="O392"/>
  <c r="N392"/>
  <c r="DD391"/>
  <c r="CM391"/>
  <c r="BV391"/>
  <c r="BE391"/>
  <c r="AN391"/>
  <c r="W391"/>
  <c r="S391"/>
  <c r="R391"/>
  <c r="Q391"/>
  <c r="P391"/>
  <c r="O391"/>
  <c r="N391"/>
  <c r="DD390"/>
  <c r="CM390"/>
  <c r="BV390"/>
  <c r="BE390"/>
  <c r="AN390"/>
  <c r="W390"/>
  <c r="S390"/>
  <c r="R390"/>
  <c r="Q390"/>
  <c r="P390"/>
  <c r="O390"/>
  <c r="N390"/>
  <c r="DD389"/>
  <c r="CM389"/>
  <c r="BV389"/>
  <c r="BE389"/>
  <c r="AN389"/>
  <c r="W389"/>
  <c r="S389"/>
  <c r="R389"/>
  <c r="Q389"/>
  <c r="P389"/>
  <c r="O389"/>
  <c r="N389"/>
  <c r="DD388"/>
  <c r="CM388"/>
  <c r="BV388"/>
  <c r="BE388"/>
  <c r="AN388"/>
  <c r="W388"/>
  <c r="S388"/>
  <c r="R388"/>
  <c r="Q388"/>
  <c r="P388"/>
  <c r="O388"/>
  <c r="N388"/>
  <c r="DD387"/>
  <c r="CM387"/>
  <c r="BV387"/>
  <c r="BE387"/>
  <c r="AN387"/>
  <c r="W387"/>
  <c r="S387"/>
  <c r="R387"/>
  <c r="Q387"/>
  <c r="P387"/>
  <c r="O387"/>
  <c r="N387"/>
  <c r="DD386"/>
  <c r="CM386"/>
  <c r="BV386"/>
  <c r="BE386"/>
  <c r="AN386"/>
  <c r="W386"/>
  <c r="S386"/>
  <c r="R386"/>
  <c r="Q386"/>
  <c r="P386"/>
  <c r="O386"/>
  <c r="N386"/>
  <c r="DD385"/>
  <c r="CM385"/>
  <c r="BV385"/>
  <c r="BE385"/>
  <c r="AN385"/>
  <c r="W385"/>
  <c r="S385"/>
  <c r="R385"/>
  <c r="Q385"/>
  <c r="P385"/>
  <c r="O385"/>
  <c r="N385"/>
  <c r="DD384"/>
  <c r="CM384"/>
  <c r="BV384"/>
  <c r="BE384"/>
  <c r="AN384"/>
  <c r="W384"/>
  <c r="S384"/>
  <c r="R384"/>
  <c r="Q384"/>
  <c r="P384"/>
  <c r="O384"/>
  <c r="N384"/>
  <c r="DD383"/>
  <c r="CM383"/>
  <c r="BV383"/>
  <c r="BE383"/>
  <c r="AN383"/>
  <c r="W383"/>
  <c r="S383"/>
  <c r="R383"/>
  <c r="Q383"/>
  <c r="P383"/>
  <c r="O383"/>
  <c r="N383"/>
  <c r="DD382"/>
  <c r="CM382"/>
  <c r="BV382"/>
  <c r="BE382"/>
  <c r="AN382"/>
  <c r="W382"/>
  <c r="S382"/>
  <c r="R382"/>
  <c r="Q382"/>
  <c r="P382"/>
  <c r="O382"/>
  <c r="N382"/>
  <c r="DD381"/>
  <c r="CM381"/>
  <c r="BV381"/>
  <c r="BE381"/>
  <c r="AN381"/>
  <c r="W381"/>
  <c r="S381"/>
  <c r="R381"/>
  <c r="Q381"/>
  <c r="P381"/>
  <c r="O381"/>
  <c r="N381"/>
  <c r="DD380"/>
  <c r="CM380"/>
  <c r="BV380"/>
  <c r="BE380"/>
  <c r="AN380"/>
  <c r="W380"/>
  <c r="S380"/>
  <c r="R380"/>
  <c r="Q380"/>
  <c r="P380"/>
  <c r="O380"/>
  <c r="N380"/>
  <c r="DD379"/>
  <c r="CM379"/>
  <c r="BV379"/>
  <c r="BE379"/>
  <c r="AN379"/>
  <c r="W379"/>
  <c r="S379"/>
  <c r="R379"/>
  <c r="Q379"/>
  <c r="P379"/>
  <c r="O379"/>
  <c r="N379"/>
  <c r="DD378"/>
  <c r="CM378"/>
  <c r="BV378"/>
  <c r="BE378"/>
  <c r="AN378"/>
  <c r="W378"/>
  <c r="S378"/>
  <c r="R378"/>
  <c r="Q378"/>
  <c r="P378"/>
  <c r="O378"/>
  <c r="N378"/>
  <c r="DD377"/>
  <c r="CM377"/>
  <c r="BV377"/>
  <c r="BE377"/>
  <c r="AN377"/>
  <c r="W377"/>
  <c r="S377"/>
  <c r="R377"/>
  <c r="Q377"/>
  <c r="P377"/>
  <c r="O377"/>
  <c r="N377"/>
  <c r="DD376"/>
  <c r="CM376"/>
  <c r="BV376"/>
  <c r="BE376"/>
  <c r="AN376"/>
  <c r="W376"/>
  <c r="S376"/>
  <c r="R376"/>
  <c r="Q376"/>
  <c r="P376"/>
  <c r="O376"/>
  <c r="N376"/>
  <c r="DD375"/>
  <c r="CM375"/>
  <c r="BV375"/>
  <c r="BE375"/>
  <c r="AN375"/>
  <c r="W375"/>
  <c r="S375"/>
  <c r="R375"/>
  <c r="Q375"/>
  <c r="P375"/>
  <c r="O375"/>
  <c r="N375"/>
  <c r="DD374"/>
  <c r="CM374"/>
  <c r="BV374"/>
  <c r="BE374"/>
  <c r="AN374"/>
  <c r="W374"/>
  <c r="S374"/>
  <c r="R374"/>
  <c r="Q374"/>
  <c r="P374"/>
  <c r="O374"/>
  <c r="N374"/>
  <c r="DD373"/>
  <c r="CM373"/>
  <c r="BV373"/>
  <c r="BE373"/>
  <c r="AN373"/>
  <c r="W373"/>
  <c r="S373"/>
  <c r="R373"/>
  <c r="Q373"/>
  <c r="P373"/>
  <c r="O373"/>
  <c r="N373"/>
  <c r="DD372"/>
  <c r="CM372"/>
  <c r="BV372"/>
  <c r="BE372"/>
  <c r="AN372"/>
  <c r="W372"/>
  <c r="S372"/>
  <c r="R372"/>
  <c r="Q372"/>
  <c r="P372"/>
  <c r="O372"/>
  <c r="N372"/>
  <c r="DD371"/>
  <c r="CM371"/>
  <c r="BV371"/>
  <c r="BE371"/>
  <c r="AN371"/>
  <c r="W371"/>
  <c r="S371"/>
  <c r="R371"/>
  <c r="Q371"/>
  <c r="P371"/>
  <c r="O371"/>
  <c r="N371"/>
  <c r="DD370"/>
  <c r="CM370"/>
  <c r="BV370"/>
  <c r="BE370"/>
  <c r="AN370"/>
  <c r="W370"/>
  <c r="S370"/>
  <c r="R370"/>
  <c r="Q370"/>
  <c r="P370"/>
  <c r="O370"/>
  <c r="N370"/>
  <c r="DD369"/>
  <c r="CM369"/>
  <c r="BV369"/>
  <c r="BE369"/>
  <c r="AN369"/>
  <c r="W369"/>
  <c r="S369"/>
  <c r="R369"/>
  <c r="Q369"/>
  <c r="P369"/>
  <c r="O369"/>
  <c r="N369"/>
  <c r="DD368"/>
  <c r="CM368"/>
  <c r="BV368"/>
  <c r="BE368"/>
  <c r="AN368"/>
  <c r="W368"/>
  <c r="S368"/>
  <c r="R368"/>
  <c r="Q368"/>
  <c r="P368"/>
  <c r="O368"/>
  <c r="N368"/>
  <c r="DD367"/>
  <c r="CM367"/>
  <c r="BV367"/>
  <c r="BE367"/>
  <c r="AN367"/>
  <c r="W367"/>
  <c r="S367"/>
  <c r="R367"/>
  <c r="Q367"/>
  <c r="P367"/>
  <c r="O367"/>
  <c r="N367"/>
  <c r="DD366"/>
  <c r="CM366"/>
  <c r="BV366"/>
  <c r="BE366"/>
  <c r="AN366"/>
  <c r="W366"/>
  <c r="S366"/>
  <c r="R366"/>
  <c r="Q366"/>
  <c r="P366"/>
  <c r="O366"/>
  <c r="N366"/>
  <c r="DD365"/>
  <c r="CM365"/>
  <c r="BV365"/>
  <c r="BE365"/>
  <c r="AN365"/>
  <c r="W365"/>
  <c r="S365"/>
  <c r="R365"/>
  <c r="Q365"/>
  <c r="P365"/>
  <c r="O365"/>
  <c r="N365"/>
  <c r="DD364"/>
  <c r="CM364"/>
  <c r="BV364"/>
  <c r="BE364"/>
  <c r="AN364"/>
  <c r="W364"/>
  <c r="S364"/>
  <c r="R364"/>
  <c r="Q364"/>
  <c r="P364"/>
  <c r="O364"/>
  <c r="N364"/>
  <c r="DD363"/>
  <c r="CM363"/>
  <c r="BV363"/>
  <c r="BE363"/>
  <c r="AN363"/>
  <c r="W363"/>
  <c r="S363"/>
  <c r="R363"/>
  <c r="Q363"/>
  <c r="P363"/>
  <c r="O363"/>
  <c r="N363"/>
  <c r="DD362"/>
  <c r="CM362"/>
  <c r="BV362"/>
  <c r="BE362"/>
  <c r="AN362"/>
  <c r="W362"/>
  <c r="S362"/>
  <c r="R362"/>
  <c r="Q362"/>
  <c r="P362"/>
  <c r="O362"/>
  <c r="N362"/>
  <c r="DD361"/>
  <c r="CM361"/>
  <c r="BV361"/>
  <c r="BE361"/>
  <c r="AN361"/>
  <c r="W361"/>
  <c r="S361"/>
  <c r="R361"/>
  <c r="Q361"/>
  <c r="P361"/>
  <c r="O361"/>
  <c r="N361"/>
  <c r="DD360"/>
  <c r="CM360"/>
  <c r="BV360"/>
  <c r="BE360"/>
  <c r="AN360"/>
  <c r="W360"/>
  <c r="S360"/>
  <c r="R360"/>
  <c r="Q360"/>
  <c r="P360"/>
  <c r="O360"/>
  <c r="N360"/>
  <c r="DD359"/>
  <c r="CM359"/>
  <c r="BV359"/>
  <c r="BE359"/>
  <c r="AN359"/>
  <c r="W359"/>
  <c r="S359"/>
  <c r="R359"/>
  <c r="Q359"/>
  <c r="P359"/>
  <c r="O359"/>
  <c r="N359"/>
  <c r="DD358"/>
  <c r="CM358"/>
  <c r="BV358"/>
  <c r="BE358"/>
  <c r="AN358"/>
  <c r="W358"/>
  <c r="S358"/>
  <c r="R358"/>
  <c r="Q358"/>
  <c r="P358"/>
  <c r="O358"/>
  <c r="N358"/>
  <c r="DD357"/>
  <c r="CM357"/>
  <c r="BV357"/>
  <c r="BE357"/>
  <c r="AN357"/>
  <c r="W357"/>
  <c r="S357"/>
  <c r="R357"/>
  <c r="Q357"/>
  <c r="P357"/>
  <c r="O357"/>
  <c r="N357"/>
  <c r="DD356"/>
  <c r="CM356"/>
  <c r="BV356"/>
  <c r="BE356"/>
  <c r="AN356"/>
  <c r="W356"/>
  <c r="S356"/>
  <c r="R356"/>
  <c r="Q356"/>
  <c r="P356"/>
  <c r="O356"/>
  <c r="N356"/>
  <c r="DD355"/>
  <c r="CM355"/>
  <c r="BV355"/>
  <c r="BE355"/>
  <c r="AN355"/>
  <c r="W355"/>
  <c r="S355"/>
  <c r="R355"/>
  <c r="Q355"/>
  <c r="P355"/>
  <c r="O355"/>
  <c r="N355"/>
  <c r="DD354"/>
  <c r="CM354"/>
  <c r="BV354"/>
  <c r="BE354"/>
  <c r="AN354"/>
  <c r="W354"/>
  <c r="S354"/>
  <c r="R354"/>
  <c r="Q354"/>
  <c r="P354"/>
  <c r="O354"/>
  <c r="N354"/>
  <c r="DD353"/>
  <c r="CM353"/>
  <c r="BV353"/>
  <c r="BE353"/>
  <c r="AN353"/>
  <c r="W353"/>
  <c r="S353"/>
  <c r="R353"/>
  <c r="Q353"/>
  <c r="P353"/>
  <c r="O353"/>
  <c r="N353"/>
  <c r="DD352"/>
  <c r="CM352"/>
  <c r="BV352"/>
  <c r="BE352"/>
  <c r="AN352"/>
  <c r="W352"/>
  <c r="S352"/>
  <c r="R352"/>
  <c r="Q352"/>
  <c r="P352"/>
  <c r="O352"/>
  <c r="N352"/>
  <c r="DD351"/>
  <c r="CM351"/>
  <c r="BV351"/>
  <c r="BE351"/>
  <c r="AN351"/>
  <c r="W351"/>
  <c r="S351"/>
  <c r="R351"/>
  <c r="Q351"/>
  <c r="P351"/>
  <c r="O351"/>
  <c r="N351"/>
  <c r="DD350"/>
  <c r="CM350"/>
  <c r="BV350"/>
  <c r="BE350"/>
  <c r="AN350"/>
  <c r="W350"/>
  <c r="S350"/>
  <c r="R350"/>
  <c r="Q350"/>
  <c r="P350"/>
  <c r="O350"/>
  <c r="N350"/>
  <c r="DD349"/>
  <c r="CM349"/>
  <c r="BV349"/>
  <c r="BE349"/>
  <c r="AN349"/>
  <c r="W349"/>
  <c r="S349"/>
  <c r="R349"/>
  <c r="Q349"/>
  <c r="P349"/>
  <c r="O349"/>
  <c r="N349"/>
  <c r="DD348"/>
  <c r="CM348"/>
  <c r="BV348"/>
  <c r="BE348"/>
  <c r="AN348"/>
  <c r="W348"/>
  <c r="S348"/>
  <c r="R348"/>
  <c r="Q348"/>
  <c r="P348"/>
  <c r="O348"/>
  <c r="N348"/>
  <c r="DD347"/>
  <c r="CM347"/>
  <c r="BV347"/>
  <c r="BE347"/>
  <c r="AN347"/>
  <c r="W347"/>
  <c r="S347"/>
  <c r="R347"/>
  <c r="Q347"/>
  <c r="P347"/>
  <c r="O347"/>
  <c r="N347"/>
  <c r="DD346"/>
  <c r="CM346"/>
  <c r="BV346"/>
  <c r="BE346"/>
  <c r="AN346"/>
  <c r="W346"/>
  <c r="S346"/>
  <c r="R346"/>
  <c r="Q346"/>
  <c r="P346"/>
  <c r="O346"/>
  <c r="N346"/>
  <c r="DD345"/>
  <c r="CM345"/>
  <c r="BV345"/>
  <c r="BE345"/>
  <c r="AN345"/>
  <c r="W345"/>
  <c r="S345"/>
  <c r="R345"/>
  <c r="Q345"/>
  <c r="P345"/>
  <c r="O345"/>
  <c r="N345"/>
  <c r="DD344"/>
  <c r="CM344"/>
  <c r="BV344"/>
  <c r="BE344"/>
  <c r="AN344"/>
  <c r="W344"/>
  <c r="S344"/>
  <c r="R344"/>
  <c r="Q344"/>
  <c r="P344"/>
  <c r="O344"/>
  <c r="N344"/>
  <c r="DD343"/>
  <c r="CM343"/>
  <c r="BV343"/>
  <c r="BE343"/>
  <c r="AN343"/>
  <c r="W343"/>
  <c r="S343"/>
  <c r="R343"/>
  <c r="Q343"/>
  <c r="P343"/>
  <c r="O343"/>
  <c r="N343"/>
  <c r="DD342"/>
  <c r="CM342"/>
  <c r="BV342"/>
  <c r="BE342"/>
  <c r="AN342"/>
  <c r="W342"/>
  <c r="S342"/>
  <c r="R342"/>
  <c r="Q342"/>
  <c r="P342"/>
  <c r="O342"/>
  <c r="N342"/>
  <c r="DD341"/>
  <c r="CM341"/>
  <c r="BV341"/>
  <c r="BE341"/>
  <c r="AN341"/>
  <c r="W341"/>
  <c r="S341"/>
  <c r="R341"/>
  <c r="Q341"/>
  <c r="P341"/>
  <c r="O341"/>
  <c r="N341"/>
  <c r="DD340"/>
  <c r="CM340"/>
  <c r="BV340"/>
  <c r="BE340"/>
  <c r="AN340"/>
  <c r="W340"/>
  <c r="S340"/>
  <c r="R340"/>
  <c r="Q340"/>
  <c r="P340"/>
  <c r="O340"/>
  <c r="N340"/>
  <c r="DD339"/>
  <c r="CM339"/>
  <c r="BV339"/>
  <c r="BE339"/>
  <c r="AN339"/>
  <c r="W339"/>
  <c r="S339"/>
  <c r="R339"/>
  <c r="Q339"/>
  <c r="P339"/>
  <c r="O339"/>
  <c r="N339"/>
  <c r="DD338"/>
  <c r="CM338"/>
  <c r="BV338"/>
  <c r="BE338"/>
  <c r="AN338"/>
  <c r="W338"/>
  <c r="S338"/>
  <c r="R338"/>
  <c r="Q338"/>
  <c r="P338"/>
  <c r="O338"/>
  <c r="N338"/>
  <c r="DD337"/>
  <c r="CM337"/>
  <c r="BV337"/>
  <c r="BE337"/>
  <c r="AN337"/>
  <c r="W337"/>
  <c r="S337"/>
  <c r="R337"/>
  <c r="Q337"/>
  <c r="P337"/>
  <c r="O337"/>
  <c r="N337"/>
  <c r="DD336"/>
  <c r="CM336"/>
  <c r="BV336"/>
  <c r="BE336"/>
  <c r="AN336"/>
  <c r="W336"/>
  <c r="S336"/>
  <c r="R336"/>
  <c r="Q336"/>
  <c r="P336"/>
  <c r="O336"/>
  <c r="N336"/>
  <c r="DD335"/>
  <c r="CM335"/>
  <c r="BV335"/>
  <c r="BE335"/>
  <c r="AN335"/>
  <c r="W335"/>
  <c r="S335"/>
  <c r="R335"/>
  <c r="Q335"/>
  <c r="P335"/>
  <c r="O335"/>
  <c r="N335"/>
  <c r="DD334"/>
  <c r="CM334"/>
  <c r="BV334"/>
  <c r="BE334"/>
  <c r="AN334"/>
  <c r="W334"/>
  <c r="S334"/>
  <c r="R334"/>
  <c r="Q334"/>
  <c r="P334"/>
  <c r="O334"/>
  <c r="N334"/>
  <c r="DD333"/>
  <c r="CM333"/>
  <c r="BV333"/>
  <c r="BE333"/>
  <c r="AN333"/>
  <c r="W333"/>
  <c r="S333"/>
  <c r="R333"/>
  <c r="Q333"/>
  <c r="P333"/>
  <c r="O333"/>
  <c r="N333"/>
  <c r="DD332"/>
  <c r="CM332"/>
  <c r="BV332"/>
  <c r="BE332"/>
  <c r="AN332"/>
  <c r="W332"/>
  <c r="S332"/>
  <c r="R332"/>
  <c r="Q332"/>
  <c r="P332"/>
  <c r="O332"/>
  <c r="N332"/>
  <c r="DD331"/>
  <c r="CM331"/>
  <c r="BV331"/>
  <c r="BE331"/>
  <c r="AN331"/>
  <c r="W331"/>
  <c r="S331"/>
  <c r="R331"/>
  <c r="Q331"/>
  <c r="P331"/>
  <c r="O331"/>
  <c r="N331"/>
  <c r="DD330"/>
  <c r="CM330"/>
  <c r="BV330"/>
  <c r="BE330"/>
  <c r="AN330"/>
  <c r="W330"/>
  <c r="S330"/>
  <c r="R330"/>
  <c r="Q330"/>
  <c r="P330"/>
  <c r="O330"/>
  <c r="N330"/>
  <c r="DD329"/>
  <c r="CM329"/>
  <c r="BV329"/>
  <c r="BE329"/>
  <c r="AN329"/>
  <c r="W329"/>
  <c r="S329"/>
  <c r="R329"/>
  <c r="Q329"/>
  <c r="P329"/>
  <c r="O329"/>
  <c r="N329"/>
  <c r="DD328"/>
  <c r="CM328"/>
  <c r="BV328"/>
  <c r="BE328"/>
  <c r="AN328"/>
  <c r="W328"/>
  <c r="S328"/>
  <c r="R328"/>
  <c r="Q328"/>
  <c r="P328"/>
  <c r="O328"/>
  <c r="N328"/>
  <c r="DD327"/>
  <c r="CM327"/>
  <c r="BV327"/>
  <c r="BE327"/>
  <c r="AN327"/>
  <c r="W327"/>
  <c r="S327"/>
  <c r="R327"/>
  <c r="Q327"/>
  <c r="P327"/>
  <c r="O327"/>
  <c r="N327"/>
  <c r="DD326"/>
  <c r="CM326"/>
  <c r="BV326"/>
  <c r="BE326"/>
  <c r="AN326"/>
  <c r="W326"/>
  <c r="S326"/>
  <c r="R326"/>
  <c r="Q326"/>
  <c r="P326"/>
  <c r="O326"/>
  <c r="N326"/>
  <c r="DD325"/>
  <c r="CM325"/>
  <c r="BV325"/>
  <c r="BE325"/>
  <c r="AN325"/>
  <c r="W325"/>
  <c r="S325"/>
  <c r="R325"/>
  <c r="Q325"/>
  <c r="P325"/>
  <c r="O325"/>
  <c r="N325"/>
  <c r="DD324"/>
  <c r="CM324"/>
  <c r="BV324"/>
  <c r="BE324"/>
  <c r="AN324"/>
  <c r="W324"/>
  <c r="S324"/>
  <c r="R324"/>
  <c r="Q324"/>
  <c r="P324"/>
  <c r="O324"/>
  <c r="N324"/>
  <c r="DD323"/>
  <c r="CM323"/>
  <c r="BV323"/>
  <c r="BE323"/>
  <c r="AN323"/>
  <c r="W323"/>
  <c r="S323"/>
  <c r="R323"/>
  <c r="Q323"/>
  <c r="P323"/>
  <c r="O323"/>
  <c r="N323"/>
  <c r="DD322"/>
  <c r="CM322"/>
  <c r="BV322"/>
  <c r="BE322"/>
  <c r="AN322"/>
  <c r="W322"/>
  <c r="S322"/>
  <c r="R322"/>
  <c r="Q322"/>
  <c r="P322"/>
  <c r="O322"/>
  <c r="N322"/>
  <c r="DD321"/>
  <c r="CM321"/>
  <c r="BV321"/>
  <c r="BE321"/>
  <c r="AN321"/>
  <c r="W321"/>
  <c r="S321"/>
  <c r="R321"/>
  <c r="Q321"/>
  <c r="P321"/>
  <c r="O321"/>
  <c r="N321"/>
  <c r="DD320"/>
  <c r="CM320"/>
  <c r="BV320"/>
  <c r="BE320"/>
  <c r="AN320"/>
  <c r="W320"/>
  <c r="S320"/>
  <c r="R320"/>
  <c r="Q320"/>
  <c r="P320"/>
  <c r="O320"/>
  <c r="N320"/>
  <c r="DD319"/>
  <c r="CM319"/>
  <c r="BV319"/>
  <c r="BE319"/>
  <c r="AN319"/>
  <c r="W319"/>
  <c r="S319"/>
  <c r="R319"/>
  <c r="Q319"/>
  <c r="P319"/>
  <c r="O319"/>
  <c r="N319"/>
  <c r="DD318"/>
  <c r="CM318"/>
  <c r="BV318"/>
  <c r="BE318"/>
  <c r="AN318"/>
  <c r="W318"/>
  <c r="S318"/>
  <c r="R318"/>
  <c r="Q318"/>
  <c r="P318"/>
  <c r="O318"/>
  <c r="N318"/>
  <c r="DD317"/>
  <c r="CM317"/>
  <c r="BV317"/>
  <c r="BE317"/>
  <c r="AN317"/>
  <c r="W317"/>
  <c r="S317"/>
  <c r="R317"/>
  <c r="Q317"/>
  <c r="P317"/>
  <c r="O317"/>
  <c r="N317"/>
  <c r="DD316"/>
  <c r="CM316"/>
  <c r="BV316"/>
  <c r="BE316"/>
  <c r="AN316"/>
  <c r="W316"/>
  <c r="S316"/>
  <c r="R316"/>
  <c r="Q316"/>
  <c r="P316"/>
  <c r="O316"/>
  <c r="N316"/>
  <c r="DD315"/>
  <c r="CM315"/>
  <c r="BV315"/>
  <c r="BE315"/>
  <c r="AN315"/>
  <c r="W315"/>
  <c r="S315"/>
  <c r="R315"/>
  <c r="Q315"/>
  <c r="P315"/>
  <c r="O315"/>
  <c r="N315"/>
  <c r="DD314"/>
  <c r="CM314"/>
  <c r="BV314"/>
  <c r="BE314"/>
  <c r="AN314"/>
  <c r="W314"/>
  <c r="S314"/>
  <c r="R314"/>
  <c r="Q314"/>
  <c r="P314"/>
  <c r="O314"/>
  <c r="N314"/>
  <c r="DD313"/>
  <c r="CM313"/>
  <c r="BV313"/>
  <c r="BE313"/>
  <c r="AN313"/>
  <c r="W313"/>
  <c r="S313"/>
  <c r="R313"/>
  <c r="Q313"/>
  <c r="P313"/>
  <c r="O313"/>
  <c r="N313"/>
  <c r="DD312"/>
  <c r="CM312"/>
  <c r="BV312"/>
  <c r="BE312"/>
  <c r="AN312"/>
  <c r="W312"/>
  <c r="S312"/>
  <c r="R312"/>
  <c r="Q312"/>
  <c r="P312"/>
  <c r="O312"/>
  <c r="N312"/>
  <c r="DD311"/>
  <c r="CM311"/>
  <c r="BV311"/>
  <c r="BE311"/>
  <c r="AN311"/>
  <c r="W311"/>
  <c r="S311"/>
  <c r="R311"/>
  <c r="Q311"/>
  <c r="P311"/>
  <c r="O311"/>
  <c r="N311"/>
  <c r="DD310"/>
  <c r="CM310"/>
  <c r="BV310"/>
  <c r="BE310"/>
  <c r="AN310"/>
  <c r="W310"/>
  <c r="S310"/>
  <c r="R310"/>
  <c r="Q310"/>
  <c r="P310"/>
  <c r="O310"/>
  <c r="N310"/>
  <c r="DD309"/>
  <c r="CM309"/>
  <c r="BV309"/>
  <c r="BE309"/>
  <c r="AN309"/>
  <c r="W309"/>
  <c r="S309"/>
  <c r="R309"/>
  <c r="Q309"/>
  <c r="P309"/>
  <c r="O309"/>
  <c r="N309"/>
  <c r="DD308"/>
  <c r="CM308"/>
  <c r="BV308"/>
  <c r="BE308"/>
  <c r="AN308"/>
  <c r="W308"/>
  <c r="S308"/>
  <c r="R308"/>
  <c r="Q308"/>
  <c r="P308"/>
  <c r="O308"/>
  <c r="N308"/>
  <c r="DD307"/>
  <c r="CM307"/>
  <c r="BV307"/>
  <c r="BE307"/>
  <c r="AN307"/>
  <c r="W307"/>
  <c r="S307"/>
  <c r="R307"/>
  <c r="Q307"/>
  <c r="P307"/>
  <c r="O307"/>
  <c r="N307"/>
  <c r="DD306"/>
  <c r="CM306"/>
  <c r="BV306"/>
  <c r="BE306"/>
  <c r="AN306"/>
  <c r="W306"/>
  <c r="S306"/>
  <c r="R306"/>
  <c r="Q306"/>
  <c r="P306"/>
  <c r="O306"/>
  <c r="N306"/>
  <c r="DD305"/>
  <c r="CM305"/>
  <c r="BV305"/>
  <c r="BE305"/>
  <c r="AN305"/>
  <c r="W305"/>
  <c r="S305"/>
  <c r="R305"/>
  <c r="Q305"/>
  <c r="P305"/>
  <c r="O305"/>
  <c r="N305"/>
  <c r="DD304"/>
  <c r="CM304"/>
  <c r="BV304"/>
  <c r="BE304"/>
  <c r="AN304"/>
  <c r="W304"/>
  <c r="S304"/>
  <c r="R304"/>
  <c r="Q304"/>
  <c r="P304"/>
  <c r="O304"/>
  <c r="N304"/>
  <c r="DD303"/>
  <c r="CM303"/>
  <c r="BV303"/>
  <c r="BE303"/>
  <c r="AN303"/>
  <c r="W303"/>
  <c r="S303"/>
  <c r="R303"/>
  <c r="Q303"/>
  <c r="P303"/>
  <c r="O303"/>
  <c r="N303"/>
  <c r="DD302"/>
  <c r="CM302"/>
  <c r="BV302"/>
  <c r="BE302"/>
  <c r="AN302"/>
  <c r="W302"/>
  <c r="S302"/>
  <c r="R302"/>
  <c r="Q302"/>
  <c r="P302"/>
  <c r="O302"/>
  <c r="N302"/>
  <c r="DD301"/>
  <c r="CM301"/>
  <c r="BV301"/>
  <c r="BE301"/>
  <c r="AN301"/>
  <c r="W301"/>
  <c r="S301"/>
  <c r="R301"/>
  <c r="Q301"/>
  <c r="P301"/>
  <c r="O301"/>
  <c r="N301"/>
  <c r="DD300"/>
  <c r="CM300"/>
  <c r="BV300"/>
  <c r="BE300"/>
  <c r="AN300"/>
  <c r="W300"/>
  <c r="S300"/>
  <c r="R300"/>
  <c r="Q300"/>
  <c r="P300"/>
  <c r="O300"/>
  <c r="N300"/>
  <c r="DD299"/>
  <c r="CM299"/>
  <c r="BV299"/>
  <c r="BE299"/>
  <c r="AN299"/>
  <c r="W299"/>
  <c r="S299"/>
  <c r="R299"/>
  <c r="Q299"/>
  <c r="P299"/>
  <c r="O299"/>
  <c r="N299"/>
  <c r="DD298"/>
  <c r="CM298"/>
  <c r="BV298"/>
  <c r="BE298"/>
  <c r="AN298"/>
  <c r="W298"/>
  <c r="S298"/>
  <c r="R298"/>
  <c r="Q298"/>
  <c r="P298"/>
  <c r="O298"/>
  <c r="N298"/>
  <c r="DD297"/>
  <c r="CM297"/>
  <c r="BV297"/>
  <c r="BE297"/>
  <c r="AN297"/>
  <c r="W297"/>
  <c r="S297"/>
  <c r="R297"/>
  <c r="Q297"/>
  <c r="P297"/>
  <c r="O297"/>
  <c r="N297"/>
  <c r="DD296"/>
  <c r="CM296"/>
  <c r="BV296"/>
  <c r="BE296"/>
  <c r="AN296"/>
  <c r="W296"/>
  <c r="S296"/>
  <c r="R296"/>
  <c r="Q296"/>
  <c r="P296"/>
  <c r="O296"/>
  <c r="N296"/>
  <c r="DD295"/>
  <c r="CM295"/>
  <c r="BV295"/>
  <c r="BE295"/>
  <c r="AN295"/>
  <c r="W295"/>
  <c r="S295"/>
  <c r="R295"/>
  <c r="Q295"/>
  <c r="P295"/>
  <c r="O295"/>
  <c r="N295"/>
  <c r="DD294"/>
  <c r="CM294"/>
  <c r="BV294"/>
  <c r="BE294"/>
  <c r="AN294"/>
  <c r="W294"/>
  <c r="S294"/>
  <c r="R294"/>
  <c r="Q294"/>
  <c r="P294"/>
  <c r="O294"/>
  <c r="N294"/>
  <c r="DD293"/>
  <c r="CM293"/>
  <c r="BV293"/>
  <c r="BE293"/>
  <c r="AN293"/>
  <c r="W293"/>
  <c r="S293"/>
  <c r="R293"/>
  <c r="Q293"/>
  <c r="P293"/>
  <c r="O293"/>
  <c r="N293"/>
  <c r="DD292"/>
  <c r="CM292"/>
  <c r="BV292"/>
  <c r="BE292"/>
  <c r="AN292"/>
  <c r="W292"/>
  <c r="S292"/>
  <c r="R292"/>
  <c r="Q292"/>
  <c r="P292"/>
  <c r="O292"/>
  <c r="N292"/>
  <c r="DD291"/>
  <c r="CM291"/>
  <c r="BV291"/>
  <c r="BE291"/>
  <c r="AN291"/>
  <c r="W291"/>
  <c r="S291"/>
  <c r="R291"/>
  <c r="Q291"/>
  <c r="P291"/>
  <c r="O291"/>
  <c r="N291"/>
  <c r="DD290"/>
  <c r="CM290"/>
  <c r="BV290"/>
  <c r="BE290"/>
  <c r="AN290"/>
  <c r="W290"/>
  <c r="S290"/>
  <c r="R290"/>
  <c r="Q290"/>
  <c r="P290"/>
  <c r="O290"/>
  <c r="N290"/>
  <c r="DD289"/>
  <c r="CM289"/>
  <c r="BV289"/>
  <c r="BE289"/>
  <c r="AN289"/>
  <c r="W289"/>
  <c r="S289"/>
  <c r="R289"/>
  <c r="Q289"/>
  <c r="P289"/>
  <c r="O289"/>
  <c r="N289"/>
  <c r="DD288"/>
  <c r="CM288"/>
  <c r="BV288"/>
  <c r="BE288"/>
  <c r="AN288"/>
  <c r="W288"/>
  <c r="S288"/>
  <c r="R288"/>
  <c r="Q288"/>
  <c r="P288"/>
  <c r="O288"/>
  <c r="N288"/>
  <c r="DD287"/>
  <c r="CM287"/>
  <c r="BV287"/>
  <c r="BE287"/>
  <c r="AN287"/>
  <c r="W287"/>
  <c r="S287"/>
  <c r="R287"/>
  <c r="Q287"/>
  <c r="P287"/>
  <c r="O287"/>
  <c r="N287"/>
  <c r="DD286"/>
  <c r="CM286"/>
  <c r="BV286"/>
  <c r="BE286"/>
  <c r="AN286"/>
  <c r="W286"/>
  <c r="S286"/>
  <c r="R286"/>
  <c r="Q286"/>
  <c r="P286"/>
  <c r="O286"/>
  <c r="N286"/>
  <c r="DD285"/>
  <c r="CM285"/>
  <c r="BV285"/>
  <c r="BE285"/>
  <c r="AN285"/>
  <c r="W285"/>
  <c r="S285"/>
  <c r="R285"/>
  <c r="Q285"/>
  <c r="P285"/>
  <c r="O285"/>
  <c r="N285"/>
  <c r="DD284"/>
  <c r="CM284"/>
  <c r="BV284"/>
  <c r="BE284"/>
  <c r="AN284"/>
  <c r="W284"/>
  <c r="S284"/>
  <c r="R284"/>
  <c r="Q284"/>
  <c r="P284"/>
  <c r="O284"/>
  <c r="N284"/>
  <c r="DD283"/>
  <c r="CM283"/>
  <c r="BV283"/>
  <c r="BE283"/>
  <c r="AN283"/>
  <c r="W283"/>
  <c r="S283"/>
  <c r="R283"/>
  <c r="Q283"/>
  <c r="P283"/>
  <c r="O283"/>
  <c r="N283"/>
  <c r="DD282"/>
  <c r="CM282"/>
  <c r="BV282"/>
  <c r="BE282"/>
  <c r="AN282"/>
  <c r="W282"/>
  <c r="S282"/>
  <c r="R282"/>
  <c r="Q282"/>
  <c r="P282"/>
  <c r="O282"/>
  <c r="N282"/>
  <c r="DD281"/>
  <c r="CM281"/>
  <c r="BV281"/>
  <c r="BE281"/>
  <c r="AN281"/>
  <c r="W281"/>
  <c r="S281"/>
  <c r="R281"/>
  <c r="Q281"/>
  <c r="P281"/>
  <c r="O281"/>
  <c r="N281"/>
  <c r="DD280"/>
  <c r="CM280"/>
  <c r="BV280"/>
  <c r="BE280"/>
  <c r="AN280"/>
  <c r="W280"/>
  <c r="S280"/>
  <c r="R280"/>
  <c r="Q280"/>
  <c r="P280"/>
  <c r="O280"/>
  <c r="N280"/>
  <c r="DD279"/>
  <c r="CM279"/>
  <c r="BV279"/>
  <c r="BE279"/>
  <c r="AN279"/>
  <c r="W279"/>
  <c r="S279"/>
  <c r="R279"/>
  <c r="Q279"/>
  <c r="P279"/>
  <c r="O279"/>
  <c r="N279"/>
  <c r="DD278"/>
  <c r="CM278"/>
  <c r="BV278"/>
  <c r="BE278"/>
  <c r="AN278"/>
  <c r="W278"/>
  <c r="S278"/>
  <c r="R278"/>
  <c r="Q278"/>
  <c r="P278"/>
  <c r="O278"/>
  <c r="N278"/>
  <c r="DD277"/>
  <c r="CM277"/>
  <c r="BV277"/>
  <c r="BE277"/>
  <c r="AN277"/>
  <c r="W277"/>
  <c r="S277"/>
  <c r="R277"/>
  <c r="Q277"/>
  <c r="P277"/>
  <c r="O277"/>
  <c r="N277"/>
  <c r="DD276"/>
  <c r="CM276"/>
  <c r="BV276"/>
  <c r="BE276"/>
  <c r="AN276"/>
  <c r="W276"/>
  <c r="S276"/>
  <c r="R276"/>
  <c r="Q276"/>
  <c r="P276"/>
  <c r="O276"/>
  <c r="N276"/>
  <c r="DD275"/>
  <c r="CM275"/>
  <c r="BV275"/>
  <c r="BE275"/>
  <c r="AN275"/>
  <c r="W275"/>
  <c r="S275"/>
  <c r="R275"/>
  <c r="Q275"/>
  <c r="P275"/>
  <c r="O275"/>
  <c r="N275"/>
  <c r="DD274"/>
  <c r="CM274"/>
  <c r="BV274"/>
  <c r="BE274"/>
  <c r="AN274"/>
  <c r="W274"/>
  <c r="S274"/>
  <c r="R274"/>
  <c r="Q274"/>
  <c r="P274"/>
  <c r="O274"/>
  <c r="N274"/>
  <c r="DD273"/>
  <c r="CM273"/>
  <c r="BV273"/>
  <c r="BE273"/>
  <c r="AN273"/>
  <c r="W273"/>
  <c r="S273"/>
  <c r="R273"/>
  <c r="Q273"/>
  <c r="P273"/>
  <c r="O273"/>
  <c r="N273"/>
  <c r="DD272"/>
  <c r="CM272"/>
  <c r="BV272"/>
  <c r="BE272"/>
  <c r="AN272"/>
  <c r="W272"/>
  <c r="S272"/>
  <c r="R272"/>
  <c r="Q272"/>
  <c r="P272"/>
  <c r="O272"/>
  <c r="N272"/>
  <c r="DD271"/>
  <c r="CM271"/>
  <c r="BV271"/>
  <c r="BE271"/>
  <c r="AN271"/>
  <c r="W271"/>
  <c r="S271"/>
  <c r="R271"/>
  <c r="Q271"/>
  <c r="P271"/>
  <c r="O271"/>
  <c r="N271"/>
  <c r="DD270"/>
  <c r="CM270"/>
  <c r="BV270"/>
  <c r="BE270"/>
  <c r="AN270"/>
  <c r="W270"/>
  <c r="S270"/>
  <c r="R270"/>
  <c r="Q270"/>
  <c r="P270"/>
  <c r="O270"/>
  <c r="N270"/>
  <c r="DD269"/>
  <c r="CM269"/>
  <c r="BV269"/>
  <c r="BE269"/>
  <c r="AN269"/>
  <c r="W269"/>
  <c r="S269"/>
  <c r="R269"/>
  <c r="Q269"/>
  <c r="P269"/>
  <c r="O269"/>
  <c r="N269"/>
  <c r="DD268"/>
  <c r="CM268"/>
  <c r="BV268"/>
  <c r="BE268"/>
  <c r="AN268"/>
  <c r="W268"/>
  <c r="S268"/>
  <c r="R268"/>
  <c r="Q268"/>
  <c r="P268"/>
  <c r="O268"/>
  <c r="N268"/>
  <c r="DD267"/>
  <c r="CM267"/>
  <c r="BV267"/>
  <c r="BE267"/>
  <c r="AN267"/>
  <c r="W267"/>
  <c r="S267"/>
  <c r="R267"/>
  <c r="Q267"/>
  <c r="P267"/>
  <c r="O267"/>
  <c r="N267"/>
  <c r="DD266"/>
  <c r="CM266"/>
  <c r="BV266"/>
  <c r="BE266"/>
  <c r="AN266"/>
  <c r="W266"/>
  <c r="S266"/>
  <c r="R266"/>
  <c r="Q266"/>
  <c r="P266"/>
  <c r="O266"/>
  <c r="N266"/>
  <c r="DD265"/>
  <c r="CM265"/>
  <c r="BV265"/>
  <c r="BE265"/>
  <c r="AN265"/>
  <c r="W265"/>
  <c r="S265"/>
  <c r="R265"/>
  <c r="Q265"/>
  <c r="P265"/>
  <c r="O265"/>
  <c r="N265"/>
  <c r="DD264"/>
  <c r="CM264"/>
  <c r="BV264"/>
  <c r="BE264"/>
  <c r="AN264"/>
  <c r="W264"/>
  <c r="S264"/>
  <c r="R264"/>
  <c r="Q264"/>
  <c r="P264"/>
  <c r="O264"/>
  <c r="N264"/>
  <c r="DD263"/>
  <c r="CM263"/>
  <c r="BV263"/>
  <c r="BE263"/>
  <c r="AN263"/>
  <c r="W263"/>
  <c r="S263"/>
  <c r="R263"/>
  <c r="Q263"/>
  <c r="P263"/>
  <c r="O263"/>
  <c r="N263"/>
  <c r="DD262"/>
  <c r="CM262"/>
  <c r="BV262"/>
  <c r="BE262"/>
  <c r="AN262"/>
  <c r="W262"/>
  <c r="S262"/>
  <c r="R262"/>
  <c r="Q262"/>
  <c r="P262"/>
  <c r="O262"/>
  <c r="N262"/>
  <c r="DD261"/>
  <c r="CM261"/>
  <c r="BV261"/>
  <c r="BE261"/>
  <c r="AN261"/>
  <c r="W261"/>
  <c r="S261"/>
  <c r="R261"/>
  <c r="Q261"/>
  <c r="P261"/>
  <c r="O261"/>
  <c r="N261"/>
  <c r="DD260"/>
  <c r="CM260"/>
  <c r="BV260"/>
  <c r="BE260"/>
  <c r="AN260"/>
  <c r="W260"/>
  <c r="S260"/>
  <c r="R260"/>
  <c r="Q260"/>
  <c r="P260"/>
  <c r="O260"/>
  <c r="N260"/>
  <c r="DD259"/>
  <c r="CM259"/>
  <c r="BV259"/>
  <c r="BE259"/>
  <c r="AN259"/>
  <c r="W259"/>
  <c r="S259"/>
  <c r="R259"/>
  <c r="Q259"/>
  <c r="P259"/>
  <c r="O259"/>
  <c r="N259"/>
  <c r="DD258"/>
  <c r="CM258"/>
  <c r="BV258"/>
  <c r="BE258"/>
  <c r="AN258"/>
  <c r="W258"/>
  <c r="S258"/>
  <c r="R258"/>
  <c r="Q258"/>
  <c r="P258"/>
  <c r="O258"/>
  <c r="N258"/>
  <c r="DD257"/>
  <c r="CM257"/>
  <c r="BV257"/>
  <c r="BE257"/>
  <c r="AN257"/>
  <c r="W257"/>
  <c r="S257"/>
  <c r="R257"/>
  <c r="Q257"/>
  <c r="P257"/>
  <c r="O257"/>
  <c r="N257"/>
  <c r="DD256"/>
  <c r="CM256"/>
  <c r="BV256"/>
  <c r="BE256"/>
  <c r="AN256"/>
  <c r="W256"/>
  <c r="S256"/>
  <c r="R256"/>
  <c r="Q256"/>
  <c r="P256"/>
  <c r="O256"/>
  <c r="N256"/>
  <c r="DD255"/>
  <c r="CM255"/>
  <c r="BV255"/>
  <c r="BE255"/>
  <c r="AN255"/>
  <c r="W255"/>
  <c r="S255"/>
  <c r="R255"/>
  <c r="Q255"/>
  <c r="P255"/>
  <c r="O255"/>
  <c r="N255"/>
  <c r="DD254"/>
  <c r="CM254"/>
  <c r="BV254"/>
  <c r="BE254"/>
  <c r="AN254"/>
  <c r="W254"/>
  <c r="S254"/>
  <c r="R254"/>
  <c r="Q254"/>
  <c r="P254"/>
  <c r="O254"/>
  <c r="N254"/>
  <c r="DD253"/>
  <c r="CM253"/>
  <c r="BV253"/>
  <c r="BE253"/>
  <c r="AN253"/>
  <c r="W253"/>
  <c r="S253"/>
  <c r="R253"/>
  <c r="Q253"/>
  <c r="P253"/>
  <c r="O253"/>
  <c r="N253"/>
  <c r="DD252"/>
  <c r="CM252"/>
  <c r="BV252"/>
  <c r="BE252"/>
  <c r="AN252"/>
  <c r="W252"/>
  <c r="S252"/>
  <c r="R252"/>
  <c r="Q252"/>
  <c r="P252"/>
  <c r="O252"/>
  <c r="N252"/>
  <c r="DD251"/>
  <c r="CM251"/>
  <c r="BV251"/>
  <c r="BE251"/>
  <c r="AN251"/>
  <c r="W251"/>
  <c r="S251"/>
  <c r="R251"/>
  <c r="Q251"/>
  <c r="P251"/>
  <c r="O251"/>
  <c r="N251"/>
  <c r="DD250"/>
  <c r="CM250"/>
  <c r="BV250"/>
  <c r="BE250"/>
  <c r="AN250"/>
  <c r="W250"/>
  <c r="S250"/>
  <c r="R250"/>
  <c r="Q250"/>
  <c r="P250"/>
  <c r="O250"/>
  <c r="N250"/>
  <c r="DD249"/>
  <c r="CM249"/>
  <c r="BV249"/>
  <c r="BE249"/>
  <c r="AN249"/>
  <c r="W249"/>
  <c r="S249"/>
  <c r="R249"/>
  <c r="Q249"/>
  <c r="P249"/>
  <c r="O249"/>
  <c r="N249"/>
  <c r="DD248"/>
  <c r="CM248"/>
  <c r="BV248"/>
  <c r="BE248"/>
  <c r="AN248"/>
  <c r="W248"/>
  <c r="S248"/>
  <c r="R248"/>
  <c r="Q248"/>
  <c r="P248"/>
  <c r="O248"/>
  <c r="N248"/>
  <c r="DD247"/>
  <c r="CM247"/>
  <c r="BV247"/>
  <c r="BE247"/>
  <c r="AN247"/>
  <c r="W247"/>
  <c r="S247"/>
  <c r="R247"/>
  <c r="Q247"/>
  <c r="P247"/>
  <c r="O247"/>
  <c r="N247"/>
  <c r="DD246"/>
  <c r="CM246"/>
  <c r="BV246"/>
  <c r="BE246"/>
  <c r="AN246"/>
  <c r="W246"/>
  <c r="S246"/>
  <c r="R246"/>
  <c r="Q246"/>
  <c r="P246"/>
  <c r="O246"/>
  <c r="N246"/>
  <c r="DD245"/>
  <c r="CM245"/>
  <c r="BV245"/>
  <c r="BE245"/>
  <c r="AN245"/>
  <c r="W245"/>
  <c r="S245"/>
  <c r="R245"/>
  <c r="Q245"/>
  <c r="P245"/>
  <c r="O245"/>
  <c r="N245"/>
  <c r="DD244"/>
  <c r="CM244"/>
  <c r="BV244"/>
  <c r="BE244"/>
  <c r="AN244"/>
  <c r="W244"/>
  <c r="S244"/>
  <c r="R244"/>
  <c r="Q244"/>
  <c r="P244"/>
  <c r="O244"/>
  <c r="N244"/>
  <c r="DD243"/>
  <c r="CM243"/>
  <c r="BV243"/>
  <c r="BE243"/>
  <c r="AN243"/>
  <c r="W243"/>
  <c r="S243"/>
  <c r="R243"/>
  <c r="Q243"/>
  <c r="P243"/>
  <c r="O243"/>
  <c r="N243"/>
  <c r="DD242"/>
  <c r="CM242"/>
  <c r="BV242"/>
  <c r="BE242"/>
  <c r="AN242"/>
  <c r="W242"/>
  <c r="S242"/>
  <c r="R242"/>
  <c r="Q242"/>
  <c r="P242"/>
  <c r="O242"/>
  <c r="N242"/>
  <c r="DD241"/>
  <c r="CM241"/>
  <c r="BV241"/>
  <c r="BE241"/>
  <c r="AN241"/>
  <c r="W241"/>
  <c r="S241"/>
  <c r="R241"/>
  <c r="Q241"/>
  <c r="P241"/>
  <c r="O241"/>
  <c r="N241"/>
  <c r="DD240"/>
  <c r="CM240"/>
  <c r="BV240"/>
  <c r="BE240"/>
  <c r="AN240"/>
  <c r="W240"/>
  <c r="S240"/>
  <c r="R240"/>
  <c r="Q240"/>
  <c r="P240"/>
  <c r="O240"/>
  <c r="N240"/>
  <c r="DD239"/>
  <c r="CM239"/>
  <c r="BV239"/>
  <c r="BE239"/>
  <c r="AN239"/>
  <c r="W239"/>
  <c r="S239"/>
  <c r="R239"/>
  <c r="Q239"/>
  <c r="P239"/>
  <c r="O239"/>
  <c r="N239"/>
  <c r="DD238"/>
  <c r="CM238"/>
  <c r="BV238"/>
  <c r="BE238"/>
  <c r="AN238"/>
  <c r="W238"/>
  <c r="S238"/>
  <c r="R238"/>
  <c r="Q238"/>
  <c r="P238"/>
  <c r="O238"/>
  <c r="N238"/>
  <c r="DD237"/>
  <c r="CM237"/>
  <c r="BV237"/>
  <c r="BE237"/>
  <c r="AN237"/>
  <c r="W237"/>
  <c r="S237"/>
  <c r="R237"/>
  <c r="Q237"/>
  <c r="P237"/>
  <c r="O237"/>
  <c r="N237"/>
  <c r="DD236"/>
  <c r="CM236"/>
  <c r="BV236"/>
  <c r="BE236"/>
  <c r="AN236"/>
  <c r="W236"/>
  <c r="S236"/>
  <c r="R236"/>
  <c r="Q236"/>
  <c r="P236"/>
  <c r="O236"/>
  <c r="N236"/>
  <c r="DD235"/>
  <c r="CM235"/>
  <c r="BV235"/>
  <c r="BE235"/>
  <c r="AN235"/>
  <c r="W235"/>
  <c r="S235"/>
  <c r="R235"/>
  <c r="Q235"/>
  <c r="P235"/>
  <c r="O235"/>
  <c r="N235"/>
  <c r="DD234"/>
  <c r="CM234"/>
  <c r="BV234"/>
  <c r="BE234"/>
  <c r="AN234"/>
  <c r="W234"/>
  <c r="S234"/>
  <c r="R234"/>
  <c r="Q234"/>
  <c r="P234"/>
  <c r="O234"/>
  <c r="N234"/>
  <c r="DD233"/>
  <c r="CM233"/>
  <c r="BV233"/>
  <c r="BE233"/>
  <c r="AN233"/>
  <c r="W233"/>
  <c r="S233"/>
  <c r="R233"/>
  <c r="Q233"/>
  <c r="P233"/>
  <c r="O233"/>
  <c r="N233"/>
  <c r="DD232"/>
  <c r="CM232"/>
  <c r="BV232"/>
  <c r="BE232"/>
  <c r="AN232"/>
  <c r="W232"/>
  <c r="S232"/>
  <c r="R232"/>
  <c r="Q232"/>
  <c r="P232"/>
  <c r="O232"/>
  <c r="N232"/>
  <c r="DD231"/>
  <c r="CM231"/>
  <c r="BV231"/>
  <c r="BE231"/>
  <c r="AN231"/>
  <c r="W231"/>
  <c r="S231"/>
  <c r="R231"/>
  <c r="Q231"/>
  <c r="P231"/>
  <c r="O231"/>
  <c r="N231"/>
  <c r="DD230"/>
  <c r="CM230"/>
  <c r="BV230"/>
  <c r="BE230"/>
  <c r="AN230"/>
  <c r="W230"/>
  <c r="S230"/>
  <c r="R230"/>
  <c r="Q230"/>
  <c r="P230"/>
  <c r="O230"/>
  <c r="N230"/>
  <c r="DD229"/>
  <c r="CM229"/>
  <c r="BV229"/>
  <c r="BE229"/>
  <c r="AN229"/>
  <c r="W229"/>
  <c r="S229"/>
  <c r="R229"/>
  <c r="Q229"/>
  <c r="P229"/>
  <c r="O229"/>
  <c r="N229"/>
  <c r="DD228"/>
  <c r="CM228"/>
  <c r="BV228"/>
  <c r="BE228"/>
  <c r="AN228"/>
  <c r="W228"/>
  <c r="S228"/>
  <c r="R228"/>
  <c r="Q228"/>
  <c r="P228"/>
  <c r="O228"/>
  <c r="N228"/>
  <c r="DD227"/>
  <c r="CM227"/>
  <c r="BV227"/>
  <c r="BE227"/>
  <c r="AN227"/>
  <c r="W227"/>
  <c r="S227"/>
  <c r="R227"/>
  <c r="Q227"/>
  <c r="P227"/>
  <c r="O227"/>
  <c r="N227"/>
  <c r="DD226"/>
  <c r="CM226"/>
  <c r="BV226"/>
  <c r="BE226"/>
  <c r="AN226"/>
  <c r="W226"/>
  <c r="S226"/>
  <c r="R226"/>
  <c r="Q226"/>
  <c r="P226"/>
  <c r="O226"/>
  <c r="N226"/>
  <c r="DD225"/>
  <c r="CM225"/>
  <c r="BV225"/>
  <c r="BE225"/>
  <c r="AN225"/>
  <c r="W225"/>
  <c r="S225"/>
  <c r="R225"/>
  <c r="Q225"/>
  <c r="P225"/>
  <c r="O225"/>
  <c r="N225"/>
  <c r="DD224"/>
  <c r="CM224"/>
  <c r="BV224"/>
  <c r="BE224"/>
  <c r="AN224"/>
  <c r="W224"/>
  <c r="S224"/>
  <c r="R224"/>
  <c r="Q224"/>
  <c r="P224"/>
  <c r="O224"/>
  <c r="N224"/>
  <c r="DD223"/>
  <c r="CM223"/>
  <c r="BV223"/>
  <c r="BE223"/>
  <c r="AN223"/>
  <c r="W223"/>
  <c r="S223"/>
  <c r="R223"/>
  <c r="Q223"/>
  <c r="P223"/>
  <c r="O223"/>
  <c r="N223"/>
  <c r="DD222"/>
  <c r="CM222"/>
  <c r="BV222"/>
  <c r="BE222"/>
  <c r="AN222"/>
  <c r="W222"/>
  <c r="S222"/>
  <c r="R222"/>
  <c r="Q222"/>
  <c r="P222"/>
  <c r="O222"/>
  <c r="N222"/>
  <c r="DD221"/>
  <c r="CM221"/>
  <c r="BV221"/>
  <c r="BE221"/>
  <c r="AN221"/>
  <c r="W221"/>
  <c r="S221"/>
  <c r="R221"/>
  <c r="Q221"/>
  <c r="P221"/>
  <c r="O221"/>
  <c r="N221"/>
  <c r="DD220"/>
  <c r="CM220"/>
  <c r="BV220"/>
  <c r="BE220"/>
  <c r="AN220"/>
  <c r="W220"/>
  <c r="S220"/>
  <c r="R220"/>
  <c r="Q220"/>
  <c r="P220"/>
  <c r="O220"/>
  <c r="N220"/>
  <c r="DD219"/>
  <c r="CM219"/>
  <c r="BV219"/>
  <c r="BE219"/>
  <c r="AN219"/>
  <c r="W219"/>
  <c r="S219"/>
  <c r="R219"/>
  <c r="Q219"/>
  <c r="P219"/>
  <c r="O219"/>
  <c r="N219"/>
  <c r="DD218"/>
  <c r="CM218"/>
  <c r="BV218"/>
  <c r="BE218"/>
  <c r="AN218"/>
  <c r="W218"/>
  <c r="S218"/>
  <c r="R218"/>
  <c r="Q218"/>
  <c r="P218"/>
  <c r="O218"/>
  <c r="N218"/>
  <c r="DD217"/>
  <c r="CM217"/>
  <c r="BV217"/>
  <c r="BE217"/>
  <c r="AN217"/>
  <c r="W217"/>
  <c r="S217"/>
  <c r="R217"/>
  <c r="Q217"/>
  <c r="P217"/>
  <c r="O217"/>
  <c r="N217"/>
  <c r="DD216"/>
  <c r="CM216"/>
  <c r="BV216"/>
  <c r="BE216"/>
  <c r="AN216"/>
  <c r="W216"/>
  <c r="S216"/>
  <c r="R216"/>
  <c r="Q216"/>
  <c r="P216"/>
  <c r="O216"/>
  <c r="N216"/>
  <c r="DD215"/>
  <c r="CM215"/>
  <c r="BV215"/>
  <c r="BE215"/>
  <c r="AN215"/>
  <c r="W215"/>
  <c r="S215"/>
  <c r="R215"/>
  <c r="Q215"/>
  <c r="P215"/>
  <c r="O215"/>
  <c r="N215"/>
  <c r="DD214"/>
  <c r="CM214"/>
  <c r="BV214"/>
  <c r="BE214"/>
  <c r="AN214"/>
  <c r="W214"/>
  <c r="S214"/>
  <c r="R214"/>
  <c r="Q214"/>
  <c r="P214"/>
  <c r="O214"/>
  <c r="N214"/>
  <c r="DD213"/>
  <c r="CM213"/>
  <c r="BV213"/>
  <c r="BE213"/>
  <c r="AN213"/>
  <c r="W213"/>
  <c r="S213"/>
  <c r="R213"/>
  <c r="Q213"/>
  <c r="P213"/>
  <c r="O213"/>
  <c r="N213"/>
  <c r="DD212"/>
  <c r="CM212"/>
  <c r="BV212"/>
  <c r="BE212"/>
  <c r="AN212"/>
  <c r="W212"/>
  <c r="S212"/>
  <c r="R212"/>
  <c r="Q212"/>
  <c r="P212"/>
  <c r="O212"/>
  <c r="N212"/>
  <c r="DD211"/>
  <c r="CM211"/>
  <c r="BV211"/>
  <c r="BE211"/>
  <c r="AN211"/>
  <c r="W211"/>
  <c r="S211"/>
  <c r="R211"/>
  <c r="Q211"/>
  <c r="P211"/>
  <c r="O211"/>
  <c r="N211"/>
  <c r="DD210"/>
  <c r="CM210"/>
  <c r="BV210"/>
  <c r="BE210"/>
  <c r="AN210"/>
  <c r="W210"/>
  <c r="S210"/>
  <c r="R210"/>
  <c r="Q210"/>
  <c r="P210"/>
  <c r="O210"/>
  <c r="N210"/>
  <c r="DD209"/>
  <c r="CM209"/>
  <c r="BV209"/>
  <c r="BE209"/>
  <c r="AN209"/>
  <c r="W209"/>
  <c r="S209"/>
  <c r="R209"/>
  <c r="Q209"/>
  <c r="P209"/>
  <c r="O209"/>
  <c r="N209"/>
  <c r="DD208"/>
  <c r="CM208"/>
  <c r="BV208"/>
  <c r="BE208"/>
  <c r="AN208"/>
  <c r="W208"/>
  <c r="S208"/>
  <c r="R208"/>
  <c r="Q208"/>
  <c r="P208"/>
  <c r="O208"/>
  <c r="N208"/>
  <c r="DD207"/>
  <c r="CM207"/>
  <c r="BV207"/>
  <c r="BE207"/>
  <c r="AN207"/>
  <c r="W207"/>
  <c r="S207"/>
  <c r="R207"/>
  <c r="Q207"/>
  <c r="P207"/>
  <c r="O207"/>
  <c r="N207"/>
  <c r="DD206"/>
  <c r="CM206"/>
  <c r="BV206"/>
  <c r="BE206"/>
  <c r="AN206"/>
  <c r="W206"/>
  <c r="S206"/>
  <c r="R206"/>
  <c r="Q206"/>
  <c r="P206"/>
  <c r="O206"/>
  <c r="N206"/>
  <c r="DD205"/>
  <c r="CM205"/>
  <c r="BV205"/>
  <c r="BE205"/>
  <c r="AN205"/>
  <c r="W205"/>
  <c r="S205"/>
  <c r="R205"/>
  <c r="Q205"/>
  <c r="P205"/>
  <c r="O205"/>
  <c r="N205"/>
  <c r="DD204"/>
  <c r="CM204"/>
  <c r="BV204"/>
  <c r="BE204"/>
  <c r="AN204"/>
  <c r="W204"/>
  <c r="S204"/>
  <c r="R204"/>
  <c r="Q204"/>
  <c r="P204"/>
  <c r="O204"/>
  <c r="N204"/>
  <c r="DD203"/>
  <c r="CM203"/>
  <c r="BV203"/>
  <c r="BE203"/>
  <c r="AN203"/>
  <c r="W203"/>
  <c r="S203"/>
  <c r="R203"/>
  <c r="Q203"/>
  <c r="P203"/>
  <c r="O203"/>
  <c r="N203"/>
  <c r="DD202"/>
  <c r="CM202"/>
  <c r="BV202"/>
  <c r="BE202"/>
  <c r="AN202"/>
  <c r="W202"/>
  <c r="S202"/>
  <c r="R202"/>
  <c r="Q202"/>
  <c r="P202"/>
  <c r="O202"/>
  <c r="N202"/>
  <c r="DD201"/>
  <c r="CM201"/>
  <c r="BV201"/>
  <c r="BE201"/>
  <c r="AN201"/>
  <c r="W201"/>
  <c r="S201"/>
  <c r="R201"/>
  <c r="Q201"/>
  <c r="P201"/>
  <c r="O201"/>
  <c r="N201"/>
  <c r="DD200"/>
  <c r="CM200"/>
  <c r="BV200"/>
  <c r="BE200"/>
  <c r="AN200"/>
  <c r="W200"/>
  <c r="S200"/>
  <c r="R200"/>
  <c r="Q200"/>
  <c r="P200"/>
  <c r="O200"/>
  <c r="N200"/>
  <c r="DD199"/>
  <c r="CM199"/>
  <c r="BV199"/>
  <c r="BE199"/>
  <c r="AN199"/>
  <c r="W199"/>
  <c r="S199"/>
  <c r="R199"/>
  <c r="Q199"/>
  <c r="P199"/>
  <c r="O199"/>
  <c r="N199"/>
  <c r="DD198"/>
  <c r="CM198"/>
  <c r="BV198"/>
  <c r="BE198"/>
  <c r="AN198"/>
  <c r="W198"/>
  <c r="S198"/>
  <c r="R198"/>
  <c r="Q198"/>
  <c r="P198"/>
  <c r="O198"/>
  <c r="N198"/>
  <c r="DD197"/>
  <c r="CM197"/>
  <c r="BV197"/>
  <c r="BE197"/>
  <c r="AN197"/>
  <c r="W197"/>
  <c r="S197"/>
  <c r="R197"/>
  <c r="Q197"/>
  <c r="P197"/>
  <c r="O197"/>
  <c r="N197"/>
  <c r="DD196"/>
  <c r="CM196"/>
  <c r="BV196"/>
  <c r="BE196"/>
  <c r="AN196"/>
  <c r="W196"/>
  <c r="S196"/>
  <c r="R196"/>
  <c r="Q196"/>
  <c r="P196"/>
  <c r="O196"/>
  <c r="N196"/>
  <c r="DD195"/>
  <c r="CM195"/>
  <c r="BV195"/>
  <c r="BE195"/>
  <c r="AN195"/>
  <c r="W195"/>
  <c r="S195"/>
  <c r="R195"/>
  <c r="Q195"/>
  <c r="P195"/>
  <c r="O195"/>
  <c r="N195"/>
  <c r="DD194"/>
  <c r="CM194"/>
  <c r="BV194"/>
  <c r="BE194"/>
  <c r="AN194"/>
  <c r="W194"/>
  <c r="S194"/>
  <c r="R194"/>
  <c r="Q194"/>
  <c r="P194"/>
  <c r="O194"/>
  <c r="N194"/>
  <c r="DD193"/>
  <c r="CM193"/>
  <c r="BV193"/>
  <c r="BE193"/>
  <c r="AN193"/>
  <c r="W193"/>
  <c r="S193"/>
  <c r="R193"/>
  <c r="Q193"/>
  <c r="P193"/>
  <c r="O193"/>
  <c r="N193"/>
  <c r="DD192"/>
  <c r="CM192"/>
  <c r="BV192"/>
  <c r="BE192"/>
  <c r="AN192"/>
  <c r="W192"/>
  <c r="S192"/>
  <c r="R192"/>
  <c r="Q192"/>
  <c r="P192"/>
  <c r="O192"/>
  <c r="N192"/>
  <c r="DD191"/>
  <c r="CM191"/>
  <c r="BV191"/>
  <c r="BE191"/>
  <c r="AN191"/>
  <c r="W191"/>
  <c r="S191"/>
  <c r="R191"/>
  <c r="Q191"/>
  <c r="P191"/>
  <c r="O191"/>
  <c r="N191"/>
  <c r="DD190"/>
  <c r="CM190"/>
  <c r="BV190"/>
  <c r="BE190"/>
  <c r="AN190"/>
  <c r="W190"/>
  <c r="S190"/>
  <c r="R190"/>
  <c r="Q190"/>
  <c r="P190"/>
  <c r="O190"/>
  <c r="N190"/>
  <c r="DD189"/>
  <c r="CM189"/>
  <c r="BV189"/>
  <c r="BE189"/>
  <c r="AN189"/>
  <c r="W189"/>
  <c r="S189"/>
  <c r="R189"/>
  <c r="Q189"/>
  <c r="P189"/>
  <c r="O189"/>
  <c r="N189"/>
  <c r="DD188"/>
  <c r="CM188"/>
  <c r="BV188"/>
  <c r="BE188"/>
  <c r="AN188"/>
  <c r="W188"/>
  <c r="S188"/>
  <c r="R188"/>
  <c r="Q188"/>
  <c r="P188"/>
  <c r="O188"/>
  <c r="N188"/>
  <c r="DD187"/>
  <c r="CM187"/>
  <c r="BV187"/>
  <c r="BE187"/>
  <c r="AN187"/>
  <c r="W187"/>
  <c r="S187"/>
  <c r="R187"/>
  <c r="Q187"/>
  <c r="P187"/>
  <c r="O187"/>
  <c r="N187"/>
  <c r="DD186"/>
  <c r="CM186"/>
  <c r="BV186"/>
  <c r="BE186"/>
  <c r="AN186"/>
  <c r="W186"/>
  <c r="S186"/>
  <c r="R186"/>
  <c r="Q186"/>
  <c r="P186"/>
  <c r="O186"/>
  <c r="N186"/>
  <c r="DD185"/>
  <c r="CM185"/>
  <c r="BV185"/>
  <c r="BE185"/>
  <c r="AN185"/>
  <c r="W185"/>
  <c r="S185"/>
  <c r="R185"/>
  <c r="Q185"/>
  <c r="P185"/>
  <c r="O185"/>
  <c r="N185"/>
  <c r="DD184"/>
  <c r="CM184"/>
  <c r="BV184"/>
  <c r="BE184"/>
  <c r="AN184"/>
  <c r="W184"/>
  <c r="S184"/>
  <c r="R184"/>
  <c r="Q184"/>
  <c r="P184"/>
  <c r="O184"/>
  <c r="N184"/>
  <c r="DD183"/>
  <c r="CM183"/>
  <c r="BV183"/>
  <c r="BE183"/>
  <c r="AN183"/>
  <c r="W183"/>
  <c r="S183"/>
  <c r="R183"/>
  <c r="Q183"/>
  <c r="P183"/>
  <c r="O183"/>
  <c r="N183"/>
  <c r="DD182"/>
  <c r="CM182"/>
  <c r="BV182"/>
  <c r="BE182"/>
  <c r="AN182"/>
  <c r="W182"/>
  <c r="S182"/>
  <c r="R182"/>
  <c r="Q182"/>
  <c r="P182"/>
  <c r="O182"/>
  <c r="N182"/>
  <c r="DD181"/>
  <c r="CM181"/>
  <c r="BV181"/>
  <c r="BE181"/>
  <c r="AN181"/>
  <c r="W181"/>
  <c r="S181"/>
  <c r="R181"/>
  <c r="Q181"/>
  <c r="P181"/>
  <c r="O181"/>
  <c r="N181"/>
  <c r="DD180"/>
  <c r="CM180"/>
  <c r="BV180"/>
  <c r="BE180"/>
  <c r="AN180"/>
  <c r="W180"/>
  <c r="S180"/>
  <c r="R180"/>
  <c r="Q180"/>
  <c r="P180"/>
  <c r="O180"/>
  <c r="N180"/>
  <c r="DD179"/>
  <c r="CM179"/>
  <c r="BV179"/>
  <c r="BE179"/>
  <c r="AN179"/>
  <c r="W179"/>
  <c r="S179"/>
  <c r="R179"/>
  <c r="Q179"/>
  <c r="P179"/>
  <c r="O179"/>
  <c r="N179"/>
  <c r="DD178"/>
  <c r="CM178"/>
  <c r="BV178"/>
  <c r="BE178"/>
  <c r="AN178"/>
  <c r="W178"/>
  <c r="S178"/>
  <c r="R178"/>
  <c r="Q178"/>
  <c r="P178"/>
  <c r="O178"/>
  <c r="N178"/>
  <c r="DD177"/>
  <c r="CM177"/>
  <c r="BV177"/>
  <c r="BE177"/>
  <c r="AN177"/>
  <c r="W177"/>
  <c r="S177"/>
  <c r="R177"/>
  <c r="Q177"/>
  <c r="P177"/>
  <c r="O177"/>
  <c r="N177"/>
  <c r="DD176"/>
  <c r="CM176"/>
  <c r="BV176"/>
  <c r="BE176"/>
  <c r="AN176"/>
  <c r="W176"/>
  <c r="S176"/>
  <c r="R176"/>
  <c r="Q176"/>
  <c r="P176"/>
  <c r="O176"/>
  <c r="N176"/>
  <c r="DD175"/>
  <c r="CM175"/>
  <c r="BV175"/>
  <c r="BE175"/>
  <c r="AN175"/>
  <c r="W175"/>
  <c r="S175"/>
  <c r="R175"/>
  <c r="Q175"/>
  <c r="P175"/>
  <c r="O175"/>
  <c r="N175"/>
  <c r="DD174"/>
  <c r="CM174"/>
  <c r="BV174"/>
  <c r="BE174"/>
  <c r="AN174"/>
  <c r="W174"/>
  <c r="S174"/>
  <c r="R174"/>
  <c r="Q174"/>
  <c r="P174"/>
  <c r="O174"/>
  <c r="N174"/>
  <c r="DD173"/>
  <c r="CM173"/>
  <c r="BV173"/>
  <c r="BE173"/>
  <c r="AN173"/>
  <c r="W173"/>
  <c r="S173"/>
  <c r="R173"/>
  <c r="Q173"/>
  <c r="P173"/>
  <c r="O173"/>
  <c r="N173"/>
  <c r="DD172"/>
  <c r="CM172"/>
  <c r="BV172"/>
  <c r="BE172"/>
  <c r="AN172"/>
  <c r="W172"/>
  <c r="S172"/>
  <c r="R172"/>
  <c r="Q172"/>
  <c r="P172"/>
  <c r="O172"/>
  <c r="N172"/>
  <c r="DD171"/>
  <c r="CM171"/>
  <c r="BV171"/>
  <c r="BE171"/>
  <c r="AN171"/>
  <c r="W171"/>
  <c r="S171"/>
  <c r="R171"/>
  <c r="Q171"/>
  <c r="P171"/>
  <c r="O171"/>
  <c r="N171"/>
  <c r="DD170"/>
  <c r="CM170"/>
  <c r="BV170"/>
  <c r="BE170"/>
  <c r="AN170"/>
  <c r="W170"/>
  <c r="S170"/>
  <c r="R170"/>
  <c r="Q170"/>
  <c r="P170"/>
  <c r="O170"/>
  <c r="N170"/>
  <c r="DD169"/>
  <c r="CM169"/>
  <c r="BV169"/>
  <c r="BE169"/>
  <c r="AN169"/>
  <c r="W169"/>
  <c r="S169"/>
  <c r="R169"/>
  <c r="Q169"/>
  <c r="P169"/>
  <c r="O169"/>
  <c r="N169"/>
  <c r="DD168"/>
  <c r="CM168"/>
  <c r="BV168"/>
  <c r="BE168"/>
  <c r="AN168"/>
  <c r="W168"/>
  <c r="S168"/>
  <c r="R168"/>
  <c r="Q168"/>
  <c r="P168"/>
  <c r="O168"/>
  <c r="N168"/>
  <c r="DD167"/>
  <c r="CM167"/>
  <c r="BV167"/>
  <c r="BE167"/>
  <c r="AN167"/>
  <c r="W167"/>
  <c r="S167"/>
  <c r="R167"/>
  <c r="Q167"/>
  <c r="P167"/>
  <c r="O167"/>
  <c r="N167"/>
  <c r="DD166"/>
  <c r="CM166"/>
  <c r="BV166"/>
  <c r="BE166"/>
  <c r="AN166"/>
  <c r="W166"/>
  <c r="S166"/>
  <c r="R166"/>
  <c r="Q166"/>
  <c r="P166"/>
  <c r="O166"/>
  <c r="N166"/>
  <c r="DD165"/>
  <c r="CM165"/>
  <c r="BV165"/>
  <c r="BE165"/>
  <c r="AN165"/>
  <c r="W165"/>
  <c r="S165"/>
  <c r="R165"/>
  <c r="Q165"/>
  <c r="P165"/>
  <c r="O165"/>
  <c r="N165"/>
  <c r="DD164"/>
  <c r="CM164"/>
  <c r="BV164"/>
  <c r="BE164"/>
  <c r="AN164"/>
  <c r="W164"/>
  <c r="S164"/>
  <c r="R164"/>
  <c r="Q164"/>
  <c r="P164"/>
  <c r="O164"/>
  <c r="N164"/>
  <c r="DD163"/>
  <c r="CM163"/>
  <c r="BV163"/>
  <c r="BE163"/>
  <c r="AN163"/>
  <c r="W163"/>
  <c r="S163"/>
  <c r="R163"/>
  <c r="Q163"/>
  <c r="P163"/>
  <c r="O163"/>
  <c r="N163"/>
  <c r="DD162"/>
  <c r="CM162"/>
  <c r="BV162"/>
  <c r="BE162"/>
  <c r="AN162"/>
  <c r="W162"/>
  <c r="S162"/>
  <c r="R162"/>
  <c r="Q162"/>
  <c r="P162"/>
  <c r="O162"/>
  <c r="N162"/>
  <c r="DD161"/>
  <c r="CM161"/>
  <c r="BV161"/>
  <c r="BE161"/>
  <c r="AN161"/>
  <c r="W161"/>
  <c r="S161"/>
  <c r="R161"/>
  <c r="Q161"/>
  <c r="P161"/>
  <c r="O161"/>
  <c r="N161"/>
  <c r="DD160"/>
  <c r="CM160"/>
  <c r="BV160"/>
  <c r="BE160"/>
  <c r="AN160"/>
  <c r="W160"/>
  <c r="S160"/>
  <c r="R160"/>
  <c r="Q160"/>
  <c r="P160"/>
  <c r="O160"/>
  <c r="N160"/>
  <c r="DD159"/>
  <c r="CM159"/>
  <c r="BV159"/>
  <c r="BE159"/>
  <c r="AN159"/>
  <c r="W159"/>
  <c r="S159"/>
  <c r="R159"/>
  <c r="Q159"/>
  <c r="P159"/>
  <c r="O159"/>
  <c r="N159"/>
  <c r="DD158"/>
  <c r="CM158"/>
  <c r="BV158"/>
  <c r="BE158"/>
  <c r="AN158"/>
  <c r="W158"/>
  <c r="S158"/>
  <c r="R158"/>
  <c r="Q158"/>
  <c r="P158"/>
  <c r="O158"/>
  <c r="N158"/>
  <c r="DD157"/>
  <c r="CM157"/>
  <c r="BV157"/>
  <c r="BE157"/>
  <c r="AN157"/>
  <c r="W157"/>
  <c r="S157"/>
  <c r="R157"/>
  <c r="Q157"/>
  <c r="P157"/>
  <c r="O157"/>
  <c r="N157"/>
  <c r="DD156"/>
  <c r="CM156"/>
  <c r="BV156"/>
  <c r="BE156"/>
  <c r="AN156"/>
  <c r="W156"/>
  <c r="S156"/>
  <c r="R156"/>
  <c r="Q156"/>
  <c r="P156"/>
  <c r="O156"/>
  <c r="N156"/>
  <c r="DD155"/>
  <c r="CM155"/>
  <c r="BV155"/>
  <c r="BE155"/>
  <c r="AN155"/>
  <c r="W155"/>
  <c r="S155"/>
  <c r="R155"/>
  <c r="Q155"/>
  <c r="P155"/>
  <c r="O155"/>
  <c r="N155"/>
  <c r="DD154"/>
  <c r="CM154"/>
  <c r="BV154"/>
  <c r="BE154"/>
  <c r="AN154"/>
  <c r="W154"/>
  <c r="S154"/>
  <c r="R154"/>
  <c r="Q154"/>
  <c r="P154"/>
  <c r="O154"/>
  <c r="N154"/>
  <c r="DD153"/>
  <c r="CM153"/>
  <c r="BV153"/>
  <c r="BE153"/>
  <c r="AN153"/>
  <c r="W153"/>
  <c r="S153"/>
  <c r="R153"/>
  <c r="Q153"/>
  <c r="P153"/>
  <c r="O153"/>
  <c r="N153"/>
  <c r="DD152"/>
  <c r="CM152"/>
  <c r="BV152"/>
  <c r="BE152"/>
  <c r="AN152"/>
  <c r="W152"/>
  <c r="S152"/>
  <c r="R152"/>
  <c r="Q152"/>
  <c r="P152"/>
  <c r="O152"/>
  <c r="N152"/>
  <c r="DD151"/>
  <c r="CM151"/>
  <c r="BV151"/>
  <c r="BE151"/>
  <c r="AN151"/>
  <c r="W151"/>
  <c r="S151"/>
  <c r="R151"/>
  <c r="Q151"/>
  <c r="P151"/>
  <c r="O151"/>
  <c r="N151"/>
  <c r="DD150"/>
  <c r="CM150"/>
  <c r="BV150"/>
  <c r="BE150"/>
  <c r="AN150"/>
  <c r="W150"/>
  <c r="S150"/>
  <c r="R150"/>
  <c r="Q150"/>
  <c r="P150"/>
  <c r="O150"/>
  <c r="N150"/>
  <c r="DD149"/>
  <c r="CM149"/>
  <c r="BV149"/>
  <c r="BE149"/>
  <c r="AN149"/>
  <c r="W149"/>
  <c r="S149"/>
  <c r="R149"/>
  <c r="Q149"/>
  <c r="P149"/>
  <c r="O149"/>
  <c r="N149"/>
  <c r="DD148"/>
  <c r="CM148"/>
  <c r="BV148"/>
  <c r="BE148"/>
  <c r="AN148"/>
  <c r="W148"/>
  <c r="S148"/>
  <c r="R148"/>
  <c r="Q148"/>
  <c r="P148"/>
  <c r="O148"/>
  <c r="N148"/>
  <c r="DD147"/>
  <c r="CM147"/>
  <c r="BV147"/>
  <c r="BE147"/>
  <c r="AN147"/>
  <c r="W147"/>
  <c r="S147"/>
  <c r="R147"/>
  <c r="Q147"/>
  <c r="P147"/>
  <c r="O147"/>
  <c r="N147"/>
  <c r="DD146"/>
  <c r="CM146"/>
  <c r="BV146"/>
  <c r="BE146"/>
  <c r="AN146"/>
  <c r="W146"/>
  <c r="S146"/>
  <c r="R146"/>
  <c r="Q146"/>
  <c r="P146"/>
  <c r="O146"/>
  <c r="N146"/>
  <c r="DD145"/>
  <c r="CM145"/>
  <c r="BV145"/>
  <c r="BE145"/>
  <c r="AN145"/>
  <c r="W145"/>
  <c r="S145"/>
  <c r="R145"/>
  <c r="Q145"/>
  <c r="P145"/>
  <c r="O145"/>
  <c r="N145"/>
  <c r="DD144"/>
  <c r="CM144"/>
  <c r="BV144"/>
  <c r="BE144"/>
  <c r="AN144"/>
  <c r="W144"/>
  <c r="S144"/>
  <c r="R144"/>
  <c r="Q144"/>
  <c r="P144"/>
  <c r="O144"/>
  <c r="N144"/>
  <c r="DD143"/>
  <c r="CM143"/>
  <c r="BV143"/>
  <c r="BE143"/>
  <c r="AN143"/>
  <c r="W143"/>
  <c r="S143"/>
  <c r="R143"/>
  <c r="Q143"/>
  <c r="P143"/>
  <c r="O143"/>
  <c r="N143"/>
  <c r="DD142"/>
  <c r="CM142"/>
  <c r="BV142"/>
  <c r="BE142"/>
  <c r="AN142"/>
  <c r="W142"/>
  <c r="S142"/>
  <c r="R142"/>
  <c r="Q142"/>
  <c r="P142"/>
  <c r="O142"/>
  <c r="N142"/>
  <c r="DD141"/>
  <c r="CM141"/>
  <c r="BV141"/>
  <c r="BE141"/>
  <c r="AN141"/>
  <c r="W141"/>
  <c r="S141"/>
  <c r="R141"/>
  <c r="Q141"/>
  <c r="P141"/>
  <c r="O141"/>
  <c r="N141"/>
  <c r="DD140"/>
  <c r="CM140"/>
  <c r="BV140"/>
  <c r="BE140"/>
  <c r="AN140"/>
  <c r="W140"/>
  <c r="S140"/>
  <c r="R140"/>
  <c r="Q140"/>
  <c r="P140"/>
  <c r="O140"/>
  <c r="N140"/>
  <c r="DD139"/>
  <c r="CM139"/>
  <c r="BV139"/>
  <c r="BE139"/>
  <c r="AN139"/>
  <c r="W139"/>
  <c r="S139"/>
  <c r="R139"/>
  <c r="Q139"/>
  <c r="P139"/>
  <c r="O139"/>
  <c r="N139"/>
  <c r="DD138"/>
  <c r="CM138"/>
  <c r="BV138"/>
  <c r="BE138"/>
  <c r="AN138"/>
  <c r="W138"/>
  <c r="S138"/>
  <c r="R138"/>
  <c r="Q138"/>
  <c r="P138"/>
  <c r="O138"/>
  <c r="N138"/>
  <c r="DD137"/>
  <c r="CM137"/>
  <c r="BV137"/>
  <c r="BE137"/>
  <c r="AN137"/>
  <c r="W137"/>
  <c r="S137"/>
  <c r="R137"/>
  <c r="Q137"/>
  <c r="P137"/>
  <c r="O137"/>
  <c r="N137"/>
  <c r="DD136"/>
  <c r="CM136"/>
  <c r="BV136"/>
  <c r="BE136"/>
  <c r="AN136"/>
  <c r="W136"/>
  <c r="S136"/>
  <c r="R136"/>
  <c r="Q136"/>
  <c r="P136"/>
  <c r="O136"/>
  <c r="N136"/>
  <c r="DD135"/>
  <c r="CM135"/>
  <c r="BV135"/>
  <c r="BE135"/>
  <c r="AN135"/>
  <c r="W135"/>
  <c r="S135"/>
  <c r="R135"/>
  <c r="Q135"/>
  <c r="P135"/>
  <c r="O135"/>
  <c r="N135"/>
  <c r="DD134"/>
  <c r="CM134"/>
  <c r="BV134"/>
  <c r="BE134"/>
  <c r="AN134"/>
  <c r="W134"/>
  <c r="S134"/>
  <c r="R134"/>
  <c r="Q134"/>
  <c r="P134"/>
  <c r="O134"/>
  <c r="N134"/>
  <c r="DD133"/>
  <c r="CM133"/>
  <c r="BV133"/>
  <c r="BE133"/>
  <c r="AN133"/>
  <c r="W133"/>
  <c r="S133"/>
  <c r="R133"/>
  <c r="Q133"/>
  <c r="P133"/>
  <c r="O133"/>
  <c r="N133"/>
  <c r="DD132"/>
  <c r="CM132"/>
  <c r="BV132"/>
  <c r="BE132"/>
  <c r="AN132"/>
  <c r="W132"/>
  <c r="S132"/>
  <c r="R132"/>
  <c r="Q132"/>
  <c r="P132"/>
  <c r="O132"/>
  <c r="N132"/>
  <c r="DD131"/>
  <c r="CM131"/>
  <c r="BV131"/>
  <c r="BE131"/>
  <c r="AN131"/>
  <c r="W131"/>
  <c r="S131"/>
  <c r="R131"/>
  <c r="Q131"/>
  <c r="P131"/>
  <c r="O131"/>
  <c r="N131"/>
  <c r="DD130"/>
  <c r="CM130"/>
  <c r="BV130"/>
  <c r="BE130"/>
  <c r="AN130"/>
  <c r="W130"/>
  <c r="S130"/>
  <c r="R130"/>
  <c r="Q130"/>
  <c r="P130"/>
  <c r="O130"/>
  <c r="N130"/>
  <c r="DD129"/>
  <c r="CM129"/>
  <c r="BV129"/>
  <c r="BE129"/>
  <c r="AN129"/>
  <c r="W129"/>
  <c r="S129"/>
  <c r="R129"/>
  <c r="Q129"/>
  <c r="P129"/>
  <c r="O129"/>
  <c r="N129"/>
  <c r="DD128"/>
  <c r="CM128"/>
  <c r="BV128"/>
  <c r="BE128"/>
  <c r="AN128"/>
  <c r="W128"/>
  <c r="S128"/>
  <c r="R128"/>
  <c r="Q128"/>
  <c r="P128"/>
  <c r="O128"/>
  <c r="N128"/>
  <c r="DD127"/>
  <c r="CM127"/>
  <c r="BV127"/>
  <c r="BE127"/>
  <c r="AN127"/>
  <c r="W127"/>
  <c r="S127"/>
  <c r="R127"/>
  <c r="Q127"/>
  <c r="P127"/>
  <c r="O127"/>
  <c r="N127"/>
  <c r="DD126"/>
  <c r="CM126"/>
  <c r="BV126"/>
  <c r="BE126"/>
  <c r="AN126"/>
  <c r="W126"/>
  <c r="S126"/>
  <c r="R126"/>
  <c r="Q126"/>
  <c r="P126"/>
  <c r="O126"/>
  <c r="N126"/>
  <c r="DD125"/>
  <c r="CM125"/>
  <c r="BV125"/>
  <c r="BE125"/>
  <c r="AN125"/>
  <c r="W125"/>
  <c r="S125"/>
  <c r="R125"/>
  <c r="Q125"/>
  <c r="P125"/>
  <c r="O125"/>
  <c r="N125"/>
  <c r="DD124"/>
  <c r="CM124"/>
  <c r="BV124"/>
  <c r="BE124"/>
  <c r="AN124"/>
  <c r="W124"/>
  <c r="S124"/>
  <c r="R124"/>
  <c r="Q124"/>
  <c r="P124"/>
  <c r="O124"/>
  <c r="N124"/>
  <c r="DD123"/>
  <c r="CM123"/>
  <c r="BV123"/>
  <c r="BE123"/>
  <c r="AN123"/>
  <c r="W123"/>
  <c r="S123"/>
  <c r="R123"/>
  <c r="Q123"/>
  <c r="P123"/>
  <c r="O123"/>
  <c r="N123"/>
  <c r="DD122"/>
  <c r="CM122"/>
  <c r="BV122"/>
  <c r="BE122"/>
  <c r="AN122"/>
  <c r="W122"/>
  <c r="S122"/>
  <c r="R122"/>
  <c r="Q122"/>
  <c r="P122"/>
  <c r="O122"/>
  <c r="N122"/>
  <c r="DD121"/>
  <c r="CM121"/>
  <c r="BV121"/>
  <c r="BE121"/>
  <c r="AN121"/>
  <c r="W121"/>
  <c r="S121"/>
  <c r="R121"/>
  <c r="Q121"/>
  <c r="P121"/>
  <c r="O121"/>
  <c r="N121"/>
  <c r="DD120"/>
  <c r="CM120"/>
  <c r="BV120"/>
  <c r="BE120"/>
  <c r="AN120"/>
  <c r="W120"/>
  <c r="S120"/>
  <c r="R120"/>
  <c r="Q120"/>
  <c r="P120"/>
  <c r="O120"/>
  <c r="N120"/>
  <c r="DD119"/>
  <c r="CM119"/>
  <c r="BV119"/>
  <c r="BE119"/>
  <c r="AN119"/>
  <c r="W119"/>
  <c r="S119"/>
  <c r="R119"/>
  <c r="Q119"/>
  <c r="P119"/>
  <c r="O119"/>
  <c r="N119"/>
  <c r="DD118"/>
  <c r="CM118"/>
  <c r="BV118"/>
  <c r="BE118"/>
  <c r="AN118"/>
  <c r="W118"/>
  <c r="S118"/>
  <c r="R118"/>
  <c r="Q118"/>
  <c r="P118"/>
  <c r="O118"/>
  <c r="N118"/>
  <c r="DD117"/>
  <c r="CM117"/>
  <c r="BV117"/>
  <c r="BE117"/>
  <c r="AN117"/>
  <c r="W117"/>
  <c r="S117"/>
  <c r="R117"/>
  <c r="Q117"/>
  <c r="P117"/>
  <c r="O117"/>
  <c r="N117"/>
  <c r="DD116"/>
  <c r="CM116"/>
  <c r="BV116"/>
  <c r="BE116"/>
  <c r="AN116"/>
  <c r="W116"/>
  <c r="S116"/>
  <c r="R116"/>
  <c r="Q116"/>
  <c r="P116"/>
  <c r="O116"/>
  <c r="N116"/>
  <c r="DD115"/>
  <c r="CM115"/>
  <c r="BV115"/>
  <c r="BE115"/>
  <c r="AN115"/>
  <c r="W115"/>
  <c r="S115"/>
  <c r="R115"/>
  <c r="Q115"/>
  <c r="P115"/>
  <c r="O115"/>
  <c r="N115"/>
  <c r="DD114"/>
  <c r="CM114"/>
  <c r="BV114"/>
  <c r="BE114"/>
  <c r="AN114"/>
  <c r="W114"/>
  <c r="S114"/>
  <c r="R114"/>
  <c r="Q114"/>
  <c r="P114"/>
  <c r="O114"/>
  <c r="N114"/>
  <c r="DD113"/>
  <c r="CM113"/>
  <c r="BV113"/>
  <c r="BE113"/>
  <c r="AN113"/>
  <c r="W113"/>
  <c r="S113"/>
  <c r="R113"/>
  <c r="Q113"/>
  <c r="P113"/>
  <c r="O113"/>
  <c r="N113"/>
  <c r="DD112"/>
  <c r="CM112"/>
  <c r="BV112"/>
  <c r="BE112"/>
  <c r="AN112"/>
  <c r="W112"/>
  <c r="S112"/>
  <c r="R112"/>
  <c r="Q112"/>
  <c r="P112"/>
  <c r="O112"/>
  <c r="N112"/>
  <c r="DD111"/>
  <c r="CM111"/>
  <c r="BV111"/>
  <c r="BE111"/>
  <c r="AN111"/>
  <c r="W111"/>
  <c r="S111"/>
  <c r="R111"/>
  <c r="Q111"/>
  <c r="P111"/>
  <c r="O111"/>
  <c r="N111"/>
  <c r="DD110"/>
  <c r="CM110"/>
  <c r="BV110"/>
  <c r="BE110"/>
  <c r="AN110"/>
  <c r="W110"/>
  <c r="S110"/>
  <c r="R110"/>
  <c r="Q110"/>
  <c r="P110"/>
  <c r="O110"/>
  <c r="N110"/>
  <c r="DD109"/>
  <c r="CM109"/>
  <c r="BV109"/>
  <c r="BE109"/>
  <c r="AN109"/>
  <c r="W109"/>
  <c r="S109"/>
  <c r="R109"/>
  <c r="Q109"/>
  <c r="P109"/>
  <c r="O109"/>
  <c r="N109"/>
  <c r="DD108"/>
  <c r="CM108"/>
  <c r="BV108"/>
  <c r="BE108"/>
  <c r="AN108"/>
  <c r="W108"/>
  <c r="S108"/>
  <c r="R108"/>
  <c r="Q108"/>
  <c r="P108"/>
  <c r="O108"/>
  <c r="N108"/>
  <c r="DD107"/>
  <c r="CM107"/>
  <c r="BV107"/>
  <c r="BE107"/>
  <c r="AN107"/>
  <c r="W107"/>
  <c r="S107"/>
  <c r="R107"/>
  <c r="Q107"/>
  <c r="P107"/>
  <c r="O107"/>
  <c r="N107"/>
  <c r="DD106"/>
  <c r="CM106"/>
  <c r="BV106"/>
  <c r="BE106"/>
  <c r="AN106"/>
  <c r="W106"/>
  <c r="S106"/>
  <c r="R106"/>
  <c r="Q106"/>
  <c r="P106"/>
  <c r="O106"/>
  <c r="N106"/>
  <c r="DD105"/>
  <c r="CM105"/>
  <c r="BV105"/>
  <c r="BE105"/>
  <c r="AN105"/>
  <c r="W105"/>
  <c r="S105"/>
  <c r="R105"/>
  <c r="Q105"/>
  <c r="P105"/>
  <c r="O105"/>
  <c r="N105"/>
  <c r="DD104"/>
  <c r="CM104"/>
  <c r="BV104"/>
  <c r="BE104"/>
  <c r="AN104"/>
  <c r="W104"/>
  <c r="S104"/>
  <c r="R104"/>
  <c r="Q104"/>
  <c r="P104"/>
  <c r="O104"/>
  <c r="N104"/>
  <c r="DD103"/>
  <c r="CM103"/>
  <c r="BV103"/>
  <c r="BE103"/>
  <c r="AN103"/>
  <c r="W103"/>
  <c r="S103"/>
  <c r="R103"/>
  <c r="Q103"/>
  <c r="P103"/>
  <c r="O103"/>
  <c r="N103"/>
  <c r="DD102"/>
  <c r="CM102"/>
  <c r="BV102"/>
  <c r="BE102"/>
  <c r="AN102"/>
  <c r="W102"/>
  <c r="S102"/>
  <c r="R102"/>
  <c r="Q102"/>
  <c r="P102"/>
  <c r="O102"/>
  <c r="N102"/>
  <c r="DD101"/>
  <c r="CM101"/>
  <c r="BV101"/>
  <c r="BE101"/>
  <c r="AN101"/>
  <c r="W101"/>
  <c r="S101"/>
  <c r="R101"/>
  <c r="Q101"/>
  <c r="P101"/>
  <c r="O101"/>
  <c r="N101"/>
  <c r="DD100"/>
  <c r="CM100"/>
  <c r="BV100"/>
  <c r="BE100"/>
  <c r="AN100"/>
  <c r="W100"/>
  <c r="S100"/>
  <c r="R100"/>
  <c r="Q100"/>
  <c r="P100"/>
  <c r="O100"/>
  <c r="N100"/>
  <c r="DD99"/>
  <c r="CM99"/>
  <c r="BV99"/>
  <c r="BE99"/>
  <c r="AN99"/>
  <c r="W99"/>
  <c r="S99"/>
  <c r="R99"/>
  <c r="Q99"/>
  <c r="P99"/>
  <c r="O99"/>
  <c r="N99"/>
  <c r="DD98"/>
  <c r="CM98"/>
  <c r="BV98"/>
  <c r="BE98"/>
  <c r="AN98"/>
  <c r="W98"/>
  <c r="S98"/>
  <c r="R98"/>
  <c r="Q98"/>
  <c r="P98"/>
  <c r="O98"/>
  <c r="N98"/>
  <c r="DD97"/>
  <c r="CM97"/>
  <c r="BV97"/>
  <c r="BE97"/>
  <c r="AN97"/>
  <c r="W97"/>
  <c r="S97"/>
  <c r="R97"/>
  <c r="Q97"/>
  <c r="P97"/>
  <c r="O97"/>
  <c r="N97"/>
  <c r="DD96"/>
  <c r="CM96"/>
  <c r="BV96"/>
  <c r="BE96"/>
  <c r="AN96"/>
  <c r="W96"/>
  <c r="S96"/>
  <c r="R96"/>
  <c r="Q96"/>
  <c r="P96"/>
  <c r="O96"/>
  <c r="N96"/>
  <c r="DD95"/>
  <c r="CM95"/>
  <c r="BV95"/>
  <c r="BE95"/>
  <c r="AN95"/>
  <c r="W95"/>
  <c r="S95"/>
  <c r="R95"/>
  <c r="Q95"/>
  <c r="P95"/>
  <c r="O95"/>
  <c r="N95"/>
  <c r="DD94"/>
  <c r="CM94"/>
  <c r="BV94"/>
  <c r="BE94"/>
  <c r="AN94"/>
  <c r="W94"/>
  <c r="S94"/>
  <c r="R94"/>
  <c r="Q94"/>
  <c r="P94"/>
  <c r="O94"/>
  <c r="N94"/>
  <c r="DD93"/>
  <c r="CM93"/>
  <c r="BV93"/>
  <c r="BE93"/>
  <c r="AN93"/>
  <c r="W93"/>
  <c r="S93"/>
  <c r="R93"/>
  <c r="Q93"/>
  <c r="P93"/>
  <c r="O93"/>
  <c r="N93"/>
  <c r="DD92"/>
  <c r="CM92"/>
  <c r="BV92"/>
  <c r="BE92"/>
  <c r="AN92"/>
  <c r="W92"/>
  <c r="S92"/>
  <c r="R92"/>
  <c r="Q92"/>
  <c r="P92"/>
  <c r="O92"/>
  <c r="N92"/>
  <c r="DD91"/>
  <c r="CM91"/>
  <c r="BV91"/>
  <c r="BE91"/>
  <c r="AN91"/>
  <c r="W91"/>
  <c r="S91"/>
  <c r="R91"/>
  <c r="Q91"/>
  <c r="P91"/>
  <c r="O91"/>
  <c r="N91"/>
  <c r="DD90"/>
  <c r="CM90"/>
  <c r="BV90"/>
  <c r="BE90"/>
  <c r="AN90"/>
  <c r="W90"/>
  <c r="S90"/>
  <c r="R90"/>
  <c r="Q90"/>
  <c r="P90"/>
  <c r="O90"/>
  <c r="N90"/>
  <c r="DD89"/>
  <c r="CM89"/>
  <c r="BV89"/>
  <c r="BE89"/>
  <c r="AN89"/>
  <c r="W89"/>
  <c r="S89"/>
  <c r="R89"/>
  <c r="Q89"/>
  <c r="P89"/>
  <c r="O89"/>
  <c r="N89"/>
  <c r="DD88"/>
  <c r="CM88"/>
  <c r="BV88"/>
  <c r="BE88"/>
  <c r="AN88"/>
  <c r="W88"/>
  <c r="S88"/>
  <c r="R88"/>
  <c r="Q88"/>
  <c r="P88"/>
  <c r="O88"/>
  <c r="N88"/>
  <c r="DD87"/>
  <c r="CM87"/>
  <c r="BV87"/>
  <c r="BE87"/>
  <c r="AN87"/>
  <c r="W87"/>
  <c r="S87"/>
  <c r="R87"/>
  <c r="Q87"/>
  <c r="P87"/>
  <c r="O87"/>
  <c r="N87"/>
  <c r="DD86"/>
  <c r="CM86"/>
  <c r="BV86"/>
  <c r="BE86"/>
  <c r="AN86"/>
  <c r="W86"/>
  <c r="S86"/>
  <c r="R86"/>
  <c r="Q86"/>
  <c r="P86"/>
  <c r="O86"/>
  <c r="N86"/>
  <c r="DD85"/>
  <c r="CM85"/>
  <c r="BV85"/>
  <c r="BE85"/>
  <c r="AN85"/>
  <c r="W85"/>
  <c r="S85"/>
  <c r="R85"/>
  <c r="Q85"/>
  <c r="P85"/>
  <c r="O85"/>
  <c r="N85"/>
  <c r="DD84"/>
  <c r="CM84"/>
  <c r="BV84"/>
  <c r="BE84"/>
  <c r="AN84"/>
  <c r="W84"/>
  <c r="S84"/>
  <c r="R84"/>
  <c r="Q84"/>
  <c r="P84"/>
  <c r="O84"/>
  <c r="N84"/>
  <c r="DD83"/>
  <c r="CM83"/>
  <c r="BV83"/>
  <c r="BE83"/>
  <c r="AN83"/>
  <c r="W83"/>
  <c r="S83"/>
  <c r="R83"/>
  <c r="Q83"/>
  <c r="P83"/>
  <c r="O83"/>
  <c r="N83"/>
  <c r="DD82"/>
  <c r="CM82"/>
  <c r="BV82"/>
  <c r="BE82"/>
  <c r="AN82"/>
  <c r="W82"/>
  <c r="S82"/>
  <c r="R82"/>
  <c r="Q82"/>
  <c r="P82"/>
  <c r="O82"/>
  <c r="N82"/>
  <c r="DD81"/>
  <c r="CM81"/>
  <c r="BV81"/>
  <c r="BE81"/>
  <c r="AN81"/>
  <c r="W81"/>
  <c r="S81"/>
  <c r="R81"/>
  <c r="Q81"/>
  <c r="P81"/>
  <c r="O81"/>
  <c r="N81"/>
  <c r="DD80"/>
  <c r="CM80"/>
  <c r="BV80"/>
  <c r="BE80"/>
  <c r="AN80"/>
  <c r="W80"/>
  <c r="S80"/>
  <c r="R80"/>
  <c r="Q80"/>
  <c r="P80"/>
  <c r="O80"/>
  <c r="N80"/>
  <c r="DD79"/>
  <c r="CM79"/>
  <c r="BV79"/>
  <c r="BE79"/>
  <c r="AN79"/>
  <c r="W79"/>
  <c r="S79"/>
  <c r="R79"/>
  <c r="Q79"/>
  <c r="P79"/>
  <c r="O79"/>
  <c r="N79"/>
  <c r="DD78"/>
  <c r="CM78"/>
  <c r="BV78"/>
  <c r="BE78"/>
  <c r="AN78"/>
  <c r="W78"/>
  <c r="S78"/>
  <c r="R78"/>
  <c r="Q78"/>
  <c r="P78"/>
  <c r="O78"/>
  <c r="N78"/>
  <c r="DD77"/>
  <c r="CM77"/>
  <c r="BV77"/>
  <c r="BE77"/>
  <c r="AN77"/>
  <c r="W77"/>
  <c r="S77"/>
  <c r="R77"/>
  <c r="Q77"/>
  <c r="P77"/>
  <c r="O77"/>
  <c r="N77"/>
  <c r="DD76"/>
  <c r="CM76"/>
  <c r="BV76"/>
  <c r="BE76"/>
  <c r="AN76"/>
  <c r="W76"/>
  <c r="S76"/>
  <c r="R76"/>
  <c r="Q76"/>
  <c r="P76"/>
  <c r="O76"/>
  <c r="N76"/>
  <c r="DD75"/>
  <c r="CM75"/>
  <c r="BV75"/>
  <c r="BE75"/>
  <c r="AN75"/>
  <c r="W75"/>
  <c r="S75"/>
  <c r="R75"/>
  <c r="Q75"/>
  <c r="P75"/>
  <c r="O75"/>
  <c r="N75"/>
  <c r="DD74"/>
  <c r="CM74"/>
  <c r="BV74"/>
  <c r="BE74"/>
  <c r="AN74"/>
  <c r="W74"/>
  <c r="S74"/>
  <c r="R74"/>
  <c r="Q74"/>
  <c r="P74"/>
  <c r="O74"/>
  <c r="N74"/>
  <c r="DD73"/>
  <c r="CM73"/>
  <c r="BV73"/>
  <c r="BE73"/>
  <c r="AN73"/>
  <c r="W73"/>
  <c r="S73"/>
  <c r="R73"/>
  <c r="Q73"/>
  <c r="P73"/>
  <c r="O73"/>
  <c r="N73"/>
  <c r="DD72"/>
  <c r="CM72"/>
  <c r="BV72"/>
  <c r="BE72"/>
  <c r="AN72"/>
  <c r="W72"/>
  <c r="S72"/>
  <c r="R72"/>
  <c r="Q72"/>
  <c r="P72"/>
  <c r="O72"/>
  <c r="N72"/>
  <c r="DD71"/>
  <c r="CM71"/>
  <c r="BV71"/>
  <c r="BE71"/>
  <c r="AN71"/>
  <c r="W71"/>
  <c r="S71"/>
  <c r="R71"/>
  <c r="Q71"/>
  <c r="P71"/>
  <c r="O71"/>
  <c r="N71"/>
  <c r="DD70"/>
  <c r="CM70"/>
  <c r="BV70"/>
  <c r="BE70"/>
  <c r="AN70"/>
  <c r="W70"/>
  <c r="S70"/>
  <c r="R70"/>
  <c r="Q70"/>
  <c r="P70"/>
  <c r="O70"/>
  <c r="N70"/>
  <c r="DD69"/>
  <c r="CM69"/>
  <c r="BV69"/>
  <c r="BE69"/>
  <c r="AN69"/>
  <c r="W69"/>
  <c r="S69"/>
  <c r="R69"/>
  <c r="Q69"/>
  <c r="P69"/>
  <c r="O69"/>
  <c r="N69"/>
  <c r="DD68"/>
  <c r="CM68"/>
  <c r="BV68"/>
  <c r="BE68"/>
  <c r="AN68"/>
  <c r="W68"/>
  <c r="S68"/>
  <c r="R68"/>
  <c r="Q68"/>
  <c r="P68"/>
  <c r="O68"/>
  <c r="N68"/>
  <c r="DD67"/>
  <c r="CM67"/>
  <c r="BV67"/>
  <c r="BE67"/>
  <c r="AN67"/>
  <c r="W67"/>
  <c r="S67"/>
  <c r="R67"/>
  <c r="Q67"/>
  <c r="P67"/>
  <c r="O67"/>
  <c r="N67"/>
  <c r="DD66"/>
  <c r="CM66"/>
  <c r="BV66"/>
  <c r="BE66"/>
  <c r="AN66"/>
  <c r="W66"/>
  <c r="S66"/>
  <c r="R66"/>
  <c r="Q66"/>
  <c r="P66"/>
  <c r="O66"/>
  <c r="N66"/>
  <c r="DD65"/>
  <c r="CM65"/>
  <c r="BV65"/>
  <c r="BE65"/>
  <c r="AN65"/>
  <c r="W65"/>
  <c r="S65"/>
  <c r="R65"/>
  <c r="Q65"/>
  <c r="P65"/>
  <c r="O65"/>
  <c r="N65"/>
  <c r="DD64"/>
  <c r="CM64"/>
  <c r="BV64"/>
  <c r="BE64"/>
  <c r="AN64"/>
  <c r="W64"/>
  <c r="S64"/>
  <c r="R64"/>
  <c r="Q64"/>
  <c r="P64"/>
  <c r="O64"/>
  <c r="N64"/>
  <c r="DD63"/>
  <c r="CM63"/>
  <c r="BV63"/>
  <c r="BE63"/>
  <c r="AN63"/>
  <c r="W63"/>
  <c r="S63"/>
  <c r="R63"/>
  <c r="Q63"/>
  <c r="P63"/>
  <c r="O63"/>
  <c r="N63"/>
  <c r="DD62"/>
  <c r="CM62"/>
  <c r="BV62"/>
  <c r="BE62"/>
  <c r="AN62"/>
  <c r="W62"/>
  <c r="S62"/>
  <c r="R62"/>
  <c r="Q62"/>
  <c r="P62"/>
  <c r="O62"/>
  <c r="N62"/>
  <c r="DD61"/>
  <c r="CM61"/>
  <c r="BV61"/>
  <c r="BE61"/>
  <c r="AN61"/>
  <c r="W61"/>
  <c r="S61"/>
  <c r="R61"/>
  <c r="Q61"/>
  <c r="P61"/>
  <c r="O61"/>
  <c r="N61"/>
  <c r="DD60"/>
  <c r="CM60"/>
  <c r="BV60"/>
  <c r="BE60"/>
  <c r="AN60"/>
  <c r="W60"/>
  <c r="S60"/>
  <c r="R60"/>
  <c r="Q60"/>
  <c r="P60"/>
  <c r="O60"/>
  <c r="N60"/>
  <c r="DD59"/>
  <c r="CM59"/>
  <c r="BV59"/>
  <c r="BE59"/>
  <c r="AN59"/>
  <c r="W59"/>
  <c r="S59"/>
  <c r="R59"/>
  <c r="Q59"/>
  <c r="P59"/>
  <c r="O59"/>
  <c r="N59"/>
  <c r="DD58"/>
  <c r="CM58"/>
  <c r="BV58"/>
  <c r="BE58"/>
  <c r="AN58"/>
  <c r="W58"/>
  <c r="S58"/>
  <c r="R58"/>
  <c r="Q58"/>
  <c r="P58"/>
  <c r="O58"/>
  <c r="N58"/>
  <c r="DD57"/>
  <c r="CM57"/>
  <c r="BV57"/>
  <c r="BE57"/>
  <c r="AN57"/>
  <c r="W57"/>
  <c r="S57"/>
  <c r="R57"/>
  <c r="Q57"/>
  <c r="P57"/>
  <c r="O57"/>
  <c r="N57"/>
  <c r="DD56"/>
  <c r="CM56"/>
  <c r="BV56"/>
  <c r="BE56"/>
  <c r="AN56"/>
  <c r="W56"/>
  <c r="S56"/>
  <c r="R56"/>
  <c r="Q56"/>
  <c r="P56"/>
  <c r="O56"/>
  <c r="N56"/>
  <c r="DD55"/>
  <c r="CM55"/>
  <c r="BV55"/>
  <c r="BE55"/>
  <c r="AN55"/>
  <c r="W55"/>
  <c r="S55"/>
  <c r="R55"/>
  <c r="Q55"/>
  <c r="P55"/>
  <c r="O55"/>
  <c r="N55"/>
  <c r="DD54"/>
  <c r="CM54"/>
  <c r="BV54"/>
  <c r="BE54"/>
  <c r="AN54"/>
  <c r="W54"/>
  <c r="S54"/>
  <c r="R54"/>
  <c r="Q54"/>
  <c r="P54"/>
  <c r="O54"/>
  <c r="N54"/>
  <c r="DD53"/>
  <c r="CM53"/>
  <c r="BV53"/>
  <c r="BE53"/>
  <c r="AN53"/>
  <c r="W53"/>
  <c r="S53"/>
  <c r="R53"/>
  <c r="Q53"/>
  <c r="P53"/>
  <c r="O53"/>
  <c r="N53"/>
  <c r="DD52"/>
  <c r="CM52"/>
  <c r="BV52"/>
  <c r="BE52"/>
  <c r="AN52"/>
  <c r="W52"/>
  <c r="S52"/>
  <c r="R52"/>
  <c r="Q52"/>
  <c r="P52"/>
  <c r="O52"/>
  <c r="N52"/>
  <c r="DD51"/>
  <c r="CM51"/>
  <c r="BV51"/>
  <c r="BE51"/>
  <c r="AN51"/>
  <c r="W51"/>
  <c r="S51"/>
  <c r="R51"/>
  <c r="Q51"/>
  <c r="P51"/>
  <c r="O51"/>
  <c r="N51"/>
  <c r="DD50"/>
  <c r="CM50"/>
  <c r="BV50"/>
  <c r="BE50"/>
  <c r="AN50"/>
  <c r="W50"/>
  <c r="S50"/>
  <c r="R50"/>
  <c r="Q50"/>
  <c r="P50"/>
  <c r="O50"/>
  <c r="N50"/>
  <c r="DD49"/>
  <c r="CM49"/>
  <c r="BV49"/>
  <c r="BE49"/>
  <c r="AN49"/>
  <c r="W49"/>
  <c r="S49"/>
  <c r="R49"/>
  <c r="Q49"/>
  <c r="P49"/>
  <c r="O49"/>
  <c r="N49"/>
  <c r="DD48"/>
  <c r="CM48"/>
  <c r="BV48"/>
  <c r="BE48"/>
  <c r="AN48"/>
  <c r="W48"/>
  <c r="S48"/>
  <c r="R48"/>
  <c r="Q48"/>
  <c r="P48"/>
  <c r="O48"/>
  <c r="N48"/>
  <c r="DD47"/>
  <c r="CM47"/>
  <c r="BV47"/>
  <c r="BE47"/>
  <c r="AN47"/>
  <c r="W47"/>
  <c r="S47"/>
  <c r="R47"/>
  <c r="Q47"/>
  <c r="P47"/>
  <c r="O47"/>
  <c r="N47"/>
  <c r="DD46"/>
  <c r="CM46"/>
  <c r="BV46"/>
  <c r="BE46"/>
  <c r="AN46"/>
  <c r="W46"/>
  <c r="S46"/>
  <c r="R46"/>
  <c r="Q46"/>
  <c r="P46"/>
  <c r="O46"/>
  <c r="N46"/>
  <c r="DD45"/>
  <c r="CM45"/>
  <c r="BV45"/>
  <c r="BE45"/>
  <c r="AN45"/>
  <c r="W45"/>
  <c r="S45"/>
  <c r="R45"/>
  <c r="Q45"/>
  <c r="P45"/>
  <c r="O45"/>
  <c r="N45"/>
  <c r="DD44"/>
  <c r="CM44"/>
  <c r="BV44"/>
  <c r="BE44"/>
  <c r="AN44"/>
  <c r="W44"/>
  <c r="S44"/>
  <c r="R44"/>
  <c r="Q44"/>
  <c r="P44"/>
  <c r="O44"/>
  <c r="N44"/>
  <c r="DD43"/>
  <c r="CM43"/>
  <c r="BV43"/>
  <c r="BE43"/>
  <c r="AN43"/>
  <c r="W43"/>
  <c r="S43"/>
  <c r="R43"/>
  <c r="Q43"/>
  <c r="P43"/>
  <c r="O43"/>
  <c r="N43"/>
  <c r="DD42"/>
  <c r="CM42"/>
  <c r="BV42"/>
  <c r="BE42"/>
  <c r="AN42"/>
  <c r="W42"/>
  <c r="S42"/>
  <c r="R42"/>
  <c r="Q42"/>
  <c r="P42"/>
  <c r="O42"/>
  <c r="N42"/>
  <c r="DD41"/>
  <c r="CM41"/>
  <c r="BV41"/>
  <c r="BE41"/>
  <c r="AN41"/>
  <c r="W41"/>
  <c r="S41"/>
  <c r="R41"/>
  <c r="Q41"/>
  <c r="P41"/>
  <c r="O41"/>
  <c r="N41"/>
  <c r="DD40"/>
  <c r="CM40"/>
  <c r="BV40"/>
  <c r="BE40"/>
  <c r="AN40"/>
  <c r="W40"/>
  <c r="S40"/>
  <c r="R40"/>
  <c r="Q40"/>
  <c r="P40"/>
  <c r="O40"/>
  <c r="N40"/>
  <c r="DD39"/>
  <c r="CM39"/>
  <c r="BV39"/>
  <c r="BE39"/>
  <c r="AN39"/>
  <c r="W39"/>
  <c r="S39"/>
  <c r="R39"/>
  <c r="Q39"/>
  <c r="P39"/>
  <c r="O39"/>
  <c r="N39"/>
  <c r="DD38"/>
  <c r="CM38"/>
  <c r="BV38"/>
  <c r="BE38"/>
  <c r="AN38"/>
  <c r="W38"/>
  <c r="S38"/>
  <c r="R38"/>
  <c r="Q38"/>
  <c r="P38"/>
  <c r="O38"/>
  <c r="N38"/>
  <c r="DD37"/>
  <c r="CM37"/>
  <c r="BV37"/>
  <c r="BE37"/>
  <c r="AN37"/>
  <c r="W37"/>
  <c r="S37"/>
  <c r="R37"/>
  <c r="Q37"/>
  <c r="P37"/>
  <c r="O37"/>
  <c r="N37"/>
  <c r="DD36"/>
  <c r="CM36"/>
  <c r="BV36"/>
  <c r="BE36"/>
  <c r="AN36"/>
  <c r="W36"/>
  <c r="S36"/>
  <c r="R36"/>
  <c r="Q36"/>
  <c r="P36"/>
  <c r="O36"/>
  <c r="N36"/>
  <c r="DD35"/>
  <c r="CM35"/>
  <c r="BV35"/>
  <c r="BE35"/>
  <c r="AN35"/>
  <c r="W35"/>
  <c r="S35"/>
  <c r="R35"/>
  <c r="Q35"/>
  <c r="P35"/>
  <c r="O35"/>
  <c r="N35"/>
  <c r="DD34"/>
  <c r="CM34"/>
  <c r="BV34"/>
  <c r="BE34"/>
  <c r="AN34"/>
  <c r="W34"/>
  <c r="S34"/>
  <c r="R34"/>
  <c r="Q34"/>
  <c r="P34"/>
  <c r="O34"/>
  <c r="N34"/>
  <c r="DD33"/>
  <c r="CM33"/>
  <c r="BV33"/>
  <c r="BE33"/>
  <c r="AN33"/>
  <c r="W33"/>
  <c r="S33"/>
  <c r="R33"/>
  <c r="Q33"/>
  <c r="P33"/>
  <c r="O33"/>
  <c r="N33"/>
  <c r="DD32"/>
  <c r="CM32"/>
  <c r="BV32"/>
  <c r="BE32"/>
  <c r="AN32"/>
  <c r="W32"/>
  <c r="S32"/>
  <c r="R32"/>
  <c r="Q32"/>
  <c r="P32"/>
  <c r="O32"/>
  <c r="N32"/>
  <c r="DD31"/>
  <c r="CM31"/>
  <c r="BV31"/>
  <c r="BE31"/>
  <c r="AN31"/>
  <c r="W31"/>
  <c r="S31"/>
  <c r="R31"/>
  <c r="Q31"/>
  <c r="P31"/>
  <c r="O31"/>
  <c r="N31"/>
  <c r="DD30"/>
  <c r="CM30"/>
  <c r="BV30"/>
  <c r="BE30"/>
  <c r="AN30"/>
  <c r="W30"/>
  <c r="S30"/>
  <c r="R30"/>
  <c r="Q30"/>
  <c r="P30"/>
  <c r="O30"/>
  <c r="N30"/>
  <c r="DD29"/>
  <c r="CM29"/>
  <c r="BV29"/>
  <c r="BE29"/>
  <c r="AN29"/>
  <c r="W29"/>
  <c r="S29"/>
  <c r="R29"/>
  <c r="Q29"/>
  <c r="P29"/>
  <c r="O29"/>
  <c r="N29"/>
  <c r="DD28"/>
  <c r="CM28"/>
  <c r="BV28"/>
  <c r="BE28"/>
  <c r="AN28"/>
  <c r="W28"/>
  <c r="S28"/>
  <c r="R28"/>
  <c r="Q28"/>
  <c r="P28"/>
  <c r="O28"/>
  <c r="N28"/>
  <c r="DD27"/>
  <c r="CM27"/>
  <c r="BV27"/>
  <c r="BE27"/>
  <c r="AN27"/>
  <c r="W27"/>
  <c r="S27"/>
  <c r="R27"/>
  <c r="Q27"/>
  <c r="P27"/>
  <c r="O27"/>
  <c r="N27"/>
  <c r="DD26"/>
  <c r="CM26"/>
  <c r="BV26"/>
  <c r="BE26"/>
  <c r="AN26"/>
  <c r="W26"/>
  <c r="S26"/>
  <c r="R26"/>
  <c r="Q26"/>
  <c r="P26"/>
  <c r="O26"/>
  <c r="N26"/>
  <c r="DD25"/>
  <c r="CM25"/>
  <c r="BV25"/>
  <c r="BE25"/>
  <c r="AN25"/>
  <c r="W25"/>
  <c r="S25"/>
  <c r="R25"/>
  <c r="Q25"/>
  <c r="P25"/>
  <c r="O25"/>
  <c r="N25"/>
  <c r="DD24"/>
  <c r="CM24"/>
  <c r="BV24"/>
  <c r="BE24"/>
  <c r="AN24"/>
  <c r="W24"/>
  <c r="S24"/>
  <c r="R24"/>
  <c r="Q24"/>
  <c r="P24"/>
  <c r="O24"/>
  <c r="N24"/>
  <c r="DD23"/>
  <c r="CM23"/>
  <c r="BV23"/>
  <c r="BE23"/>
  <c r="AN23"/>
  <c r="W23"/>
  <c r="S23"/>
  <c r="R23"/>
  <c r="Q23"/>
  <c r="P23"/>
  <c r="O23"/>
  <c r="N23"/>
  <c r="DD22"/>
  <c r="CM22"/>
  <c r="BV22"/>
  <c r="BE22"/>
  <c r="AN22"/>
  <c r="W22"/>
  <c r="S22"/>
  <c r="R22"/>
  <c r="Q22"/>
  <c r="P22"/>
  <c r="O22"/>
  <c r="N22"/>
  <c r="DD21"/>
  <c r="CM21"/>
  <c r="BV21"/>
  <c r="BE21"/>
  <c r="AN21"/>
  <c r="W21"/>
  <c r="S21"/>
  <c r="R21"/>
  <c r="Q21"/>
  <c r="P21"/>
  <c r="O21"/>
  <c r="N21"/>
  <c r="DD20"/>
  <c r="CM20"/>
  <c r="BV20"/>
  <c r="BE20"/>
  <c r="AN20"/>
  <c r="W20"/>
  <c r="S20"/>
  <c r="R20"/>
  <c r="Q20"/>
  <c r="P20"/>
  <c r="O20"/>
  <c r="N20"/>
  <c r="DD19"/>
  <c r="CM19"/>
  <c r="BV19"/>
  <c r="BE19"/>
  <c r="AN19"/>
  <c r="W19"/>
  <c r="S19"/>
  <c r="R19"/>
  <c r="Q19"/>
  <c r="P19"/>
  <c r="O19"/>
  <c r="N19"/>
  <c r="DD18"/>
  <c r="CM18"/>
  <c r="BV18"/>
  <c r="BE18"/>
  <c r="AN18"/>
  <c r="W18"/>
  <c r="S18"/>
  <c r="R18"/>
  <c r="Q18"/>
  <c r="P18"/>
  <c r="O18"/>
  <c r="N18"/>
  <c r="DD17"/>
  <c r="CM17"/>
  <c r="BV17"/>
  <c r="BE17"/>
  <c r="AN17"/>
  <c r="W17"/>
  <c r="S17"/>
  <c r="R17"/>
  <c r="Q17"/>
  <c r="P17"/>
  <c r="O17"/>
  <c r="N17"/>
  <c r="DD16"/>
  <c r="CM16"/>
  <c r="BV16"/>
  <c r="BE16"/>
  <c r="AN16"/>
  <c r="W16"/>
  <c r="S16"/>
  <c r="R16"/>
  <c r="Q16"/>
  <c r="P16"/>
  <c r="O16"/>
  <c r="N16"/>
  <c r="DD15"/>
  <c r="CM15"/>
  <c r="BV15"/>
  <c r="BE15"/>
  <c r="AN15"/>
  <c r="W15"/>
  <c r="S15"/>
  <c r="R15"/>
  <c r="Q15"/>
  <c r="P15"/>
  <c r="O15"/>
  <c r="N15"/>
  <c r="DD14"/>
  <c r="CM14"/>
  <c r="BV14"/>
  <c r="BE14"/>
  <c r="AN14"/>
  <c r="W14"/>
  <c r="S14"/>
  <c r="R14"/>
  <c r="Q14"/>
  <c r="P14"/>
  <c r="O14"/>
  <c r="N14"/>
  <c r="DD13"/>
  <c r="CM13"/>
  <c r="BV13"/>
  <c r="BE13"/>
  <c r="AN13"/>
  <c r="W13"/>
  <c r="S13"/>
  <c r="R13"/>
  <c r="Q13"/>
  <c r="P13"/>
  <c r="O13"/>
  <c r="N13"/>
  <c r="DD12"/>
  <c r="CM12"/>
  <c r="BV12"/>
  <c r="BE12"/>
  <c r="AN12"/>
  <c r="W12"/>
  <c r="S12"/>
  <c r="R12"/>
  <c r="Q12"/>
  <c r="P12"/>
  <c r="O12"/>
  <c r="N12"/>
  <c r="DD11"/>
  <c r="CM11"/>
  <c r="BV11"/>
  <c r="BE11"/>
  <c r="AN11"/>
  <c r="W11"/>
  <c r="S11"/>
  <c r="R11"/>
  <c r="Q11"/>
  <c r="P11"/>
  <c r="O11"/>
  <c r="N11"/>
  <c r="DD10"/>
  <c r="CM10"/>
  <c r="BV10"/>
  <c r="BE10"/>
  <c r="AN10"/>
  <c r="W10"/>
  <c r="S10"/>
  <c r="R10"/>
  <c r="Q10"/>
  <c r="P10"/>
  <c r="O10"/>
  <c r="N10"/>
  <c r="DD9"/>
  <c r="CM9"/>
  <c r="BV9"/>
  <c r="BE9"/>
  <c r="AN9"/>
  <c r="W9"/>
  <c r="S9"/>
  <c r="R9"/>
  <c r="Q9"/>
  <c r="P9"/>
  <c r="O9"/>
  <c r="N9"/>
  <c r="DD8"/>
  <c r="CM8"/>
  <c r="BV8"/>
  <c r="BE8"/>
  <c r="AN8"/>
  <c r="W8"/>
  <c r="S8"/>
  <c r="R8"/>
  <c r="Q8"/>
  <c r="P8"/>
  <c r="O8"/>
  <c r="N8"/>
  <c r="DD7"/>
  <c r="CM7"/>
  <c r="BV7"/>
  <c r="BE7"/>
  <c r="AN7"/>
  <c r="W7"/>
  <c r="S7"/>
  <c r="R7"/>
  <c r="Q7"/>
  <c r="P7"/>
  <c r="O7"/>
  <c r="N7"/>
  <c r="DD6"/>
  <c r="CM6"/>
  <c r="BV6"/>
  <c r="BE6"/>
  <c r="AN6"/>
  <c r="W6"/>
  <c r="S6"/>
  <c r="R6"/>
  <c r="Q6"/>
  <c r="P6"/>
  <c r="O6"/>
  <c r="N6"/>
  <c r="DD5"/>
  <c r="CM5"/>
  <c r="BV5"/>
  <c r="BE5"/>
  <c r="AN5"/>
  <c r="W5"/>
  <c r="S5"/>
  <c r="R5"/>
  <c r="Q5"/>
  <c r="P5"/>
  <c r="O5"/>
  <c r="N5"/>
  <c r="DD4"/>
  <c r="CM4"/>
  <c r="BV4"/>
  <c r="BE4"/>
  <c r="AN4"/>
  <c r="W4"/>
  <c r="S4"/>
  <c r="R4"/>
  <c r="Q4"/>
  <c r="P4"/>
  <c r="O4"/>
  <c r="N4"/>
  <c r="D2" l="1"/>
  <c r="A5001" l="1"/>
  <c r="B5001" s="1"/>
  <c r="A5257"/>
  <c r="B5257" s="1"/>
  <c r="A5002"/>
  <c r="B5002" s="1"/>
  <c r="A4923"/>
  <c r="B4923" s="1"/>
  <c r="A257"/>
  <c r="B257" s="1"/>
  <c r="A273"/>
  <c r="B273" s="1"/>
  <c r="A289"/>
  <c r="B289" s="1"/>
  <c r="A251"/>
  <c r="B251" s="1"/>
  <c r="A267"/>
  <c r="B267" s="1"/>
  <c r="A283"/>
  <c r="B283" s="1"/>
  <c r="A4853"/>
  <c r="B4853" s="1"/>
  <c r="A4869"/>
  <c r="B4869" s="1"/>
  <c r="A4885"/>
  <c r="B4885" s="1"/>
  <c r="A4901"/>
  <c r="B4901" s="1"/>
  <c r="A4917"/>
  <c r="B4917" s="1"/>
  <c r="A4933"/>
  <c r="B4933" s="1"/>
  <c r="A4949"/>
  <c r="B4949" s="1"/>
  <c r="A4965"/>
  <c r="B4965" s="1"/>
  <c r="A4981"/>
  <c r="B4981" s="1"/>
  <c r="A4997"/>
  <c r="B4997" s="1"/>
  <c r="A5013"/>
  <c r="B5013" s="1"/>
  <c r="A5029"/>
  <c r="B5029" s="1"/>
  <c r="A5045"/>
  <c r="B5045" s="1"/>
  <c r="A5061"/>
  <c r="B5061" s="1"/>
  <c r="A5077"/>
  <c r="B5077" s="1"/>
  <c r="A5093"/>
  <c r="B5093" s="1"/>
  <c r="A5109"/>
  <c r="B5109" s="1"/>
  <c r="A5125"/>
  <c r="B5125" s="1"/>
  <c r="A5141"/>
  <c r="B5141" s="1"/>
  <c r="A5157"/>
  <c r="B5157" s="1"/>
  <c r="A5173"/>
  <c r="B5173" s="1"/>
  <c r="A5189"/>
  <c r="B5189" s="1"/>
  <c r="A5205"/>
  <c r="B5205" s="1"/>
  <c r="A5221"/>
  <c r="B5221" s="1"/>
  <c r="A5237"/>
  <c r="B5237" s="1"/>
  <c r="A5253"/>
  <c r="B5253" s="1"/>
  <c r="A5269"/>
  <c r="B5269" s="1"/>
  <c r="A5285"/>
  <c r="B5285" s="1"/>
  <c r="A5301"/>
  <c r="B5301" s="1"/>
  <c r="A5317"/>
  <c r="B5317" s="1"/>
  <c r="A5333"/>
  <c r="B5333" s="1"/>
  <c r="A5349"/>
  <c r="B5349" s="1"/>
  <c r="A4854"/>
  <c r="B4854" s="1"/>
  <c r="A4870"/>
  <c r="B4870" s="1"/>
  <c r="A4886"/>
  <c r="B4886" s="1"/>
  <c r="A4902"/>
  <c r="B4902" s="1"/>
  <c r="A4918"/>
  <c r="B4918" s="1"/>
  <c r="A4934"/>
  <c r="B4934" s="1"/>
  <c r="A4950"/>
  <c r="B4950" s="1"/>
  <c r="A4966"/>
  <c r="B4966" s="1"/>
  <c r="A4982"/>
  <c r="B4982" s="1"/>
  <c r="A4998"/>
  <c r="B4998" s="1"/>
  <c r="A5014"/>
  <c r="B5014" s="1"/>
  <c r="A5030"/>
  <c r="B5030" s="1"/>
  <c r="A5046"/>
  <c r="B5046" s="1"/>
  <c r="A5062"/>
  <c r="B5062" s="1"/>
  <c r="A5094"/>
  <c r="B5094" s="1"/>
  <c r="A5126"/>
  <c r="B5126" s="1"/>
  <c r="A5158"/>
  <c r="B5158" s="1"/>
  <c r="A4855"/>
  <c r="B4855" s="1"/>
  <c r="A4887"/>
  <c r="B4887" s="1"/>
  <c r="A4919"/>
  <c r="B4919" s="1"/>
  <c r="A247"/>
  <c r="B247" s="1"/>
  <c r="A4865"/>
  <c r="B4865" s="1"/>
  <c r="A4929"/>
  <c r="B4929" s="1"/>
  <c r="A4993"/>
  <c r="B4993" s="1"/>
  <c r="A5057"/>
  <c r="B5057" s="1"/>
  <c r="A5121"/>
  <c r="B5121" s="1"/>
  <c r="A5185"/>
  <c r="B5185" s="1"/>
  <c r="A5249"/>
  <c r="B5249" s="1"/>
  <c r="A5313"/>
  <c r="B5313" s="1"/>
  <c r="A4866"/>
  <c r="B4866" s="1"/>
  <c r="A4930"/>
  <c r="B4930" s="1"/>
  <c r="A4994"/>
  <c r="B4994" s="1"/>
  <c r="A5058"/>
  <c r="B5058" s="1"/>
  <c r="A5122"/>
  <c r="B5122" s="1"/>
  <c r="A4851"/>
  <c r="B4851" s="1"/>
  <c r="A4915"/>
  <c r="B4915" s="1"/>
  <c r="A4857"/>
  <c r="B4857" s="1"/>
  <c r="A4985"/>
  <c r="B4985" s="1"/>
  <c r="A5113"/>
  <c r="B5113" s="1"/>
  <c r="A5241"/>
  <c r="B5241" s="1"/>
  <c r="A4858"/>
  <c r="B4858" s="1"/>
  <c r="A4986"/>
  <c r="B4986" s="1"/>
  <c r="A5114"/>
  <c r="B5114" s="1"/>
  <c r="A4907"/>
  <c r="B4907" s="1"/>
  <c r="A4969"/>
  <c r="B4969" s="1"/>
  <c r="A5225"/>
  <c r="B5225" s="1"/>
  <c r="A4970"/>
  <c r="B4970" s="1"/>
  <c r="A4891"/>
  <c r="B4891" s="1"/>
  <c r="A5193"/>
  <c r="B5193" s="1"/>
  <c r="A4859"/>
  <c r="B4859" s="1"/>
  <c r="A5086"/>
  <c r="B5086" s="1"/>
  <c r="A5118"/>
  <c r="B5118" s="1"/>
  <c r="A5150"/>
  <c r="B5150" s="1"/>
  <c r="A5182"/>
  <c r="B5182" s="1"/>
  <c r="A4879"/>
  <c r="B4879" s="1"/>
  <c r="A4911"/>
  <c r="B4911" s="1"/>
  <c r="A285"/>
  <c r="B285" s="1"/>
  <c r="A4873"/>
  <c r="B4873" s="1"/>
  <c r="A5129"/>
  <c r="B5129" s="1"/>
  <c r="A4874"/>
  <c r="B4874" s="1"/>
  <c r="A5130"/>
  <c r="B5130" s="1"/>
  <c r="A249"/>
  <c r="B249" s="1"/>
  <c r="A265"/>
  <c r="B265" s="1"/>
  <c r="A281"/>
  <c r="B281" s="1"/>
  <c r="A297"/>
  <c r="B297" s="1"/>
  <c r="A259"/>
  <c r="B259" s="1"/>
  <c r="A275"/>
  <c r="B275" s="1"/>
  <c r="A291"/>
  <c r="B291" s="1"/>
  <c r="A4861"/>
  <c r="B4861" s="1"/>
  <c r="A4877"/>
  <c r="B4877" s="1"/>
  <c r="A4893"/>
  <c r="B4893" s="1"/>
  <c r="A4909"/>
  <c r="B4909" s="1"/>
  <c r="A4925"/>
  <c r="B4925" s="1"/>
  <c r="A4941"/>
  <c r="B4941" s="1"/>
  <c r="A4957"/>
  <c r="B4957" s="1"/>
  <c r="A4973"/>
  <c r="B4973" s="1"/>
  <c r="A4989"/>
  <c r="B4989" s="1"/>
  <c r="A5005"/>
  <c r="B5005" s="1"/>
  <c r="A5021"/>
  <c r="B5021" s="1"/>
  <c r="A5037"/>
  <c r="B5037" s="1"/>
  <c r="A5053"/>
  <c r="B5053" s="1"/>
  <c r="A5069"/>
  <c r="B5069" s="1"/>
  <c r="A5085"/>
  <c r="B5085" s="1"/>
  <c r="A5101"/>
  <c r="B5101" s="1"/>
  <c r="A5117"/>
  <c r="B5117" s="1"/>
  <c r="A5133"/>
  <c r="B5133" s="1"/>
  <c r="A5149"/>
  <c r="B5149" s="1"/>
  <c r="A5165"/>
  <c r="B5165" s="1"/>
  <c r="A5181"/>
  <c r="B5181" s="1"/>
  <c r="A5197"/>
  <c r="B5197" s="1"/>
  <c r="A5213"/>
  <c r="B5213" s="1"/>
  <c r="A5229"/>
  <c r="B5229" s="1"/>
  <c r="A5245"/>
  <c r="B5245" s="1"/>
  <c r="A5261"/>
  <c r="B5261" s="1"/>
  <c r="A5277"/>
  <c r="B5277" s="1"/>
  <c r="A5293"/>
  <c r="B5293" s="1"/>
  <c r="A5309"/>
  <c r="B5309" s="1"/>
  <c r="A5325"/>
  <c r="B5325" s="1"/>
  <c r="A5341"/>
  <c r="B5341" s="1"/>
  <c r="A5357"/>
  <c r="B5357" s="1"/>
  <c r="A4862"/>
  <c r="B4862" s="1"/>
  <c r="A4878"/>
  <c r="B4878" s="1"/>
  <c r="A4894"/>
  <c r="B4894" s="1"/>
  <c r="A4910"/>
  <c r="B4910" s="1"/>
  <c r="A4926"/>
  <c r="B4926" s="1"/>
  <c r="A4942"/>
  <c r="B4942" s="1"/>
  <c r="A4958"/>
  <c r="B4958" s="1"/>
  <c r="A4974"/>
  <c r="B4974" s="1"/>
  <c r="A4990"/>
  <c r="B4990" s="1"/>
  <c r="A5006"/>
  <c r="B5006" s="1"/>
  <c r="A5022"/>
  <c r="B5022" s="1"/>
  <c r="A5038"/>
  <c r="B5038" s="1"/>
  <c r="A5054"/>
  <c r="B5054" s="1"/>
  <c r="A5078"/>
  <c r="B5078" s="1"/>
  <c r="A5110"/>
  <c r="B5110" s="1"/>
  <c r="A5142"/>
  <c r="B5142" s="1"/>
  <c r="A5174"/>
  <c r="B5174" s="1"/>
  <c r="A4871"/>
  <c r="B4871" s="1"/>
  <c r="A4903"/>
  <c r="B4903" s="1"/>
  <c r="A269"/>
  <c r="B269" s="1"/>
  <c r="A279"/>
  <c r="B279" s="1"/>
  <c r="A4897"/>
  <c r="B4897" s="1"/>
  <c r="A4961"/>
  <c r="B4961" s="1"/>
  <c r="A5025"/>
  <c r="B5025" s="1"/>
  <c r="A5089"/>
  <c r="B5089" s="1"/>
  <c r="A5153"/>
  <c r="B5153" s="1"/>
  <c r="A5217"/>
  <c r="B5217" s="1"/>
  <c r="A5281"/>
  <c r="B5281" s="1"/>
  <c r="A5345"/>
  <c r="B5345" s="1"/>
  <c r="A4898"/>
  <c r="B4898" s="1"/>
  <c r="A4962"/>
  <c r="B4962" s="1"/>
  <c r="A5026"/>
  <c r="B5026" s="1"/>
  <c r="A5090"/>
  <c r="B5090" s="1"/>
  <c r="A5154"/>
  <c r="B5154" s="1"/>
  <c r="A4883"/>
  <c r="B4883" s="1"/>
  <c r="A293"/>
  <c r="B293" s="1"/>
  <c r="A4921"/>
  <c r="B4921" s="1"/>
  <c r="A5049"/>
  <c r="B5049" s="1"/>
  <c r="A5177"/>
  <c r="B5177" s="1"/>
  <c r="A5305"/>
  <c r="B5305" s="1"/>
  <c r="A4922"/>
  <c r="B4922" s="1"/>
  <c r="A5050"/>
  <c r="B5050" s="1"/>
  <c r="A5178"/>
  <c r="B5178" s="1"/>
  <c r="A287"/>
  <c r="B287" s="1"/>
  <c r="A5097"/>
  <c r="B5097" s="1"/>
  <c r="A5353"/>
  <c r="B5353" s="1"/>
  <c r="A5098"/>
  <c r="B5098" s="1"/>
  <c r="A4937"/>
  <c r="B4937" s="1"/>
  <c r="A4938"/>
  <c r="B4938" s="1"/>
  <c r="A5070"/>
  <c r="B5070" s="1"/>
  <c r="A5102"/>
  <c r="B5102" s="1"/>
  <c r="A5134"/>
  <c r="B5134" s="1"/>
  <c r="A5166"/>
  <c r="B5166" s="1"/>
  <c r="A4863"/>
  <c r="B4863" s="1"/>
  <c r="A4895"/>
  <c r="B4895" s="1"/>
  <c r="A253"/>
  <c r="B253" s="1"/>
  <c r="A263"/>
  <c r="B263" s="1"/>
  <c r="A4881"/>
  <c r="B4881" s="1"/>
  <c r="A4945"/>
  <c r="B4945" s="1"/>
  <c r="A5009"/>
  <c r="B5009" s="1"/>
  <c r="A5073"/>
  <c r="B5073" s="1"/>
  <c r="A5137"/>
  <c r="B5137" s="1"/>
  <c r="A5201"/>
  <c r="B5201" s="1"/>
  <c r="A5265"/>
  <c r="B5265" s="1"/>
  <c r="A5329"/>
  <c r="B5329" s="1"/>
  <c r="A4882"/>
  <c r="B4882" s="1"/>
  <c r="A4946"/>
  <c r="B4946" s="1"/>
  <c r="A5010"/>
  <c r="B5010" s="1"/>
  <c r="A5074"/>
  <c r="B5074" s="1"/>
  <c r="A5138"/>
  <c r="B5138" s="1"/>
  <c r="A4867"/>
  <c r="B4867" s="1"/>
  <c r="A261"/>
  <c r="B261" s="1"/>
  <c r="A4889"/>
  <c r="B4889" s="1"/>
  <c r="A5017"/>
  <c r="B5017" s="1"/>
  <c r="A5145"/>
  <c r="B5145" s="1"/>
  <c r="A5273"/>
  <c r="B5273" s="1"/>
  <c r="A4890"/>
  <c r="B4890" s="1"/>
  <c r="A5018"/>
  <c r="B5018" s="1"/>
  <c r="A5146"/>
  <c r="B5146" s="1"/>
  <c r="A277"/>
  <c r="B277" s="1"/>
  <c r="A5033"/>
  <c r="B5033" s="1"/>
  <c r="A5289"/>
  <c r="B5289" s="1"/>
  <c r="A5034"/>
  <c r="B5034" s="1"/>
  <c r="A255"/>
  <c r="B255" s="1"/>
  <c r="A5321"/>
  <c r="B5321" s="1"/>
  <c r="A4913"/>
  <c r="B4913" s="1"/>
  <c r="A5041"/>
  <c r="B5041" s="1"/>
  <c r="A5169"/>
  <c r="B5169" s="1"/>
  <c r="A5297"/>
  <c r="B5297" s="1"/>
  <c r="A4914"/>
  <c r="B4914" s="1"/>
  <c r="A5042"/>
  <c r="B5042" s="1"/>
  <c r="A5170"/>
  <c r="B5170" s="1"/>
  <c r="A271"/>
  <c r="B271" s="1"/>
  <c r="A5081"/>
  <c r="B5081" s="1"/>
  <c r="A5337"/>
  <c r="B5337" s="1"/>
  <c r="A5082"/>
  <c r="B5082" s="1"/>
  <c r="A4905"/>
  <c r="B4905" s="1"/>
  <c r="A4906"/>
  <c r="B4906" s="1"/>
  <c r="A5065"/>
  <c r="B5065" s="1"/>
  <c r="A4927"/>
  <c r="B4927" s="1"/>
  <c r="A4935"/>
  <c r="B4935" s="1"/>
  <c r="A4943"/>
  <c r="B4943" s="1"/>
  <c r="A4951"/>
  <c r="B4951" s="1"/>
  <c r="A4959"/>
  <c r="B4959" s="1"/>
  <c r="A4967"/>
  <c r="B4967" s="1"/>
  <c r="A4975"/>
  <c r="B4975" s="1"/>
  <c r="A4983"/>
  <c r="B4983" s="1"/>
  <c r="A4991"/>
  <c r="B4991" s="1"/>
  <c r="A4999"/>
  <c r="B4999" s="1"/>
  <c r="A5007"/>
  <c r="B5007" s="1"/>
  <c r="A5015"/>
  <c r="B5015" s="1"/>
  <c r="A5023"/>
  <c r="B5023" s="1"/>
  <c r="A5031"/>
  <c r="B5031" s="1"/>
  <c r="A5039"/>
  <c r="B5039" s="1"/>
  <c r="A5047"/>
  <c r="B5047" s="1"/>
  <c r="A5055"/>
  <c r="B5055" s="1"/>
  <c r="A5063"/>
  <c r="B5063" s="1"/>
  <c r="A5071"/>
  <c r="B5071" s="1"/>
  <c r="A5079"/>
  <c r="B5079" s="1"/>
  <c r="A5087"/>
  <c r="B5087" s="1"/>
  <c r="A5095"/>
  <c r="B5095" s="1"/>
  <c r="A5103"/>
  <c r="B5103" s="1"/>
  <c r="A5111"/>
  <c r="B5111" s="1"/>
  <c r="A5119"/>
  <c r="B5119" s="1"/>
  <c r="A5127"/>
  <c r="B5127" s="1"/>
  <c r="A5135"/>
  <c r="B5135" s="1"/>
  <c r="A5143"/>
  <c r="B5143" s="1"/>
  <c r="A5151"/>
  <c r="B5151" s="1"/>
  <c r="A5159"/>
  <c r="B5159" s="1"/>
  <c r="A5167"/>
  <c r="B5167" s="1"/>
  <c r="A5175"/>
  <c r="B5175" s="1"/>
  <c r="A5183"/>
  <c r="B5183" s="1"/>
  <c r="A5191"/>
  <c r="B5191" s="1"/>
  <c r="A5199"/>
  <c r="B5199" s="1"/>
  <c r="A5207"/>
  <c r="B5207" s="1"/>
  <c r="A5215"/>
  <c r="B5215" s="1"/>
  <c r="A5223"/>
  <c r="B5223" s="1"/>
  <c r="A5231"/>
  <c r="B5231" s="1"/>
  <c r="A5239"/>
  <c r="B5239" s="1"/>
  <c r="A5247"/>
  <c r="B5247" s="1"/>
  <c r="A5255"/>
  <c r="B5255" s="1"/>
  <c r="A5263"/>
  <c r="B5263" s="1"/>
  <c r="A5271"/>
  <c r="B5271" s="1"/>
  <c r="A5279"/>
  <c r="B5279" s="1"/>
  <c r="A5287"/>
  <c r="B5287" s="1"/>
  <c r="A5295"/>
  <c r="B5295" s="1"/>
  <c r="A5303"/>
  <c r="B5303" s="1"/>
  <c r="A5311"/>
  <c r="B5311" s="1"/>
  <c r="A5319"/>
  <c r="B5319" s="1"/>
  <c r="A5327"/>
  <c r="B5327" s="1"/>
  <c r="A5335"/>
  <c r="B5335" s="1"/>
  <c r="A5343"/>
  <c r="B5343" s="1"/>
  <c r="A5351"/>
  <c r="B5351" s="1"/>
  <c r="A5359"/>
  <c r="B5359" s="1"/>
  <c r="A4856"/>
  <c r="B4856" s="1"/>
  <c r="A4864"/>
  <c r="B4864" s="1"/>
  <c r="A4872"/>
  <c r="B4872" s="1"/>
  <c r="A4880"/>
  <c r="B4880" s="1"/>
  <c r="A4888"/>
  <c r="B4888" s="1"/>
  <c r="A4896"/>
  <c r="B4896" s="1"/>
  <c r="A4904"/>
  <c r="B4904" s="1"/>
  <c r="A4912"/>
  <c r="B4912" s="1"/>
  <c r="A4920"/>
  <c r="B4920" s="1"/>
  <c r="A4928"/>
  <c r="B4928" s="1"/>
  <c r="A4936"/>
  <c r="B4936" s="1"/>
  <c r="A4944"/>
  <c r="B4944" s="1"/>
  <c r="A4952"/>
  <c r="B4952" s="1"/>
  <c r="A4960"/>
  <c r="B4960" s="1"/>
  <c r="A4968"/>
  <c r="B4968" s="1"/>
  <c r="A4976"/>
  <c r="B4976" s="1"/>
  <c r="A4984"/>
  <c r="B4984" s="1"/>
  <c r="A4992"/>
  <c r="B4992" s="1"/>
  <c r="A5000"/>
  <c r="B5000" s="1"/>
  <c r="A5008"/>
  <c r="B5008" s="1"/>
  <c r="A5016"/>
  <c r="B5016" s="1"/>
  <c r="A5024"/>
  <c r="B5024" s="1"/>
  <c r="A5032"/>
  <c r="B5032" s="1"/>
  <c r="A5040"/>
  <c r="B5040" s="1"/>
  <c r="A5048"/>
  <c r="B5048" s="1"/>
  <c r="A5056"/>
  <c r="B5056" s="1"/>
  <c r="A5064"/>
  <c r="B5064" s="1"/>
  <c r="A5072"/>
  <c r="B5072" s="1"/>
  <c r="A5080"/>
  <c r="B5080" s="1"/>
  <c r="A5088"/>
  <c r="B5088" s="1"/>
  <c r="A5096"/>
  <c r="B5096" s="1"/>
  <c r="A5104"/>
  <c r="B5104" s="1"/>
  <c r="A5112"/>
  <c r="B5112" s="1"/>
  <c r="A5120"/>
  <c r="B5120" s="1"/>
  <c r="A5128"/>
  <c r="B5128" s="1"/>
  <c r="A5136"/>
  <c r="B5136" s="1"/>
  <c r="A5144"/>
  <c r="B5144" s="1"/>
  <c r="A5152"/>
  <c r="B5152" s="1"/>
  <c r="A5160"/>
  <c r="B5160" s="1"/>
  <c r="A5168"/>
  <c r="B5168" s="1"/>
  <c r="A5176"/>
  <c r="B5176" s="1"/>
  <c r="A5184"/>
  <c r="B5184" s="1"/>
  <c r="A5192"/>
  <c r="B5192" s="1"/>
  <c r="A5200"/>
  <c r="B5200" s="1"/>
  <c r="A5208"/>
  <c r="B5208" s="1"/>
  <c r="A5216"/>
  <c r="B5216" s="1"/>
  <c r="A5224"/>
  <c r="B5224" s="1"/>
  <c r="A5232"/>
  <c r="B5232" s="1"/>
  <c r="A5240"/>
  <c r="B5240" s="1"/>
  <c r="A5248"/>
  <c r="B5248" s="1"/>
  <c r="A5256"/>
  <c r="B5256" s="1"/>
  <c r="A5264"/>
  <c r="B5264" s="1"/>
  <c r="A5272"/>
  <c r="B5272" s="1"/>
  <c r="A5280"/>
  <c r="B5280" s="1"/>
  <c r="A5288"/>
  <c r="B5288" s="1"/>
  <c r="A5296"/>
  <c r="B5296" s="1"/>
  <c r="A5308"/>
  <c r="B5308" s="1"/>
  <c r="A5324"/>
  <c r="B5324" s="1"/>
  <c r="A5340"/>
  <c r="B5340" s="1"/>
  <c r="A5356"/>
  <c r="B5356" s="1"/>
  <c r="A5367"/>
  <c r="B5367" s="1"/>
  <c r="A5375"/>
  <c r="B5375" s="1"/>
  <c r="A5383"/>
  <c r="B5383" s="1"/>
  <c r="A5391"/>
  <c r="B5391" s="1"/>
  <c r="A5198"/>
  <c r="B5198" s="1"/>
  <c r="A5214"/>
  <c r="B5214" s="1"/>
  <c r="A5230"/>
  <c r="B5230" s="1"/>
  <c r="A5246"/>
  <c r="B5246" s="1"/>
  <c r="A5262"/>
  <c r="B5262" s="1"/>
  <c r="A5278"/>
  <c r="B5278" s="1"/>
  <c r="A5294"/>
  <c r="B5294" s="1"/>
  <c r="A5320"/>
  <c r="B5320" s="1"/>
  <c r="A5352"/>
  <c r="B5352" s="1"/>
  <c r="A5373"/>
  <c r="B5373" s="1"/>
  <c r="A5389"/>
  <c r="B5389" s="1"/>
  <c r="A5399"/>
  <c r="B5399" s="1"/>
  <c r="A5407"/>
  <c r="B5407" s="1"/>
  <c r="A5415"/>
  <c r="B5415" s="1"/>
  <c r="A5423"/>
  <c r="B5423" s="1"/>
  <c r="A5431"/>
  <c r="B5431" s="1"/>
  <c r="A5439"/>
  <c r="B5439" s="1"/>
  <c r="A5447"/>
  <c r="B5447" s="1"/>
  <c r="A5455"/>
  <c r="B5455" s="1"/>
  <c r="A5463"/>
  <c r="B5463" s="1"/>
  <c r="A2748"/>
  <c r="B2748" s="1"/>
  <c r="A2756"/>
  <c r="B2756" s="1"/>
  <c r="A2764"/>
  <c r="B2764" s="1"/>
  <c r="A2772"/>
  <c r="B2772" s="1"/>
  <c r="A2780"/>
  <c r="B2780" s="1"/>
  <c r="A2788"/>
  <c r="B2788" s="1"/>
  <c r="A2796"/>
  <c r="B2796" s="1"/>
  <c r="A2804"/>
  <c r="B2804" s="1"/>
  <c r="A2812"/>
  <c r="B2812" s="1"/>
  <c r="A2820"/>
  <c r="B2820" s="1"/>
  <c r="A2828"/>
  <c r="B2828" s="1"/>
  <c r="A2836"/>
  <c r="B2836" s="1"/>
  <c r="A2844"/>
  <c r="B2844" s="1"/>
  <c r="A2852"/>
  <c r="B2852" s="1"/>
  <c r="A2860"/>
  <c r="B2860" s="1"/>
  <c r="A2868"/>
  <c r="B2868" s="1"/>
  <c r="A2876"/>
  <c r="B2876" s="1"/>
  <c r="A2884"/>
  <c r="B2884" s="1"/>
  <c r="A2892"/>
  <c r="B2892" s="1"/>
  <c r="A2900"/>
  <c r="B2900" s="1"/>
  <c r="A2908"/>
  <c r="B2908" s="1"/>
  <c r="A2916"/>
  <c r="B2916" s="1"/>
  <c r="A2924"/>
  <c r="B2924" s="1"/>
  <c r="A2932"/>
  <c r="B2932" s="1"/>
  <c r="A2940"/>
  <c r="B2940" s="1"/>
  <c r="A2948"/>
  <c r="B2948" s="1"/>
  <c r="A2956"/>
  <c r="B2956" s="1"/>
  <c r="A2964"/>
  <c r="B2964" s="1"/>
  <c r="A2972"/>
  <c r="B2972" s="1"/>
  <c r="A2980"/>
  <c r="B2980" s="1"/>
  <c r="A2988"/>
  <c r="B2988" s="1"/>
  <c r="A2996"/>
  <c r="B2996" s="1"/>
  <c r="A3004"/>
  <c r="B3004" s="1"/>
  <c r="A3012"/>
  <c r="B3012" s="1"/>
  <c r="A3020"/>
  <c r="B3020" s="1"/>
  <c r="A3028"/>
  <c r="B3028" s="1"/>
  <c r="A3036"/>
  <c r="B3036" s="1"/>
  <c r="A3044"/>
  <c r="B3044" s="1"/>
  <c r="A3052"/>
  <c r="B3052" s="1"/>
  <c r="A3060"/>
  <c r="B3060" s="1"/>
  <c r="A3068"/>
  <c r="B3068" s="1"/>
  <c r="A3076"/>
  <c r="B3076" s="1"/>
  <c r="A5302"/>
  <c r="B5302" s="1"/>
  <c r="A5318"/>
  <c r="B5318" s="1"/>
  <c r="A5334"/>
  <c r="B5334" s="1"/>
  <c r="A5350"/>
  <c r="B5350" s="1"/>
  <c r="A5364"/>
  <c r="B5364" s="1"/>
  <c r="A5372"/>
  <c r="B5372" s="1"/>
  <c r="A5380"/>
  <c r="B5380" s="1"/>
  <c r="A5388"/>
  <c r="B5388" s="1"/>
  <c r="A5396"/>
  <c r="B5396" s="1"/>
  <c r="A5404"/>
  <c r="B5404" s="1"/>
  <c r="A5412"/>
  <c r="B5412" s="1"/>
  <c r="A5420"/>
  <c r="B5420" s="1"/>
  <c r="A5428"/>
  <c r="B5428" s="1"/>
  <c r="A5436"/>
  <c r="B5436" s="1"/>
  <c r="A5444"/>
  <c r="B5444" s="1"/>
  <c r="A5452"/>
  <c r="B5452" s="1"/>
  <c r="A5460"/>
  <c r="B5460" s="1"/>
  <c r="A2745"/>
  <c r="B2745" s="1"/>
  <c r="A2753"/>
  <c r="B2753" s="1"/>
  <c r="A2761"/>
  <c r="B2761" s="1"/>
  <c r="A2769"/>
  <c r="B2769" s="1"/>
  <c r="A2777"/>
  <c r="B2777" s="1"/>
  <c r="A2785"/>
  <c r="B2785" s="1"/>
  <c r="A2793"/>
  <c r="B2793" s="1"/>
  <c r="A2801"/>
  <c r="B2801" s="1"/>
  <c r="A2809"/>
  <c r="B2809" s="1"/>
  <c r="A2817"/>
  <c r="B2817" s="1"/>
  <c r="A2825"/>
  <c r="B2825" s="1"/>
  <c r="A2833"/>
  <c r="B2833" s="1"/>
  <c r="A2841"/>
  <c r="B2841" s="1"/>
  <c r="A2849"/>
  <c r="B2849" s="1"/>
  <c r="A2857"/>
  <c r="B2857" s="1"/>
  <c r="A2865"/>
  <c r="B2865" s="1"/>
  <c r="A2873"/>
  <c r="B2873" s="1"/>
  <c r="A2881"/>
  <c r="B2881" s="1"/>
  <c r="A2889"/>
  <c r="B2889" s="1"/>
  <c r="A295"/>
  <c r="B295" s="1"/>
  <c r="A4977"/>
  <c r="B4977" s="1"/>
  <c r="A5105"/>
  <c r="B5105" s="1"/>
  <c r="A5233"/>
  <c r="B5233" s="1"/>
  <c r="A5361"/>
  <c r="B5361" s="1"/>
  <c r="A4978"/>
  <c r="B4978" s="1"/>
  <c r="A5106"/>
  <c r="B5106" s="1"/>
  <c r="A4899"/>
  <c r="B4899" s="1"/>
  <c r="A4953"/>
  <c r="B4953" s="1"/>
  <c r="A5209"/>
  <c r="B5209" s="1"/>
  <c r="A4954"/>
  <c r="B4954" s="1"/>
  <c r="A4875"/>
  <c r="B4875" s="1"/>
  <c r="A5161"/>
  <c r="B5161" s="1"/>
  <c r="A5162"/>
  <c r="B5162" s="1"/>
  <c r="A5066"/>
  <c r="B5066" s="1"/>
  <c r="A2905"/>
  <c r="B2905" s="1"/>
  <c r="A4931"/>
  <c r="B4931" s="1"/>
  <c r="A4947"/>
  <c r="B4947" s="1"/>
  <c r="A4963"/>
  <c r="B4963" s="1"/>
  <c r="A4979"/>
  <c r="B4979" s="1"/>
  <c r="A4995"/>
  <c r="B4995" s="1"/>
  <c r="A5011"/>
  <c r="B5011" s="1"/>
  <c r="A5027"/>
  <c r="B5027" s="1"/>
  <c r="A5043"/>
  <c r="B5043" s="1"/>
  <c r="A5059"/>
  <c r="B5059" s="1"/>
  <c r="A5075"/>
  <c r="B5075" s="1"/>
  <c r="A5091"/>
  <c r="B5091" s="1"/>
  <c r="A5107"/>
  <c r="B5107" s="1"/>
  <c r="A5123"/>
  <c r="B5123" s="1"/>
  <c r="A5139"/>
  <c r="B5139" s="1"/>
  <c r="A5155"/>
  <c r="B5155" s="1"/>
  <c r="A5171"/>
  <c r="B5171" s="1"/>
  <c r="A5187"/>
  <c r="B5187" s="1"/>
  <c r="A5203"/>
  <c r="B5203" s="1"/>
  <c r="A5219"/>
  <c r="B5219" s="1"/>
  <c r="A5235"/>
  <c r="B5235" s="1"/>
  <c r="A5251"/>
  <c r="B5251" s="1"/>
  <c r="A5267"/>
  <c r="B5267" s="1"/>
  <c r="A5283"/>
  <c r="B5283" s="1"/>
  <c r="A5299"/>
  <c r="B5299" s="1"/>
  <c r="A5315"/>
  <c r="B5315" s="1"/>
  <c r="A5331"/>
  <c r="B5331" s="1"/>
  <c r="A5347"/>
  <c r="B5347" s="1"/>
  <c r="A4852"/>
  <c r="B4852" s="1"/>
  <c r="A4868"/>
  <c r="B4868" s="1"/>
  <c r="A4884"/>
  <c r="B4884" s="1"/>
  <c r="A4900"/>
  <c r="B4900" s="1"/>
  <c r="A4916"/>
  <c r="B4916" s="1"/>
  <c r="A4932"/>
  <c r="B4932" s="1"/>
  <c r="A4948"/>
  <c r="B4948" s="1"/>
  <c r="A4964"/>
  <c r="B4964" s="1"/>
  <c r="A4980"/>
  <c r="B4980" s="1"/>
  <c r="A4996"/>
  <c r="B4996" s="1"/>
  <c r="A5012"/>
  <c r="B5012" s="1"/>
  <c r="A5028"/>
  <c r="B5028" s="1"/>
  <c r="A5044"/>
  <c r="B5044" s="1"/>
  <c r="A5060"/>
  <c r="B5060" s="1"/>
  <c r="A5076"/>
  <c r="B5076" s="1"/>
  <c r="A5092"/>
  <c r="B5092" s="1"/>
  <c r="A5108"/>
  <c r="B5108" s="1"/>
  <c r="A5124"/>
  <c r="B5124" s="1"/>
  <c r="A5140"/>
  <c r="B5140" s="1"/>
  <c r="A5156"/>
  <c r="B5156" s="1"/>
  <c r="A5172"/>
  <c r="B5172" s="1"/>
  <c r="A5188"/>
  <c r="B5188" s="1"/>
  <c r="A5204"/>
  <c r="B5204" s="1"/>
  <c r="A5220"/>
  <c r="B5220" s="1"/>
  <c r="A5236"/>
  <c r="B5236" s="1"/>
  <c r="A5252"/>
  <c r="B5252" s="1"/>
  <c r="A5268"/>
  <c r="B5268" s="1"/>
  <c r="A5284"/>
  <c r="B5284" s="1"/>
  <c r="A5300"/>
  <c r="B5300" s="1"/>
  <c r="A5332"/>
  <c r="B5332" s="1"/>
  <c r="A5363"/>
  <c r="B5363" s="1"/>
  <c r="A5379"/>
  <c r="B5379" s="1"/>
  <c r="A5190"/>
  <c r="B5190" s="1"/>
  <c r="A5222"/>
  <c r="B5222" s="1"/>
  <c r="A5254"/>
  <c r="B5254" s="1"/>
  <c r="A5286"/>
  <c r="B5286" s="1"/>
  <c r="A5336"/>
  <c r="B5336" s="1"/>
  <c r="A5381"/>
  <c r="B5381" s="1"/>
  <c r="A5403"/>
  <c r="B5403" s="1"/>
  <c r="A5419"/>
  <c r="B5419" s="1"/>
  <c r="A5435"/>
  <c r="B5435" s="1"/>
  <c r="A5451"/>
  <c r="B5451" s="1"/>
  <c r="A2744"/>
  <c r="B2744" s="1"/>
  <c r="A2760"/>
  <c r="B2760" s="1"/>
  <c r="A2776"/>
  <c r="B2776" s="1"/>
  <c r="A2792"/>
  <c r="B2792" s="1"/>
  <c r="A2808"/>
  <c r="B2808" s="1"/>
  <c r="A2824"/>
  <c r="B2824" s="1"/>
  <c r="A2840"/>
  <c r="B2840" s="1"/>
  <c r="A2856"/>
  <c r="B2856" s="1"/>
  <c r="A2872"/>
  <c r="B2872" s="1"/>
  <c r="A2888"/>
  <c r="B2888" s="1"/>
  <c r="A2904"/>
  <c r="B2904" s="1"/>
  <c r="A2920"/>
  <c r="B2920" s="1"/>
  <c r="A2936"/>
  <c r="B2936" s="1"/>
  <c r="A2952"/>
  <c r="B2952" s="1"/>
  <c r="A2968"/>
  <c r="B2968" s="1"/>
  <c r="A2984"/>
  <c r="B2984" s="1"/>
  <c r="A3000"/>
  <c r="B3000" s="1"/>
  <c r="A3016"/>
  <c r="B3016" s="1"/>
  <c r="A3032"/>
  <c r="B3032" s="1"/>
  <c r="A3048"/>
  <c r="B3048" s="1"/>
  <c r="A3064"/>
  <c r="B3064" s="1"/>
  <c r="A3080"/>
  <c r="B3080" s="1"/>
  <c r="A5326"/>
  <c r="B5326" s="1"/>
  <c r="A5358"/>
  <c r="B5358" s="1"/>
  <c r="A5376"/>
  <c r="B5376" s="1"/>
  <c r="A5392"/>
  <c r="B5392" s="1"/>
  <c r="A5408"/>
  <c r="B5408" s="1"/>
  <c r="A5424"/>
  <c r="B5424" s="1"/>
  <c r="A5440"/>
  <c r="B5440" s="1"/>
  <c r="A5456"/>
  <c r="B5456" s="1"/>
  <c r="A2749"/>
  <c r="B2749" s="1"/>
  <c r="A2765"/>
  <c r="B2765" s="1"/>
  <c r="A2781"/>
  <c r="B2781" s="1"/>
  <c r="A2797"/>
  <c r="B2797" s="1"/>
  <c r="A2813"/>
  <c r="B2813" s="1"/>
  <c r="A2829"/>
  <c r="B2829" s="1"/>
  <c r="A2845"/>
  <c r="B2845" s="1"/>
  <c r="A2861"/>
  <c r="B2861" s="1"/>
  <c r="A2877"/>
  <c r="B2877" s="1"/>
  <c r="A2893"/>
  <c r="B2893" s="1"/>
  <c r="A2909"/>
  <c r="B2909" s="1"/>
  <c r="A2929"/>
  <c r="B2929" s="1"/>
  <c r="A2945"/>
  <c r="B2945" s="1"/>
  <c r="A2961"/>
  <c r="B2961" s="1"/>
  <c r="A2977"/>
  <c r="B2977" s="1"/>
  <c r="A2993"/>
  <c r="B2993" s="1"/>
  <c r="A3001"/>
  <c r="B3001" s="1"/>
  <c r="A3009"/>
  <c r="B3009" s="1"/>
  <c r="A3017"/>
  <c r="B3017" s="1"/>
  <c r="A3025"/>
  <c r="B3025" s="1"/>
  <c r="A3033"/>
  <c r="B3033" s="1"/>
  <c r="A3041"/>
  <c r="B3041" s="1"/>
  <c r="A3049"/>
  <c r="B3049" s="1"/>
  <c r="A3057"/>
  <c r="B3057" s="1"/>
  <c r="A3065"/>
  <c r="B3065" s="1"/>
  <c r="A3073"/>
  <c r="B3073" s="1"/>
  <c r="A3081"/>
  <c r="B3081" s="1"/>
  <c r="A3089"/>
  <c r="B3089" s="1"/>
  <c r="A3097"/>
  <c r="B3097" s="1"/>
  <c r="A3105"/>
  <c r="B3105" s="1"/>
  <c r="A3113"/>
  <c r="B3113" s="1"/>
  <c r="A3084"/>
  <c r="B3084" s="1"/>
  <c r="A3100"/>
  <c r="B3100" s="1"/>
  <c r="A5194"/>
  <c r="B5194" s="1"/>
  <c r="A5210"/>
  <c r="B5210" s="1"/>
  <c r="A5226"/>
  <c r="B5226" s="1"/>
  <c r="A5242"/>
  <c r="B5242" s="1"/>
  <c r="A5258"/>
  <c r="B5258" s="1"/>
  <c r="A5274"/>
  <c r="B5274" s="1"/>
  <c r="A5290"/>
  <c r="B5290" s="1"/>
  <c r="A2897"/>
  <c r="B2897" s="1"/>
  <c r="A2913"/>
  <c r="B2913" s="1"/>
  <c r="A4939"/>
  <c r="B4939" s="1"/>
  <c r="A4955"/>
  <c r="B4955" s="1"/>
  <c r="A4971"/>
  <c r="B4971" s="1"/>
  <c r="A4987"/>
  <c r="B4987" s="1"/>
  <c r="A5003"/>
  <c r="B5003" s="1"/>
  <c r="A5019"/>
  <c r="B5019" s="1"/>
  <c r="A5035"/>
  <c r="B5035" s="1"/>
  <c r="A5051"/>
  <c r="B5051" s="1"/>
  <c r="A5067"/>
  <c r="B5067" s="1"/>
  <c r="A5083"/>
  <c r="B5083" s="1"/>
  <c r="A5099"/>
  <c r="B5099" s="1"/>
  <c r="A5115"/>
  <c r="B5115" s="1"/>
  <c r="A5131"/>
  <c r="B5131" s="1"/>
  <c r="A5147"/>
  <c r="B5147" s="1"/>
  <c r="A5163"/>
  <c r="B5163" s="1"/>
  <c r="A5179"/>
  <c r="B5179" s="1"/>
  <c r="A5195"/>
  <c r="B5195" s="1"/>
  <c r="A5211"/>
  <c r="B5211" s="1"/>
  <c r="A5227"/>
  <c r="B5227" s="1"/>
  <c r="A5243"/>
  <c r="B5243" s="1"/>
  <c r="A5259"/>
  <c r="B5259" s="1"/>
  <c r="A5275"/>
  <c r="B5275" s="1"/>
  <c r="A5291"/>
  <c r="B5291" s="1"/>
  <c r="A5307"/>
  <c r="B5307" s="1"/>
  <c r="A5323"/>
  <c r="B5323" s="1"/>
  <c r="A5339"/>
  <c r="B5339" s="1"/>
  <c r="A5355"/>
  <c r="B5355" s="1"/>
  <c r="A4860"/>
  <c r="B4860" s="1"/>
  <c r="A4876"/>
  <c r="B4876" s="1"/>
  <c r="A4892"/>
  <c r="B4892" s="1"/>
  <c r="A4908"/>
  <c r="B4908" s="1"/>
  <c r="A4924"/>
  <c r="B4924" s="1"/>
  <c r="A4940"/>
  <c r="B4940" s="1"/>
  <c r="A4956"/>
  <c r="B4956" s="1"/>
  <c r="A4972"/>
  <c r="B4972" s="1"/>
  <c r="A4988"/>
  <c r="B4988" s="1"/>
  <c r="A5004"/>
  <c r="B5004" s="1"/>
  <c r="A5020"/>
  <c r="B5020" s="1"/>
  <c r="A5036"/>
  <c r="B5036" s="1"/>
  <c r="A5052"/>
  <c r="B5052" s="1"/>
  <c r="A5068"/>
  <c r="B5068" s="1"/>
  <c r="A5084"/>
  <c r="B5084" s="1"/>
  <c r="A5100"/>
  <c r="B5100" s="1"/>
  <c r="A5116"/>
  <c r="B5116" s="1"/>
  <c r="A5132"/>
  <c r="B5132" s="1"/>
  <c r="A5148"/>
  <c r="B5148" s="1"/>
  <c r="A5164"/>
  <c r="B5164" s="1"/>
  <c r="A5180"/>
  <c r="B5180" s="1"/>
  <c r="A5196"/>
  <c r="B5196" s="1"/>
  <c r="A5212"/>
  <c r="B5212" s="1"/>
  <c r="A5228"/>
  <c r="B5228" s="1"/>
  <c r="A5244"/>
  <c r="B5244" s="1"/>
  <c r="A5260"/>
  <c r="B5260" s="1"/>
  <c r="A5276"/>
  <c r="B5276" s="1"/>
  <c r="A5292"/>
  <c r="B5292" s="1"/>
  <c r="A5316"/>
  <c r="B5316" s="1"/>
  <c r="A5348"/>
  <c r="B5348" s="1"/>
  <c r="A5371"/>
  <c r="B5371" s="1"/>
  <c r="A5387"/>
  <c r="B5387" s="1"/>
  <c r="A5206"/>
  <c r="B5206" s="1"/>
  <c r="A5238"/>
  <c r="B5238" s="1"/>
  <c r="A5270"/>
  <c r="B5270" s="1"/>
  <c r="A5304"/>
  <c r="B5304" s="1"/>
  <c r="A5365"/>
  <c r="B5365" s="1"/>
  <c r="A5395"/>
  <c r="B5395" s="1"/>
  <c r="A5411"/>
  <c r="B5411" s="1"/>
  <c r="A5427"/>
  <c r="B5427" s="1"/>
  <c r="A5443"/>
  <c r="B5443" s="1"/>
  <c r="A5459"/>
  <c r="B5459" s="1"/>
  <c r="A2752"/>
  <c r="B2752" s="1"/>
  <c r="A2768"/>
  <c r="B2768" s="1"/>
  <c r="A2784"/>
  <c r="B2784" s="1"/>
  <c r="A2800"/>
  <c r="B2800" s="1"/>
  <c r="A2816"/>
  <c r="B2816" s="1"/>
  <c r="A2832"/>
  <c r="B2832" s="1"/>
  <c r="A2848"/>
  <c r="B2848" s="1"/>
  <c r="A2864"/>
  <c r="B2864" s="1"/>
  <c r="A2880"/>
  <c r="B2880" s="1"/>
  <c r="A2896"/>
  <c r="B2896" s="1"/>
  <c r="A2912"/>
  <c r="B2912" s="1"/>
  <c r="A2928"/>
  <c r="B2928" s="1"/>
  <c r="A2944"/>
  <c r="B2944" s="1"/>
  <c r="A2960"/>
  <c r="B2960" s="1"/>
  <c r="A2976"/>
  <c r="B2976" s="1"/>
  <c r="A2992"/>
  <c r="B2992" s="1"/>
  <c r="A3008"/>
  <c r="B3008" s="1"/>
  <c r="A3024"/>
  <c r="B3024" s="1"/>
  <c r="A3040"/>
  <c r="B3040" s="1"/>
  <c r="A3056"/>
  <c r="B3056" s="1"/>
  <c r="A3072"/>
  <c r="B3072" s="1"/>
  <c r="A5310"/>
  <c r="B5310" s="1"/>
  <c r="A5342"/>
  <c r="B5342" s="1"/>
  <c r="A5368"/>
  <c r="B5368" s="1"/>
  <c r="A5384"/>
  <c r="B5384" s="1"/>
  <c r="A5400"/>
  <c r="B5400" s="1"/>
  <c r="A5416"/>
  <c r="B5416" s="1"/>
  <c r="A5432"/>
  <c r="B5432" s="1"/>
  <c r="A5448"/>
  <c r="B5448" s="1"/>
  <c r="A5464"/>
  <c r="B5464" s="1"/>
  <c r="A2757"/>
  <c r="B2757" s="1"/>
  <c r="A2773"/>
  <c r="B2773" s="1"/>
  <c r="A2789"/>
  <c r="B2789" s="1"/>
  <c r="A2805"/>
  <c r="B2805" s="1"/>
  <c r="A2821"/>
  <c r="B2821" s="1"/>
  <c r="A2837"/>
  <c r="B2837" s="1"/>
  <c r="A2853"/>
  <c r="B2853" s="1"/>
  <c r="A2869"/>
  <c r="B2869" s="1"/>
  <c r="A2885"/>
  <c r="B2885" s="1"/>
  <c r="A2901"/>
  <c r="B2901" s="1"/>
  <c r="A2921"/>
  <c r="B2921" s="1"/>
  <c r="A2937"/>
  <c r="B2937" s="1"/>
  <c r="A2953"/>
  <c r="B2953" s="1"/>
  <c r="A2969"/>
  <c r="B2969" s="1"/>
  <c r="A2985"/>
  <c r="B2985" s="1"/>
  <c r="A2997"/>
  <c r="B2997" s="1"/>
  <c r="A3005"/>
  <c r="B3005" s="1"/>
  <c r="A3013"/>
  <c r="B3013" s="1"/>
  <c r="A3021"/>
  <c r="B3021" s="1"/>
  <c r="A3029"/>
  <c r="B3029" s="1"/>
  <c r="A3037"/>
  <c r="B3037" s="1"/>
  <c r="A3045"/>
  <c r="B3045" s="1"/>
  <c r="A3053"/>
  <c r="B3053" s="1"/>
  <c r="A3061"/>
  <c r="B3061" s="1"/>
  <c r="A3069"/>
  <c r="B3069" s="1"/>
  <c r="A3077"/>
  <c r="B3077" s="1"/>
  <c r="A3085"/>
  <c r="B3085" s="1"/>
  <c r="A3093"/>
  <c r="B3093" s="1"/>
  <c r="A3101"/>
  <c r="B3101" s="1"/>
  <c r="A3109"/>
  <c r="B3109" s="1"/>
  <c r="A3117"/>
  <c r="B3117" s="1"/>
  <c r="A3092"/>
  <c r="B3092" s="1"/>
  <c r="A5186"/>
  <c r="B5186" s="1"/>
  <c r="A5202"/>
  <c r="B5202" s="1"/>
  <c r="A5218"/>
  <c r="B5218" s="1"/>
  <c r="A5234"/>
  <c r="B5234" s="1"/>
  <c r="A5250"/>
  <c r="B5250" s="1"/>
  <c r="A5266"/>
  <c r="B5266" s="1"/>
  <c r="A5282"/>
  <c r="B5282" s="1"/>
  <c r="A5298"/>
  <c r="B5298" s="1"/>
  <c r="A5312"/>
  <c r="B5312" s="1"/>
  <c r="A5328"/>
  <c r="B5328" s="1"/>
  <c r="A5344"/>
  <c r="B5344" s="1"/>
  <c r="A5360"/>
  <c r="B5360" s="1"/>
  <c r="A5369"/>
  <c r="B5369" s="1"/>
  <c r="A5377"/>
  <c r="B5377" s="1"/>
  <c r="A5385"/>
  <c r="B5385" s="1"/>
  <c r="A5393"/>
  <c r="B5393" s="1"/>
  <c r="A5397"/>
  <c r="B5397" s="1"/>
  <c r="A5401"/>
  <c r="B5401" s="1"/>
  <c r="A5405"/>
  <c r="B5405" s="1"/>
  <c r="A5409"/>
  <c r="B5409" s="1"/>
  <c r="A5413"/>
  <c r="B5413" s="1"/>
  <c r="A5417"/>
  <c r="B5417" s="1"/>
  <c r="A5421"/>
  <c r="B5421" s="1"/>
  <c r="A5425"/>
  <c r="B5425" s="1"/>
  <c r="A5429"/>
  <c r="B5429" s="1"/>
  <c r="A5433"/>
  <c r="B5433" s="1"/>
  <c r="A5437"/>
  <c r="B5437" s="1"/>
  <c r="A5441"/>
  <c r="B5441" s="1"/>
  <c r="A5445"/>
  <c r="B5445" s="1"/>
  <c r="A5449"/>
  <c r="B5449" s="1"/>
  <c r="A5453"/>
  <c r="B5453" s="1"/>
  <c r="A5457"/>
  <c r="B5457" s="1"/>
  <c r="A5461"/>
  <c r="B5461" s="1"/>
  <c r="A2742"/>
  <c r="B2742" s="1"/>
  <c r="A2746"/>
  <c r="B2746" s="1"/>
  <c r="A2750"/>
  <c r="B2750" s="1"/>
  <c r="A2754"/>
  <c r="B2754" s="1"/>
  <c r="A2758"/>
  <c r="B2758" s="1"/>
  <c r="A2762"/>
  <c r="B2762" s="1"/>
  <c r="A2766"/>
  <c r="B2766" s="1"/>
  <c r="A2770"/>
  <c r="B2770" s="1"/>
  <c r="A2774"/>
  <c r="B2774" s="1"/>
  <c r="A2778"/>
  <c r="B2778" s="1"/>
  <c r="A2782"/>
  <c r="B2782" s="1"/>
  <c r="A2786"/>
  <c r="B2786" s="1"/>
  <c r="A2790"/>
  <c r="B2790" s="1"/>
  <c r="A2794"/>
  <c r="B2794" s="1"/>
  <c r="A2798"/>
  <c r="B2798" s="1"/>
  <c r="A2802"/>
  <c r="B2802" s="1"/>
  <c r="A2806"/>
  <c r="B2806" s="1"/>
  <c r="A2814"/>
  <c r="B2814" s="1"/>
  <c r="A2822"/>
  <c r="B2822" s="1"/>
  <c r="A2830"/>
  <c r="B2830" s="1"/>
  <c r="A2838"/>
  <c r="B2838" s="1"/>
  <c r="A2846"/>
  <c r="B2846" s="1"/>
  <c r="A2854"/>
  <c r="B2854" s="1"/>
  <c r="A2862"/>
  <c r="B2862" s="1"/>
  <c r="A2870"/>
  <c r="B2870" s="1"/>
  <c r="A2878"/>
  <c r="B2878" s="1"/>
  <c r="A2886"/>
  <c r="B2886" s="1"/>
  <c r="A2894"/>
  <c r="B2894" s="1"/>
  <c r="A2902"/>
  <c r="B2902" s="1"/>
  <c r="A2910"/>
  <c r="B2910" s="1"/>
  <c r="A2918"/>
  <c r="B2918" s="1"/>
  <c r="A2926"/>
  <c r="B2926" s="1"/>
  <c r="A2934"/>
  <c r="B2934" s="1"/>
  <c r="A2942"/>
  <c r="B2942" s="1"/>
  <c r="A2950"/>
  <c r="B2950" s="1"/>
  <c r="A2958"/>
  <c r="B2958" s="1"/>
  <c r="A2966"/>
  <c r="B2966" s="1"/>
  <c r="A2974"/>
  <c r="B2974" s="1"/>
  <c r="A2982"/>
  <c r="B2982" s="1"/>
  <c r="A2990"/>
  <c r="B2990" s="1"/>
  <c r="A2998"/>
  <c r="B2998" s="1"/>
  <c r="A3006"/>
  <c r="B3006" s="1"/>
  <c r="A3014"/>
  <c r="B3014" s="1"/>
  <c r="A3022"/>
  <c r="B3022" s="1"/>
  <c r="A3030"/>
  <c r="B3030" s="1"/>
  <c r="A3038"/>
  <c r="B3038" s="1"/>
  <c r="A3046"/>
  <c r="B3046" s="1"/>
  <c r="A3054"/>
  <c r="B3054" s="1"/>
  <c r="A3062"/>
  <c r="B3062" s="1"/>
  <c r="A3070"/>
  <c r="B3070" s="1"/>
  <c r="A3078"/>
  <c r="B3078" s="1"/>
  <c r="A5306"/>
  <c r="B5306" s="1"/>
  <c r="A5322"/>
  <c r="B5322" s="1"/>
  <c r="A5338"/>
  <c r="B5338" s="1"/>
  <c r="A5346"/>
  <c r="B5346" s="1"/>
  <c r="A5354"/>
  <c r="B5354" s="1"/>
  <c r="A5362"/>
  <c r="B5362" s="1"/>
  <c r="A5366"/>
  <c r="B5366" s="1"/>
  <c r="A5370"/>
  <c r="B5370" s="1"/>
  <c r="A5374"/>
  <c r="B5374" s="1"/>
  <c r="A5378"/>
  <c r="B5378" s="1"/>
  <c r="A5382"/>
  <c r="B5382" s="1"/>
  <c r="A5386"/>
  <c r="B5386" s="1"/>
  <c r="A5390"/>
  <c r="B5390" s="1"/>
  <c r="A5394"/>
  <c r="B5394" s="1"/>
  <c r="A5398"/>
  <c r="B5398" s="1"/>
  <c r="A5402"/>
  <c r="B5402" s="1"/>
  <c r="A5406"/>
  <c r="B5406" s="1"/>
  <c r="A5410"/>
  <c r="B5410" s="1"/>
  <c r="A5414"/>
  <c r="B5414" s="1"/>
  <c r="A5418"/>
  <c r="B5418" s="1"/>
  <c r="A5422"/>
  <c r="B5422" s="1"/>
  <c r="A5426"/>
  <c r="B5426" s="1"/>
  <c r="A5430"/>
  <c r="B5430" s="1"/>
  <c r="A5434"/>
  <c r="B5434" s="1"/>
  <c r="A5438"/>
  <c r="B5438" s="1"/>
  <c r="A5442"/>
  <c r="B5442" s="1"/>
  <c r="A5446"/>
  <c r="B5446" s="1"/>
  <c r="A5450"/>
  <c r="B5450" s="1"/>
  <c r="A5454"/>
  <c r="B5454" s="1"/>
  <c r="A5458"/>
  <c r="B5458" s="1"/>
  <c r="A5462"/>
  <c r="B5462" s="1"/>
  <c r="A2743"/>
  <c r="B2743" s="1"/>
  <c r="A2747"/>
  <c r="B2747" s="1"/>
  <c r="A2751"/>
  <c r="B2751" s="1"/>
  <c r="A2755"/>
  <c r="B2755" s="1"/>
  <c r="A2759"/>
  <c r="B2759" s="1"/>
  <c r="A2763"/>
  <c r="B2763" s="1"/>
  <c r="A2767"/>
  <c r="B2767" s="1"/>
  <c r="A2771"/>
  <c r="B2771" s="1"/>
  <c r="A2775"/>
  <c r="B2775" s="1"/>
  <c r="A2779"/>
  <c r="B2779" s="1"/>
  <c r="A2783"/>
  <c r="B2783" s="1"/>
  <c r="A2787"/>
  <c r="B2787" s="1"/>
  <c r="A2791"/>
  <c r="B2791" s="1"/>
  <c r="A2795"/>
  <c r="B2795" s="1"/>
  <c r="A2799"/>
  <c r="B2799" s="1"/>
  <c r="A2803"/>
  <c r="B2803" s="1"/>
  <c r="A2807"/>
  <c r="B2807" s="1"/>
  <c r="A2811"/>
  <c r="B2811" s="1"/>
  <c r="A2815"/>
  <c r="B2815" s="1"/>
  <c r="A2819"/>
  <c r="B2819" s="1"/>
  <c r="A2823"/>
  <c r="B2823" s="1"/>
  <c r="A2827"/>
  <c r="B2827" s="1"/>
  <c r="A2831"/>
  <c r="B2831" s="1"/>
  <c r="A2835"/>
  <c r="B2835" s="1"/>
  <c r="A2839"/>
  <c r="B2839" s="1"/>
  <c r="A2843"/>
  <c r="B2843" s="1"/>
  <c r="A2847"/>
  <c r="B2847" s="1"/>
  <c r="A2851"/>
  <c r="B2851" s="1"/>
  <c r="A2855"/>
  <c r="B2855" s="1"/>
  <c r="A2859"/>
  <c r="B2859" s="1"/>
  <c r="A2863"/>
  <c r="B2863" s="1"/>
  <c r="A2867"/>
  <c r="B2867" s="1"/>
  <c r="A2871"/>
  <c r="B2871" s="1"/>
  <c r="A2875"/>
  <c r="B2875" s="1"/>
  <c r="A2879"/>
  <c r="B2879" s="1"/>
  <c r="A2883"/>
  <c r="B2883" s="1"/>
  <c r="A2887"/>
  <c r="B2887" s="1"/>
  <c r="A2891"/>
  <c r="B2891" s="1"/>
  <c r="A2895"/>
  <c r="B2895" s="1"/>
  <c r="A2899"/>
  <c r="B2899" s="1"/>
  <c r="A2903"/>
  <c r="B2903" s="1"/>
  <c r="A2907"/>
  <c r="B2907" s="1"/>
  <c r="A2911"/>
  <c r="B2911" s="1"/>
  <c r="A2915"/>
  <c r="B2915" s="1"/>
  <c r="A2919"/>
  <c r="B2919" s="1"/>
  <c r="A2923"/>
  <c r="B2923" s="1"/>
  <c r="A2927"/>
  <c r="B2927" s="1"/>
  <c r="A2931"/>
  <c r="B2931" s="1"/>
  <c r="A2935"/>
  <c r="B2935" s="1"/>
  <c r="A2939"/>
  <c r="B2939" s="1"/>
  <c r="A2943"/>
  <c r="B2943" s="1"/>
  <c r="A2947"/>
  <c r="B2947" s="1"/>
  <c r="A2951"/>
  <c r="B2951" s="1"/>
  <c r="A2955"/>
  <c r="B2955" s="1"/>
  <c r="A2959"/>
  <c r="B2959" s="1"/>
  <c r="A2963"/>
  <c r="B2963" s="1"/>
  <c r="A2967"/>
  <c r="B2967" s="1"/>
  <c r="A2971"/>
  <c r="B2971" s="1"/>
  <c r="A2975"/>
  <c r="B2975" s="1"/>
  <c r="A2979"/>
  <c r="B2979" s="1"/>
  <c r="A2983"/>
  <c r="B2983" s="1"/>
  <c r="A2987"/>
  <c r="B2987" s="1"/>
  <c r="A2991"/>
  <c r="B2991" s="1"/>
  <c r="A2995"/>
  <c r="B2995" s="1"/>
  <c r="A2999"/>
  <c r="B2999" s="1"/>
  <c r="A3003"/>
  <c r="B3003" s="1"/>
  <c r="A3007"/>
  <c r="B3007" s="1"/>
  <c r="A3011"/>
  <c r="B3011" s="1"/>
  <c r="A3015"/>
  <c r="B3015" s="1"/>
  <c r="A3019"/>
  <c r="B3019" s="1"/>
  <c r="A3023"/>
  <c r="B3023" s="1"/>
  <c r="A3027"/>
  <c r="B3027" s="1"/>
  <c r="A3031"/>
  <c r="B3031" s="1"/>
  <c r="A3035"/>
  <c r="B3035" s="1"/>
  <c r="A3039"/>
  <c r="B3039" s="1"/>
  <c r="A3043"/>
  <c r="B3043" s="1"/>
  <c r="A3047"/>
  <c r="B3047" s="1"/>
  <c r="A3051"/>
  <c r="B3051" s="1"/>
  <c r="A3055"/>
  <c r="B3055" s="1"/>
  <c r="A3059"/>
  <c r="B3059" s="1"/>
  <c r="A3063"/>
  <c r="B3063" s="1"/>
  <c r="A3067"/>
  <c r="B3067" s="1"/>
  <c r="A3071"/>
  <c r="B3071" s="1"/>
  <c r="A3075"/>
  <c r="B3075" s="1"/>
  <c r="A3079"/>
  <c r="B3079" s="1"/>
  <c r="A3083"/>
  <c r="B3083" s="1"/>
  <c r="A3087"/>
  <c r="B3087" s="1"/>
  <c r="A3091"/>
  <c r="B3091" s="1"/>
  <c r="A3095"/>
  <c r="B3095" s="1"/>
  <c r="A3099"/>
  <c r="B3099" s="1"/>
  <c r="A3103"/>
  <c r="B3103" s="1"/>
  <c r="A3107"/>
  <c r="B3107" s="1"/>
  <c r="A3111"/>
  <c r="B3111" s="1"/>
  <c r="A3115"/>
  <c r="B3115" s="1"/>
  <c r="A3119"/>
  <c r="B3119" s="1"/>
  <c r="A3088"/>
  <c r="B3088" s="1"/>
  <c r="A3096"/>
  <c r="B3096" s="1"/>
  <c r="A3104"/>
  <c r="B3104" s="1"/>
  <c r="A3112"/>
  <c r="B3112" s="1"/>
  <c r="A3120"/>
  <c r="B3120" s="1"/>
  <c r="A3124"/>
  <c r="B3124" s="1"/>
  <c r="A3128"/>
  <c r="B3128" s="1"/>
  <c r="A3132"/>
  <c r="B3132" s="1"/>
  <c r="A3136"/>
  <c r="B3136" s="1"/>
  <c r="A3140"/>
  <c r="B3140" s="1"/>
  <c r="A3144"/>
  <c r="B3144" s="1"/>
  <c r="A3148"/>
  <c r="B3148" s="1"/>
  <c r="A3152"/>
  <c r="B3152" s="1"/>
  <c r="A3156"/>
  <c r="B3156" s="1"/>
  <c r="A3160"/>
  <c r="B3160" s="1"/>
  <c r="A3164"/>
  <c r="B3164" s="1"/>
  <c r="A3168"/>
  <c r="B3168" s="1"/>
  <c r="A3172"/>
  <c r="B3172" s="1"/>
  <c r="A3176"/>
  <c r="B3176" s="1"/>
  <c r="A3180"/>
  <c r="B3180" s="1"/>
  <c r="A3184"/>
  <c r="B3184" s="1"/>
  <c r="A3188"/>
  <c r="B3188" s="1"/>
  <c r="A3192"/>
  <c r="B3192" s="1"/>
  <c r="A3196"/>
  <c r="B3196" s="1"/>
  <c r="A3200"/>
  <c r="B3200" s="1"/>
  <c r="A3204"/>
  <c r="B3204" s="1"/>
  <c r="A3208"/>
  <c r="B3208" s="1"/>
  <c r="A3212"/>
  <c r="B3212" s="1"/>
  <c r="A3216"/>
  <c r="B3216" s="1"/>
  <c r="A3220"/>
  <c r="B3220" s="1"/>
  <c r="A3224"/>
  <c r="B3224" s="1"/>
  <c r="A3228"/>
  <c r="B3228" s="1"/>
  <c r="A3232"/>
  <c r="B3232" s="1"/>
  <c r="A3236"/>
  <c r="B3236" s="1"/>
  <c r="A3240"/>
  <c r="B3240" s="1"/>
  <c r="A3244"/>
  <c r="B3244" s="1"/>
  <c r="A3248"/>
  <c r="B3248" s="1"/>
  <c r="A3252"/>
  <c r="B3252" s="1"/>
  <c r="A3256"/>
  <c r="B3256" s="1"/>
  <c r="A3260"/>
  <c r="B3260" s="1"/>
  <c r="A3264"/>
  <c r="B3264" s="1"/>
  <c r="A3268"/>
  <c r="B3268" s="1"/>
  <c r="A3272"/>
  <c r="B3272" s="1"/>
  <c r="A3276"/>
  <c r="B3276" s="1"/>
  <c r="A3280"/>
  <c r="B3280" s="1"/>
  <c r="A3284"/>
  <c r="B3284" s="1"/>
  <c r="A3288"/>
  <c r="B3288" s="1"/>
  <c r="A3292"/>
  <c r="B3292" s="1"/>
  <c r="A3296"/>
  <c r="B3296" s="1"/>
  <c r="A3116"/>
  <c r="B3116" s="1"/>
  <c r="A3126"/>
  <c r="B3126" s="1"/>
  <c r="A3134"/>
  <c r="B3134" s="1"/>
  <c r="A3142"/>
  <c r="B3142" s="1"/>
  <c r="A3150"/>
  <c r="B3150" s="1"/>
  <c r="A3158"/>
  <c r="B3158" s="1"/>
  <c r="A3166"/>
  <c r="B3166" s="1"/>
  <c r="A3174"/>
  <c r="B3174" s="1"/>
  <c r="A3182"/>
  <c r="B3182" s="1"/>
  <c r="A3190"/>
  <c r="B3190" s="1"/>
  <c r="A3198"/>
  <c r="B3198" s="1"/>
  <c r="A3206"/>
  <c r="B3206" s="1"/>
  <c r="A3214"/>
  <c r="B3214" s="1"/>
  <c r="A3222"/>
  <c r="B3222" s="1"/>
  <c r="A3230"/>
  <c r="B3230" s="1"/>
  <c r="A3238"/>
  <c r="B3238" s="1"/>
  <c r="A3246"/>
  <c r="B3246" s="1"/>
  <c r="A3254"/>
  <c r="B3254" s="1"/>
  <c r="A3262"/>
  <c r="B3262" s="1"/>
  <c r="A3270"/>
  <c r="B3270" s="1"/>
  <c r="A3278"/>
  <c r="B3278" s="1"/>
  <c r="A3286"/>
  <c r="B3286" s="1"/>
  <c r="A3294"/>
  <c r="B3294" s="1"/>
  <c r="A3300"/>
  <c r="B3300" s="1"/>
  <c r="A3304"/>
  <c r="B3304" s="1"/>
  <c r="A3308"/>
  <c r="B3308" s="1"/>
  <c r="A3312"/>
  <c r="B3312" s="1"/>
  <c r="A3316"/>
  <c r="B3316" s="1"/>
  <c r="A3320"/>
  <c r="B3320" s="1"/>
  <c r="A3324"/>
  <c r="B3324" s="1"/>
  <c r="A3328"/>
  <c r="B3328" s="1"/>
  <c r="A3332"/>
  <c r="B3332" s="1"/>
  <c r="A3336"/>
  <c r="B3336" s="1"/>
  <c r="A3340"/>
  <c r="B3340" s="1"/>
  <c r="A3344"/>
  <c r="B3344" s="1"/>
  <c r="A3348"/>
  <c r="B3348" s="1"/>
  <c r="A3352"/>
  <c r="B3352" s="1"/>
  <c r="A3356"/>
  <c r="B3356" s="1"/>
  <c r="A3360"/>
  <c r="B3360" s="1"/>
  <c r="A3364"/>
  <c r="B3364" s="1"/>
  <c r="A3368"/>
  <c r="B3368" s="1"/>
  <c r="A3372"/>
  <c r="B3372" s="1"/>
  <c r="A3376"/>
  <c r="B3376" s="1"/>
  <c r="A3380"/>
  <c r="B3380" s="1"/>
  <c r="A3384"/>
  <c r="B3384" s="1"/>
  <c r="A3388"/>
  <c r="B3388" s="1"/>
  <c r="A3392"/>
  <c r="B3392" s="1"/>
  <c r="A3396"/>
  <c r="B3396" s="1"/>
  <c r="A3400"/>
  <c r="B3400" s="1"/>
  <c r="A3404"/>
  <c r="B3404" s="1"/>
  <c r="A3408"/>
  <c r="B3408" s="1"/>
  <c r="A3412"/>
  <c r="B3412" s="1"/>
  <c r="A3416"/>
  <c r="B3416" s="1"/>
  <c r="A3420"/>
  <c r="B3420" s="1"/>
  <c r="A3424"/>
  <c r="B3424" s="1"/>
  <c r="A3428"/>
  <c r="B3428" s="1"/>
  <c r="A3432"/>
  <c r="B3432" s="1"/>
  <c r="A3436"/>
  <c r="B3436" s="1"/>
  <c r="A3440"/>
  <c r="B3440" s="1"/>
  <c r="A3444"/>
  <c r="B3444" s="1"/>
  <c r="A3448"/>
  <c r="B3448" s="1"/>
  <c r="A3452"/>
  <c r="B3452" s="1"/>
  <c r="A3456"/>
  <c r="B3456" s="1"/>
  <c r="A3460"/>
  <c r="B3460" s="1"/>
  <c r="A3464"/>
  <c r="B3464" s="1"/>
  <c r="A3468"/>
  <c r="B3468" s="1"/>
  <c r="A3472"/>
  <c r="B3472" s="1"/>
  <c r="A3476"/>
  <c r="B3476" s="1"/>
  <c r="A3480"/>
  <c r="B3480" s="1"/>
  <c r="A3484"/>
  <c r="B3484" s="1"/>
  <c r="A3488"/>
  <c r="B3488" s="1"/>
  <c r="A3492"/>
  <c r="B3492" s="1"/>
  <c r="A3496"/>
  <c r="B3496" s="1"/>
  <c r="A3500"/>
  <c r="B3500" s="1"/>
  <c r="A3504"/>
  <c r="B3504" s="1"/>
  <c r="A3508"/>
  <c r="B3508" s="1"/>
  <c r="A3512"/>
  <c r="B3512" s="1"/>
  <c r="A3516"/>
  <c r="B3516" s="1"/>
  <c r="A3520"/>
  <c r="B3520" s="1"/>
  <c r="A3524"/>
  <c r="B3524" s="1"/>
  <c r="A3528"/>
  <c r="B3528" s="1"/>
  <c r="A3532"/>
  <c r="B3532" s="1"/>
  <c r="A3536"/>
  <c r="B3536" s="1"/>
  <c r="A3540"/>
  <c r="B3540" s="1"/>
  <c r="A3544"/>
  <c r="B3544" s="1"/>
  <c r="A3548"/>
  <c r="B3548" s="1"/>
  <c r="A3552"/>
  <c r="B3552" s="1"/>
  <c r="A3556"/>
  <c r="B3556" s="1"/>
  <c r="A3560"/>
  <c r="B3560" s="1"/>
  <c r="A3564"/>
  <c r="B3564" s="1"/>
  <c r="A3568"/>
  <c r="B3568" s="1"/>
  <c r="A3572"/>
  <c r="B3572" s="1"/>
  <c r="A3576"/>
  <c r="B3576" s="1"/>
  <c r="A3580"/>
  <c r="B3580" s="1"/>
  <c r="A3584"/>
  <c r="B3584" s="1"/>
  <c r="A3588"/>
  <c r="B3588" s="1"/>
  <c r="A3592"/>
  <c r="B3592" s="1"/>
  <c r="A3596"/>
  <c r="B3596" s="1"/>
  <c r="A3600"/>
  <c r="B3600" s="1"/>
  <c r="A3604"/>
  <c r="B3604" s="1"/>
  <c r="A3608"/>
  <c r="B3608" s="1"/>
  <c r="A3612"/>
  <c r="B3612" s="1"/>
  <c r="A3616"/>
  <c r="B3616" s="1"/>
  <c r="A3620"/>
  <c r="B3620" s="1"/>
  <c r="A3624"/>
  <c r="B3624" s="1"/>
  <c r="A3628"/>
  <c r="B3628" s="1"/>
  <c r="A3632"/>
  <c r="B3632" s="1"/>
  <c r="A3636"/>
  <c r="B3636" s="1"/>
  <c r="A3640"/>
  <c r="B3640" s="1"/>
  <c r="A3644"/>
  <c r="B3644" s="1"/>
  <c r="A3648"/>
  <c r="B3648" s="1"/>
  <c r="A3652"/>
  <c r="B3652" s="1"/>
  <c r="A3656"/>
  <c r="B3656" s="1"/>
  <c r="A3660"/>
  <c r="B3660" s="1"/>
  <c r="A3664"/>
  <c r="B3664" s="1"/>
  <c r="A3668"/>
  <c r="B3668" s="1"/>
  <c r="A3672"/>
  <c r="B3672" s="1"/>
  <c r="A3676"/>
  <c r="B3676" s="1"/>
  <c r="A2810"/>
  <c r="B2810" s="1"/>
  <c r="A2818"/>
  <c r="B2818" s="1"/>
  <c r="A2826"/>
  <c r="B2826" s="1"/>
  <c r="A2834"/>
  <c r="B2834" s="1"/>
  <c r="A2842"/>
  <c r="B2842" s="1"/>
  <c r="A2850"/>
  <c r="B2850" s="1"/>
  <c r="A2858"/>
  <c r="B2858" s="1"/>
  <c r="A2866"/>
  <c r="B2866" s="1"/>
  <c r="A2874"/>
  <c r="B2874" s="1"/>
  <c r="A2882"/>
  <c r="B2882" s="1"/>
  <c r="A2890"/>
  <c r="B2890" s="1"/>
  <c r="A2898"/>
  <c r="B2898" s="1"/>
  <c r="A2906"/>
  <c r="B2906" s="1"/>
  <c r="A2914"/>
  <c r="B2914" s="1"/>
  <c r="A2922"/>
  <c r="B2922" s="1"/>
  <c r="A2930"/>
  <c r="B2930" s="1"/>
  <c r="A2938"/>
  <c r="B2938" s="1"/>
  <c r="A2946"/>
  <c r="B2946" s="1"/>
  <c r="A2954"/>
  <c r="B2954" s="1"/>
  <c r="A2962"/>
  <c r="B2962" s="1"/>
  <c r="A2970"/>
  <c r="B2970" s="1"/>
  <c r="A2978"/>
  <c r="B2978" s="1"/>
  <c r="A2986"/>
  <c r="B2986" s="1"/>
  <c r="A2994"/>
  <c r="B2994" s="1"/>
  <c r="A3002"/>
  <c r="B3002" s="1"/>
  <c r="A3010"/>
  <c r="B3010" s="1"/>
  <c r="A3018"/>
  <c r="B3018" s="1"/>
  <c r="A3026"/>
  <c r="B3026" s="1"/>
  <c r="A3034"/>
  <c r="B3034" s="1"/>
  <c r="A3042"/>
  <c r="B3042" s="1"/>
  <c r="A3050"/>
  <c r="B3050" s="1"/>
  <c r="A3058"/>
  <c r="B3058" s="1"/>
  <c r="A3066"/>
  <c r="B3066" s="1"/>
  <c r="A3074"/>
  <c r="B3074" s="1"/>
  <c r="A3082"/>
  <c r="B3082" s="1"/>
  <c r="A5314"/>
  <c r="B5314" s="1"/>
  <c r="A5330"/>
  <c r="B5330" s="1"/>
  <c r="A3684"/>
  <c r="B3684" s="1"/>
  <c r="A3692"/>
  <c r="B3692" s="1"/>
  <c r="A3700"/>
  <c r="B3700" s="1"/>
  <c r="A3708"/>
  <c r="B3708" s="1"/>
  <c r="A3716"/>
  <c r="B3716" s="1"/>
  <c r="A3724"/>
  <c r="B3724" s="1"/>
  <c r="A3732"/>
  <c r="B3732" s="1"/>
  <c r="A3740"/>
  <c r="B3740" s="1"/>
  <c r="A3748"/>
  <c r="B3748" s="1"/>
  <c r="A3756"/>
  <c r="B3756" s="1"/>
  <c r="A3764"/>
  <c r="B3764" s="1"/>
  <c r="A3772"/>
  <c r="B3772" s="1"/>
  <c r="A3780"/>
  <c r="B3780" s="1"/>
  <c r="A3788"/>
  <c r="B3788" s="1"/>
  <c r="A3796"/>
  <c r="B3796" s="1"/>
  <c r="A3804"/>
  <c r="B3804" s="1"/>
  <c r="A3812"/>
  <c r="B3812" s="1"/>
  <c r="A3820"/>
  <c r="B3820" s="1"/>
  <c r="A3828"/>
  <c r="B3828" s="1"/>
  <c r="A3836"/>
  <c r="B3836" s="1"/>
  <c r="A3844"/>
  <c r="B3844" s="1"/>
  <c r="A3852"/>
  <c r="B3852" s="1"/>
  <c r="A3860"/>
  <c r="B3860" s="1"/>
  <c r="A2917"/>
  <c r="B2917" s="1"/>
  <c r="A2933"/>
  <c r="B2933" s="1"/>
  <c r="A2949"/>
  <c r="B2949" s="1"/>
  <c r="A2965"/>
  <c r="B2965" s="1"/>
  <c r="A2981"/>
  <c r="B2981" s="1"/>
  <c r="A3868"/>
  <c r="B3868" s="1"/>
  <c r="A3876"/>
  <c r="B3876" s="1"/>
  <c r="A3884"/>
  <c r="B3884" s="1"/>
  <c r="A3892"/>
  <c r="B3892" s="1"/>
  <c r="A3900"/>
  <c r="B3900" s="1"/>
  <c r="A3908"/>
  <c r="B3908" s="1"/>
  <c r="A3916"/>
  <c r="B3916" s="1"/>
  <c r="A3924"/>
  <c r="B3924" s="1"/>
  <c r="A3932"/>
  <c r="B3932" s="1"/>
  <c r="A3940"/>
  <c r="B3940" s="1"/>
  <c r="A3948"/>
  <c r="B3948" s="1"/>
  <c r="A3956"/>
  <c r="B3956" s="1"/>
  <c r="A3964"/>
  <c r="B3964" s="1"/>
  <c r="A3972"/>
  <c r="B3972" s="1"/>
  <c r="A3980"/>
  <c r="B3980" s="1"/>
  <c r="A3988"/>
  <c r="B3988" s="1"/>
  <c r="A3996"/>
  <c r="B3996" s="1"/>
  <c r="A4004"/>
  <c r="B4004" s="1"/>
  <c r="A4012"/>
  <c r="B4012" s="1"/>
  <c r="A4020"/>
  <c r="B4020" s="1"/>
  <c r="A4028"/>
  <c r="B4028" s="1"/>
  <c r="A4036"/>
  <c r="B4036" s="1"/>
  <c r="A4044"/>
  <c r="B4044" s="1"/>
  <c r="A4052"/>
  <c r="B4052" s="1"/>
  <c r="A3098"/>
  <c r="B3098" s="1"/>
  <c r="A3114"/>
  <c r="B3114" s="1"/>
  <c r="A3125"/>
  <c r="B3125" s="1"/>
  <c r="A3133"/>
  <c r="B3133" s="1"/>
  <c r="A3141"/>
  <c r="B3141" s="1"/>
  <c r="A3149"/>
  <c r="B3149" s="1"/>
  <c r="A3157"/>
  <c r="B3157" s="1"/>
  <c r="A3165"/>
  <c r="B3165" s="1"/>
  <c r="A3173"/>
  <c r="B3173" s="1"/>
  <c r="A3181"/>
  <c r="B3181" s="1"/>
  <c r="A3189"/>
  <c r="B3189" s="1"/>
  <c r="A3197"/>
  <c r="B3197" s="1"/>
  <c r="A3205"/>
  <c r="B3205" s="1"/>
  <c r="A3213"/>
  <c r="B3213" s="1"/>
  <c r="A3221"/>
  <c r="B3221" s="1"/>
  <c r="A3229"/>
  <c r="B3229" s="1"/>
  <c r="A3237"/>
  <c r="B3237" s="1"/>
  <c r="A3245"/>
  <c r="B3245" s="1"/>
  <c r="A3253"/>
  <c r="B3253" s="1"/>
  <c r="A3261"/>
  <c r="B3261" s="1"/>
  <c r="A3269"/>
  <c r="B3269" s="1"/>
  <c r="A3277"/>
  <c r="B3277" s="1"/>
  <c r="A3285"/>
  <c r="B3285" s="1"/>
  <c r="A3293"/>
  <c r="B3293" s="1"/>
  <c r="A3301"/>
  <c r="B3301" s="1"/>
  <c r="A3309"/>
  <c r="B3309" s="1"/>
  <c r="A3317"/>
  <c r="B3317" s="1"/>
  <c r="A3325"/>
  <c r="B3325" s="1"/>
  <c r="A3333"/>
  <c r="B3333" s="1"/>
  <c r="A3341"/>
  <c r="B3341" s="1"/>
  <c r="A3349"/>
  <c r="B3349" s="1"/>
  <c r="A3357"/>
  <c r="B3357" s="1"/>
  <c r="A3365"/>
  <c r="B3365" s="1"/>
  <c r="A3373"/>
  <c r="B3373" s="1"/>
  <c r="A3381"/>
  <c r="B3381" s="1"/>
  <c r="A3389"/>
  <c r="B3389" s="1"/>
  <c r="A3397"/>
  <c r="B3397" s="1"/>
  <c r="A3405"/>
  <c r="B3405" s="1"/>
  <c r="A3413"/>
  <c r="B3413" s="1"/>
  <c r="A3421"/>
  <c r="B3421" s="1"/>
  <c r="A3429"/>
  <c r="B3429" s="1"/>
  <c r="A3437"/>
  <c r="B3437" s="1"/>
  <c r="A3445"/>
  <c r="B3445" s="1"/>
  <c r="A3453"/>
  <c r="B3453" s="1"/>
  <c r="A3461"/>
  <c r="B3461" s="1"/>
  <c r="A3469"/>
  <c r="B3469" s="1"/>
  <c r="A3477"/>
  <c r="B3477" s="1"/>
  <c r="A3485"/>
  <c r="B3485" s="1"/>
  <c r="A3493"/>
  <c r="B3493" s="1"/>
  <c r="A3501"/>
  <c r="B3501" s="1"/>
  <c r="A3509"/>
  <c r="B3509" s="1"/>
  <c r="A3517"/>
  <c r="B3517" s="1"/>
  <c r="A3525"/>
  <c r="B3525" s="1"/>
  <c r="A3533"/>
  <c r="B3533" s="1"/>
  <c r="A3541"/>
  <c r="B3541" s="1"/>
  <c r="A3549"/>
  <c r="B3549" s="1"/>
  <c r="A3557"/>
  <c r="B3557" s="1"/>
  <c r="A3565"/>
  <c r="B3565" s="1"/>
  <c r="A3573"/>
  <c r="B3573" s="1"/>
  <c r="A3581"/>
  <c r="B3581" s="1"/>
  <c r="A3589"/>
  <c r="B3589" s="1"/>
  <c r="A3597"/>
  <c r="B3597" s="1"/>
  <c r="A3605"/>
  <c r="B3605" s="1"/>
  <c r="A3613"/>
  <c r="B3613" s="1"/>
  <c r="A3621"/>
  <c r="B3621" s="1"/>
  <c r="A3629"/>
  <c r="B3629" s="1"/>
  <c r="A3637"/>
  <c r="B3637" s="1"/>
  <c r="A3645"/>
  <c r="B3645" s="1"/>
  <c r="A3653"/>
  <c r="B3653" s="1"/>
  <c r="A3661"/>
  <c r="B3661" s="1"/>
  <c r="A3669"/>
  <c r="B3669" s="1"/>
  <c r="A3677"/>
  <c r="B3677" s="1"/>
  <c r="A3685"/>
  <c r="B3685" s="1"/>
  <c r="A3693"/>
  <c r="B3693" s="1"/>
  <c r="A3701"/>
  <c r="B3701" s="1"/>
  <c r="A3709"/>
  <c r="B3709" s="1"/>
  <c r="A3717"/>
  <c r="B3717" s="1"/>
  <c r="A3725"/>
  <c r="B3725" s="1"/>
  <c r="A3733"/>
  <c r="B3733" s="1"/>
  <c r="A3741"/>
  <c r="B3741" s="1"/>
  <c r="A3749"/>
  <c r="B3749" s="1"/>
  <c r="A3757"/>
  <c r="B3757" s="1"/>
  <c r="A3765"/>
  <c r="B3765" s="1"/>
  <c r="A3773"/>
  <c r="B3773" s="1"/>
  <c r="A3781"/>
  <c r="B3781" s="1"/>
  <c r="A3789"/>
  <c r="B3789" s="1"/>
  <c r="A3797"/>
  <c r="B3797" s="1"/>
  <c r="A3805"/>
  <c r="B3805" s="1"/>
  <c r="A3813"/>
  <c r="B3813" s="1"/>
  <c r="A3821"/>
  <c r="B3821" s="1"/>
  <c r="A3829"/>
  <c r="B3829" s="1"/>
  <c r="A3837"/>
  <c r="B3837" s="1"/>
  <c r="A3845"/>
  <c r="B3845" s="1"/>
  <c r="A3853"/>
  <c r="B3853" s="1"/>
  <c r="A3861"/>
  <c r="B3861" s="1"/>
  <c r="A3869"/>
  <c r="B3869" s="1"/>
  <c r="A3877"/>
  <c r="B3877" s="1"/>
  <c r="A3885"/>
  <c r="B3885" s="1"/>
  <c r="A3893"/>
  <c r="B3893" s="1"/>
  <c r="A3901"/>
  <c r="B3901" s="1"/>
  <c r="A3909"/>
  <c r="B3909" s="1"/>
  <c r="A3917"/>
  <c r="B3917" s="1"/>
  <c r="A3925"/>
  <c r="B3925" s="1"/>
  <c r="A3933"/>
  <c r="B3933" s="1"/>
  <c r="A3941"/>
  <c r="B3941" s="1"/>
  <c r="A3949"/>
  <c r="B3949" s="1"/>
  <c r="A3957"/>
  <c r="B3957" s="1"/>
  <c r="A3965"/>
  <c r="B3965" s="1"/>
  <c r="A3973"/>
  <c r="B3973" s="1"/>
  <c r="A3981"/>
  <c r="B3981" s="1"/>
  <c r="A3989"/>
  <c r="B3989" s="1"/>
  <c r="A3997"/>
  <c r="B3997" s="1"/>
  <c r="A4005"/>
  <c r="B4005" s="1"/>
  <c r="A4013"/>
  <c r="B4013" s="1"/>
  <c r="A4021"/>
  <c r="B4021" s="1"/>
  <c r="A4029"/>
  <c r="B4029" s="1"/>
  <c r="A4037"/>
  <c r="B4037" s="1"/>
  <c r="A4045"/>
  <c r="B4045" s="1"/>
  <c r="A4053"/>
  <c r="B4053" s="1"/>
  <c r="A4061"/>
  <c r="B4061" s="1"/>
  <c r="A4069"/>
  <c r="B4069" s="1"/>
  <c r="A4077"/>
  <c r="B4077" s="1"/>
  <c r="A4085"/>
  <c r="B4085" s="1"/>
  <c r="A4093"/>
  <c r="B4093" s="1"/>
  <c r="A4101"/>
  <c r="B4101" s="1"/>
  <c r="A4109"/>
  <c r="B4109" s="1"/>
  <c r="A4117"/>
  <c r="B4117" s="1"/>
  <c r="A4125"/>
  <c r="B4125" s="1"/>
  <c r="A4066"/>
  <c r="B4066" s="1"/>
  <c r="A4082"/>
  <c r="B4082" s="1"/>
  <c r="A4098"/>
  <c r="B4098" s="1"/>
  <c r="A4114"/>
  <c r="B4114" s="1"/>
  <c r="A4128"/>
  <c r="B4128" s="1"/>
  <c r="A4136"/>
  <c r="B4136" s="1"/>
  <c r="A4144"/>
  <c r="B4144" s="1"/>
  <c r="A4152"/>
  <c r="B4152" s="1"/>
  <c r="A4160"/>
  <c r="B4160" s="1"/>
  <c r="A4168"/>
  <c r="B4168" s="1"/>
  <c r="A4176"/>
  <c r="B4176" s="1"/>
  <c r="A4184"/>
  <c r="B4184" s="1"/>
  <c r="A4192"/>
  <c r="B4192" s="1"/>
  <c r="A4200"/>
  <c r="B4200" s="1"/>
  <c r="A4208"/>
  <c r="B4208" s="1"/>
  <c r="A4216"/>
  <c r="B4216" s="1"/>
  <c r="A4224"/>
  <c r="B4224" s="1"/>
  <c r="A4232"/>
  <c r="B4232" s="1"/>
  <c r="A4240"/>
  <c r="B4240" s="1"/>
  <c r="A4248"/>
  <c r="B4248" s="1"/>
  <c r="A4256"/>
  <c r="B4256" s="1"/>
  <c r="A4264"/>
  <c r="B4264" s="1"/>
  <c r="A3122"/>
  <c r="B3122" s="1"/>
  <c r="A3138"/>
  <c r="B3138" s="1"/>
  <c r="A3154"/>
  <c r="B3154" s="1"/>
  <c r="A3170"/>
  <c r="B3170" s="1"/>
  <c r="A3186"/>
  <c r="B3186" s="1"/>
  <c r="A3202"/>
  <c r="B3202" s="1"/>
  <c r="A3218"/>
  <c r="B3218" s="1"/>
  <c r="A3234"/>
  <c r="B3234" s="1"/>
  <c r="A3250"/>
  <c r="B3250" s="1"/>
  <c r="A3266"/>
  <c r="B3266" s="1"/>
  <c r="A3282"/>
  <c r="B3282" s="1"/>
  <c r="A3298"/>
  <c r="B3298" s="1"/>
  <c r="A3306"/>
  <c r="B3306" s="1"/>
  <c r="A3314"/>
  <c r="B3314" s="1"/>
  <c r="A3322"/>
  <c r="B3322" s="1"/>
  <c r="A3330"/>
  <c r="B3330" s="1"/>
  <c r="A3338"/>
  <c r="B3338" s="1"/>
  <c r="A3346"/>
  <c r="B3346" s="1"/>
  <c r="A3354"/>
  <c r="B3354" s="1"/>
  <c r="A3362"/>
  <c r="B3362" s="1"/>
  <c r="A3370"/>
  <c r="B3370" s="1"/>
  <c r="A3378"/>
  <c r="B3378" s="1"/>
  <c r="A3386"/>
  <c r="B3386" s="1"/>
  <c r="A3394"/>
  <c r="B3394" s="1"/>
  <c r="A3402"/>
  <c r="B3402" s="1"/>
  <c r="A3410"/>
  <c r="B3410" s="1"/>
  <c r="A3418"/>
  <c r="B3418" s="1"/>
  <c r="A3426"/>
  <c r="B3426" s="1"/>
  <c r="A3434"/>
  <c r="B3434" s="1"/>
  <c r="A3442"/>
  <c r="B3442" s="1"/>
  <c r="A3450"/>
  <c r="B3450" s="1"/>
  <c r="A3458"/>
  <c r="B3458" s="1"/>
  <c r="A3466"/>
  <c r="B3466" s="1"/>
  <c r="A3474"/>
  <c r="B3474" s="1"/>
  <c r="A3482"/>
  <c r="B3482" s="1"/>
  <c r="A3490"/>
  <c r="B3490" s="1"/>
  <c r="A3498"/>
  <c r="B3498" s="1"/>
  <c r="A3506"/>
  <c r="B3506" s="1"/>
  <c r="A3514"/>
  <c r="B3514" s="1"/>
  <c r="A3522"/>
  <c r="B3522" s="1"/>
  <c r="A3530"/>
  <c r="B3530" s="1"/>
  <c r="A3538"/>
  <c r="B3538" s="1"/>
  <c r="A3546"/>
  <c r="B3546" s="1"/>
  <c r="A3554"/>
  <c r="B3554" s="1"/>
  <c r="A3562"/>
  <c r="B3562" s="1"/>
  <c r="A3570"/>
  <c r="B3570" s="1"/>
  <c r="A3578"/>
  <c r="B3578" s="1"/>
  <c r="A3586"/>
  <c r="B3586" s="1"/>
  <c r="A3594"/>
  <c r="B3594" s="1"/>
  <c r="A3602"/>
  <c r="B3602" s="1"/>
  <c r="A3610"/>
  <c r="B3610" s="1"/>
  <c r="A3618"/>
  <c r="B3618" s="1"/>
  <c r="A3626"/>
  <c r="B3626" s="1"/>
  <c r="A3634"/>
  <c r="B3634" s="1"/>
  <c r="A3642"/>
  <c r="B3642" s="1"/>
  <c r="A3650"/>
  <c r="B3650" s="1"/>
  <c r="A3658"/>
  <c r="B3658" s="1"/>
  <c r="A3666"/>
  <c r="B3666" s="1"/>
  <c r="A3674"/>
  <c r="B3674" s="1"/>
  <c r="A3682"/>
  <c r="B3682" s="1"/>
  <c r="A3690"/>
  <c r="B3690" s="1"/>
  <c r="A3698"/>
  <c r="B3698" s="1"/>
  <c r="A3706"/>
  <c r="B3706" s="1"/>
  <c r="A3714"/>
  <c r="B3714" s="1"/>
  <c r="A3722"/>
  <c r="B3722" s="1"/>
  <c r="A3730"/>
  <c r="B3730" s="1"/>
  <c r="A3738"/>
  <c r="B3738" s="1"/>
  <c r="A3746"/>
  <c r="B3746" s="1"/>
  <c r="A3754"/>
  <c r="B3754" s="1"/>
  <c r="A3762"/>
  <c r="B3762" s="1"/>
  <c r="A3770"/>
  <c r="B3770" s="1"/>
  <c r="A3778"/>
  <c r="B3778" s="1"/>
  <c r="A3786"/>
  <c r="B3786" s="1"/>
  <c r="A3794"/>
  <c r="B3794" s="1"/>
  <c r="A3802"/>
  <c r="B3802" s="1"/>
  <c r="A3810"/>
  <c r="B3810" s="1"/>
  <c r="A3818"/>
  <c r="B3818" s="1"/>
  <c r="A3826"/>
  <c r="B3826" s="1"/>
  <c r="A3834"/>
  <c r="B3834" s="1"/>
  <c r="A3842"/>
  <c r="B3842" s="1"/>
  <c r="A3850"/>
  <c r="B3850" s="1"/>
  <c r="A3858"/>
  <c r="B3858" s="1"/>
  <c r="A3866"/>
  <c r="B3866" s="1"/>
  <c r="A3874"/>
  <c r="B3874" s="1"/>
  <c r="A3882"/>
  <c r="B3882" s="1"/>
  <c r="A3890"/>
  <c r="B3890" s="1"/>
  <c r="A3898"/>
  <c r="B3898" s="1"/>
  <c r="A3906"/>
  <c r="B3906" s="1"/>
  <c r="A3914"/>
  <c r="B3914" s="1"/>
  <c r="A3922"/>
  <c r="B3922" s="1"/>
  <c r="A3930"/>
  <c r="B3930" s="1"/>
  <c r="A3938"/>
  <c r="B3938" s="1"/>
  <c r="A3946"/>
  <c r="B3946" s="1"/>
  <c r="A3954"/>
  <c r="B3954" s="1"/>
  <c r="A3962"/>
  <c r="B3962" s="1"/>
  <c r="A3970"/>
  <c r="B3970" s="1"/>
  <c r="A3978"/>
  <c r="B3978" s="1"/>
  <c r="A3986"/>
  <c r="B3986" s="1"/>
  <c r="A3994"/>
  <c r="B3994" s="1"/>
  <c r="A4002"/>
  <c r="B4002" s="1"/>
  <c r="A4010"/>
  <c r="B4010" s="1"/>
  <c r="A4018"/>
  <c r="B4018" s="1"/>
  <c r="A4026"/>
  <c r="B4026" s="1"/>
  <c r="A4034"/>
  <c r="B4034" s="1"/>
  <c r="A4042"/>
  <c r="B4042" s="1"/>
  <c r="A4050"/>
  <c r="B4050" s="1"/>
  <c r="A3094"/>
  <c r="B3094" s="1"/>
  <c r="A3110"/>
  <c r="B3110" s="1"/>
  <c r="A3123"/>
  <c r="B3123" s="1"/>
  <c r="A3131"/>
  <c r="B3131" s="1"/>
  <c r="A3139"/>
  <c r="B3139" s="1"/>
  <c r="A3147"/>
  <c r="B3147" s="1"/>
  <c r="A3155"/>
  <c r="B3155" s="1"/>
  <c r="A3163"/>
  <c r="B3163" s="1"/>
  <c r="A3171"/>
  <c r="B3171" s="1"/>
  <c r="A3179"/>
  <c r="B3179" s="1"/>
  <c r="A3187"/>
  <c r="B3187" s="1"/>
  <c r="A3195"/>
  <c r="B3195" s="1"/>
  <c r="A3203"/>
  <c r="B3203" s="1"/>
  <c r="A3211"/>
  <c r="B3211" s="1"/>
  <c r="A3219"/>
  <c r="B3219" s="1"/>
  <c r="A3227"/>
  <c r="B3227" s="1"/>
  <c r="A3235"/>
  <c r="B3235" s="1"/>
  <c r="A3243"/>
  <c r="B3243" s="1"/>
  <c r="A3251"/>
  <c r="B3251" s="1"/>
  <c r="A3259"/>
  <c r="B3259" s="1"/>
  <c r="A3267"/>
  <c r="B3267" s="1"/>
  <c r="A3275"/>
  <c r="B3275" s="1"/>
  <c r="A3283"/>
  <c r="B3283" s="1"/>
  <c r="A3291"/>
  <c r="B3291" s="1"/>
  <c r="A3299"/>
  <c r="B3299" s="1"/>
  <c r="A3307"/>
  <c r="B3307" s="1"/>
  <c r="A3315"/>
  <c r="B3315" s="1"/>
  <c r="A3323"/>
  <c r="B3323" s="1"/>
  <c r="A3331"/>
  <c r="B3331" s="1"/>
  <c r="A3339"/>
  <c r="B3339" s="1"/>
  <c r="A3347"/>
  <c r="B3347" s="1"/>
  <c r="A3355"/>
  <c r="B3355" s="1"/>
  <c r="A3363"/>
  <c r="B3363" s="1"/>
  <c r="A3371"/>
  <c r="B3371" s="1"/>
  <c r="A3379"/>
  <c r="B3379" s="1"/>
  <c r="A3387"/>
  <c r="B3387" s="1"/>
  <c r="A3395"/>
  <c r="B3395" s="1"/>
  <c r="A3403"/>
  <c r="B3403" s="1"/>
  <c r="A3411"/>
  <c r="B3411" s="1"/>
  <c r="A3419"/>
  <c r="B3419" s="1"/>
  <c r="A3680"/>
  <c r="B3680" s="1"/>
  <c r="A3688"/>
  <c r="B3688" s="1"/>
  <c r="A3696"/>
  <c r="B3696" s="1"/>
  <c r="A3704"/>
  <c r="B3704" s="1"/>
  <c r="A3712"/>
  <c r="B3712" s="1"/>
  <c r="A3720"/>
  <c r="B3720" s="1"/>
  <c r="A3728"/>
  <c r="B3728" s="1"/>
  <c r="A3736"/>
  <c r="B3736" s="1"/>
  <c r="A3744"/>
  <c r="B3744" s="1"/>
  <c r="A3752"/>
  <c r="B3752" s="1"/>
  <c r="A3760"/>
  <c r="B3760" s="1"/>
  <c r="A3768"/>
  <c r="B3768" s="1"/>
  <c r="A3776"/>
  <c r="B3776" s="1"/>
  <c r="A3784"/>
  <c r="B3784" s="1"/>
  <c r="A3792"/>
  <c r="B3792" s="1"/>
  <c r="A3800"/>
  <c r="B3800" s="1"/>
  <c r="A3808"/>
  <c r="B3808" s="1"/>
  <c r="A3816"/>
  <c r="B3816" s="1"/>
  <c r="A3824"/>
  <c r="B3824" s="1"/>
  <c r="A3832"/>
  <c r="B3832" s="1"/>
  <c r="A3840"/>
  <c r="B3840" s="1"/>
  <c r="A3848"/>
  <c r="B3848" s="1"/>
  <c r="A3856"/>
  <c r="B3856" s="1"/>
  <c r="A3864"/>
  <c r="B3864" s="1"/>
  <c r="A2925"/>
  <c r="B2925" s="1"/>
  <c r="A2941"/>
  <c r="B2941" s="1"/>
  <c r="A2957"/>
  <c r="B2957" s="1"/>
  <c r="A2973"/>
  <c r="B2973" s="1"/>
  <c r="A2989"/>
  <c r="B2989" s="1"/>
  <c r="A3872"/>
  <c r="B3872" s="1"/>
  <c r="A3880"/>
  <c r="B3880" s="1"/>
  <c r="A3888"/>
  <c r="B3888" s="1"/>
  <c r="A3896"/>
  <c r="B3896" s="1"/>
  <c r="A3904"/>
  <c r="B3904" s="1"/>
  <c r="A3912"/>
  <c r="B3912" s="1"/>
  <c r="A3920"/>
  <c r="B3920" s="1"/>
  <c r="A3928"/>
  <c r="B3928" s="1"/>
  <c r="A3936"/>
  <c r="B3936" s="1"/>
  <c r="A3944"/>
  <c r="B3944" s="1"/>
  <c r="A3952"/>
  <c r="B3952" s="1"/>
  <c r="A3960"/>
  <c r="B3960" s="1"/>
  <c r="A3968"/>
  <c r="B3968" s="1"/>
  <c r="A3976"/>
  <c r="B3976" s="1"/>
  <c r="A3984"/>
  <c r="B3984" s="1"/>
  <c r="A3992"/>
  <c r="B3992" s="1"/>
  <c r="A4000"/>
  <c r="B4000" s="1"/>
  <c r="A4008"/>
  <c r="B4008" s="1"/>
  <c r="A4016"/>
  <c r="B4016" s="1"/>
  <c r="A4024"/>
  <c r="B4024" s="1"/>
  <c r="A4032"/>
  <c r="B4032" s="1"/>
  <c r="A4040"/>
  <c r="B4040" s="1"/>
  <c r="A4048"/>
  <c r="B4048" s="1"/>
  <c r="A3090"/>
  <c r="B3090" s="1"/>
  <c r="A3106"/>
  <c r="B3106" s="1"/>
  <c r="A3121"/>
  <c r="B3121" s="1"/>
  <c r="A3129"/>
  <c r="B3129" s="1"/>
  <c r="A3137"/>
  <c r="B3137" s="1"/>
  <c r="A3145"/>
  <c r="B3145" s="1"/>
  <c r="A3153"/>
  <c r="B3153" s="1"/>
  <c r="A3161"/>
  <c r="B3161" s="1"/>
  <c r="A3169"/>
  <c r="B3169" s="1"/>
  <c r="A3177"/>
  <c r="B3177" s="1"/>
  <c r="A3185"/>
  <c r="B3185" s="1"/>
  <c r="A3193"/>
  <c r="B3193" s="1"/>
  <c r="A3201"/>
  <c r="B3201" s="1"/>
  <c r="A3209"/>
  <c r="B3209" s="1"/>
  <c r="A3217"/>
  <c r="B3217" s="1"/>
  <c r="A3225"/>
  <c r="B3225" s="1"/>
  <c r="A3233"/>
  <c r="B3233" s="1"/>
  <c r="A3241"/>
  <c r="B3241" s="1"/>
  <c r="A3249"/>
  <c r="B3249" s="1"/>
  <c r="A3257"/>
  <c r="B3257" s="1"/>
  <c r="A3265"/>
  <c r="B3265" s="1"/>
  <c r="A3273"/>
  <c r="B3273" s="1"/>
  <c r="A3281"/>
  <c r="B3281" s="1"/>
  <c r="A3289"/>
  <c r="B3289" s="1"/>
  <c r="A3297"/>
  <c r="B3297" s="1"/>
  <c r="A3305"/>
  <c r="B3305" s="1"/>
  <c r="A3313"/>
  <c r="B3313" s="1"/>
  <c r="A3321"/>
  <c r="B3321" s="1"/>
  <c r="A3329"/>
  <c r="B3329" s="1"/>
  <c r="A3337"/>
  <c r="B3337" s="1"/>
  <c r="A3345"/>
  <c r="B3345" s="1"/>
  <c r="A3353"/>
  <c r="B3353" s="1"/>
  <c r="A3361"/>
  <c r="B3361" s="1"/>
  <c r="A3369"/>
  <c r="B3369" s="1"/>
  <c r="A3377"/>
  <c r="B3377" s="1"/>
  <c r="A3385"/>
  <c r="B3385" s="1"/>
  <c r="A3393"/>
  <c r="B3393" s="1"/>
  <c r="A3401"/>
  <c r="B3401" s="1"/>
  <c r="A3409"/>
  <c r="B3409" s="1"/>
  <c r="A3417"/>
  <c r="B3417" s="1"/>
  <c r="A3425"/>
  <c r="B3425" s="1"/>
  <c r="A3433"/>
  <c r="B3433" s="1"/>
  <c r="A3441"/>
  <c r="B3441" s="1"/>
  <c r="A3449"/>
  <c r="B3449" s="1"/>
  <c r="A3457"/>
  <c r="B3457" s="1"/>
  <c r="A3465"/>
  <c r="B3465" s="1"/>
  <c r="A3473"/>
  <c r="B3473" s="1"/>
  <c r="A3481"/>
  <c r="B3481" s="1"/>
  <c r="A3489"/>
  <c r="B3489" s="1"/>
  <c r="A3497"/>
  <c r="B3497" s="1"/>
  <c r="A3505"/>
  <c r="B3505" s="1"/>
  <c r="A3513"/>
  <c r="B3513" s="1"/>
  <c r="A3521"/>
  <c r="B3521" s="1"/>
  <c r="A3529"/>
  <c r="B3529" s="1"/>
  <c r="A3537"/>
  <c r="B3537" s="1"/>
  <c r="A3545"/>
  <c r="B3545" s="1"/>
  <c r="A3553"/>
  <c r="B3553" s="1"/>
  <c r="A3561"/>
  <c r="B3561" s="1"/>
  <c r="A3569"/>
  <c r="B3569" s="1"/>
  <c r="A3577"/>
  <c r="B3577" s="1"/>
  <c r="A3585"/>
  <c r="B3585" s="1"/>
  <c r="A3593"/>
  <c r="B3593" s="1"/>
  <c r="A3601"/>
  <c r="B3601" s="1"/>
  <c r="A3609"/>
  <c r="B3609" s="1"/>
  <c r="A3617"/>
  <c r="B3617" s="1"/>
  <c r="A3625"/>
  <c r="B3625" s="1"/>
  <c r="A3633"/>
  <c r="B3633" s="1"/>
  <c r="A3641"/>
  <c r="B3641" s="1"/>
  <c r="A3649"/>
  <c r="B3649" s="1"/>
  <c r="A3657"/>
  <c r="B3657" s="1"/>
  <c r="A3665"/>
  <c r="B3665" s="1"/>
  <c r="A3673"/>
  <c r="B3673" s="1"/>
  <c r="A3681"/>
  <c r="B3681" s="1"/>
  <c r="A3689"/>
  <c r="B3689" s="1"/>
  <c r="A3697"/>
  <c r="B3697" s="1"/>
  <c r="A3705"/>
  <c r="B3705" s="1"/>
  <c r="A3713"/>
  <c r="B3713" s="1"/>
  <c r="A3721"/>
  <c r="B3721" s="1"/>
  <c r="A3729"/>
  <c r="B3729" s="1"/>
  <c r="A3737"/>
  <c r="B3737" s="1"/>
  <c r="A3745"/>
  <c r="B3745" s="1"/>
  <c r="A3753"/>
  <c r="B3753" s="1"/>
  <c r="A3761"/>
  <c r="B3761" s="1"/>
  <c r="A3769"/>
  <c r="B3769" s="1"/>
  <c r="A3777"/>
  <c r="B3777" s="1"/>
  <c r="A3785"/>
  <c r="B3785" s="1"/>
  <c r="A3793"/>
  <c r="B3793" s="1"/>
  <c r="A3801"/>
  <c r="B3801" s="1"/>
  <c r="A3809"/>
  <c r="B3809" s="1"/>
  <c r="A3817"/>
  <c r="B3817" s="1"/>
  <c r="A3825"/>
  <c r="B3825" s="1"/>
  <c r="A3833"/>
  <c r="B3833" s="1"/>
  <c r="A3841"/>
  <c r="B3841" s="1"/>
  <c r="A3849"/>
  <c r="B3849" s="1"/>
  <c r="A3857"/>
  <c r="B3857" s="1"/>
  <c r="A3865"/>
  <c r="B3865" s="1"/>
  <c r="A3873"/>
  <c r="B3873" s="1"/>
  <c r="A3881"/>
  <c r="B3881" s="1"/>
  <c r="A3889"/>
  <c r="B3889" s="1"/>
  <c r="A3897"/>
  <c r="B3897" s="1"/>
  <c r="A3905"/>
  <c r="B3905" s="1"/>
  <c r="A3913"/>
  <c r="B3913" s="1"/>
  <c r="A3921"/>
  <c r="B3921" s="1"/>
  <c r="A3929"/>
  <c r="B3929" s="1"/>
  <c r="A3937"/>
  <c r="B3937" s="1"/>
  <c r="A3945"/>
  <c r="B3945" s="1"/>
  <c r="A3953"/>
  <c r="B3953" s="1"/>
  <c r="A3961"/>
  <c r="B3961" s="1"/>
  <c r="A3969"/>
  <c r="B3969" s="1"/>
  <c r="A3977"/>
  <c r="B3977" s="1"/>
  <c r="A3985"/>
  <c r="B3985" s="1"/>
  <c r="A3993"/>
  <c r="B3993" s="1"/>
  <c r="A4001"/>
  <c r="B4001" s="1"/>
  <c r="A4009"/>
  <c r="B4009" s="1"/>
  <c r="A4017"/>
  <c r="B4017" s="1"/>
  <c r="A4025"/>
  <c r="B4025" s="1"/>
  <c r="A4033"/>
  <c r="B4033" s="1"/>
  <c r="A4041"/>
  <c r="B4041" s="1"/>
  <c r="A4049"/>
  <c r="B4049" s="1"/>
  <c r="A4057"/>
  <c r="B4057" s="1"/>
  <c r="A4065"/>
  <c r="B4065" s="1"/>
  <c r="A4073"/>
  <c r="B4073" s="1"/>
  <c r="A4081"/>
  <c r="B4081" s="1"/>
  <c r="A4089"/>
  <c r="B4089" s="1"/>
  <c r="A4097"/>
  <c r="B4097" s="1"/>
  <c r="A4105"/>
  <c r="B4105" s="1"/>
  <c r="A4113"/>
  <c r="B4113" s="1"/>
  <c r="A4121"/>
  <c r="B4121" s="1"/>
  <c r="A4058"/>
  <c r="B4058" s="1"/>
  <c r="A4074"/>
  <c r="B4074" s="1"/>
  <c r="A4090"/>
  <c r="B4090" s="1"/>
  <c r="A4106"/>
  <c r="B4106" s="1"/>
  <c r="A4122"/>
  <c r="B4122" s="1"/>
  <c r="A4132"/>
  <c r="B4132" s="1"/>
  <c r="A4140"/>
  <c r="B4140" s="1"/>
  <c r="A4148"/>
  <c r="B4148" s="1"/>
  <c r="A4156"/>
  <c r="B4156" s="1"/>
  <c r="A4164"/>
  <c r="B4164" s="1"/>
  <c r="A4172"/>
  <c r="B4172" s="1"/>
  <c r="A4180"/>
  <c r="B4180" s="1"/>
  <c r="A4188"/>
  <c r="B4188" s="1"/>
  <c r="A4196"/>
  <c r="B4196" s="1"/>
  <c r="A4204"/>
  <c r="B4204" s="1"/>
  <c r="A4212"/>
  <c r="B4212" s="1"/>
  <c r="A4220"/>
  <c r="B4220" s="1"/>
  <c r="A4228"/>
  <c r="B4228" s="1"/>
  <c r="A4236"/>
  <c r="B4236" s="1"/>
  <c r="A4244"/>
  <c r="B4244" s="1"/>
  <c r="A4252"/>
  <c r="B4252" s="1"/>
  <c r="A4260"/>
  <c r="B4260" s="1"/>
  <c r="A3108"/>
  <c r="B3108" s="1"/>
  <c r="A3130"/>
  <c r="B3130" s="1"/>
  <c r="A3146"/>
  <c r="B3146" s="1"/>
  <c r="A3162"/>
  <c r="B3162" s="1"/>
  <c r="A3178"/>
  <c r="B3178" s="1"/>
  <c r="A3194"/>
  <c r="B3194" s="1"/>
  <c r="A3210"/>
  <c r="B3210" s="1"/>
  <c r="A3226"/>
  <c r="B3226" s="1"/>
  <c r="A3242"/>
  <c r="B3242" s="1"/>
  <c r="A3258"/>
  <c r="B3258" s="1"/>
  <c r="A3274"/>
  <c r="B3274" s="1"/>
  <c r="A3290"/>
  <c r="B3290" s="1"/>
  <c r="A3302"/>
  <c r="B3302" s="1"/>
  <c r="A3310"/>
  <c r="B3310" s="1"/>
  <c r="A3318"/>
  <c r="B3318" s="1"/>
  <c r="A3326"/>
  <c r="B3326" s="1"/>
  <c r="A3334"/>
  <c r="B3334" s="1"/>
  <c r="A3342"/>
  <c r="B3342" s="1"/>
  <c r="A3350"/>
  <c r="B3350" s="1"/>
  <c r="A3358"/>
  <c r="B3358" s="1"/>
  <c r="A3366"/>
  <c r="B3366" s="1"/>
  <c r="A3374"/>
  <c r="B3374" s="1"/>
  <c r="A3382"/>
  <c r="B3382" s="1"/>
  <c r="A3390"/>
  <c r="B3390" s="1"/>
  <c r="A3398"/>
  <c r="B3398" s="1"/>
  <c r="A3406"/>
  <c r="B3406" s="1"/>
  <c r="A3414"/>
  <c r="B3414" s="1"/>
  <c r="A3422"/>
  <c r="B3422" s="1"/>
  <c r="A3430"/>
  <c r="B3430" s="1"/>
  <c r="A3438"/>
  <c r="B3438" s="1"/>
  <c r="A3446"/>
  <c r="B3446" s="1"/>
  <c r="A3454"/>
  <c r="B3454" s="1"/>
  <c r="A3462"/>
  <c r="B3462" s="1"/>
  <c r="A3470"/>
  <c r="B3470" s="1"/>
  <c r="A3478"/>
  <c r="B3478" s="1"/>
  <c r="A3486"/>
  <c r="B3486" s="1"/>
  <c r="A3494"/>
  <c r="B3494" s="1"/>
  <c r="A3502"/>
  <c r="B3502" s="1"/>
  <c r="A3510"/>
  <c r="B3510" s="1"/>
  <c r="A3518"/>
  <c r="B3518" s="1"/>
  <c r="A3526"/>
  <c r="B3526" s="1"/>
  <c r="A3534"/>
  <c r="B3534" s="1"/>
  <c r="A3542"/>
  <c r="B3542" s="1"/>
  <c r="A3550"/>
  <c r="B3550" s="1"/>
  <c r="A3558"/>
  <c r="B3558" s="1"/>
  <c r="A3566"/>
  <c r="B3566" s="1"/>
  <c r="A3574"/>
  <c r="B3574" s="1"/>
  <c r="A3582"/>
  <c r="B3582" s="1"/>
  <c r="A3590"/>
  <c r="B3590" s="1"/>
  <c r="A3598"/>
  <c r="B3598" s="1"/>
  <c r="A3606"/>
  <c r="B3606" s="1"/>
  <c r="A3614"/>
  <c r="B3614" s="1"/>
  <c r="A3622"/>
  <c r="B3622" s="1"/>
  <c r="A3630"/>
  <c r="B3630" s="1"/>
  <c r="A3638"/>
  <c r="B3638" s="1"/>
  <c r="A3646"/>
  <c r="B3646" s="1"/>
  <c r="A3654"/>
  <c r="B3654" s="1"/>
  <c r="A3662"/>
  <c r="B3662" s="1"/>
  <c r="A3670"/>
  <c r="B3670" s="1"/>
  <c r="A3678"/>
  <c r="B3678" s="1"/>
  <c r="A3686"/>
  <c r="B3686" s="1"/>
  <c r="A3694"/>
  <c r="B3694" s="1"/>
  <c r="A3702"/>
  <c r="B3702" s="1"/>
  <c r="A3710"/>
  <c r="B3710" s="1"/>
  <c r="A3718"/>
  <c r="B3718" s="1"/>
  <c r="A3726"/>
  <c r="B3726" s="1"/>
  <c r="A3734"/>
  <c r="B3734" s="1"/>
  <c r="A3742"/>
  <c r="B3742" s="1"/>
  <c r="A3750"/>
  <c r="B3750" s="1"/>
  <c r="A3758"/>
  <c r="B3758" s="1"/>
  <c r="A3766"/>
  <c r="B3766" s="1"/>
  <c r="A3774"/>
  <c r="B3774" s="1"/>
  <c r="A3782"/>
  <c r="B3782" s="1"/>
  <c r="A3790"/>
  <c r="B3790" s="1"/>
  <c r="A3798"/>
  <c r="B3798" s="1"/>
  <c r="A3806"/>
  <c r="B3806" s="1"/>
  <c r="A3814"/>
  <c r="B3814" s="1"/>
  <c r="A3822"/>
  <c r="B3822" s="1"/>
  <c r="A3830"/>
  <c r="B3830" s="1"/>
  <c r="A3838"/>
  <c r="B3838" s="1"/>
  <c r="A3846"/>
  <c r="B3846" s="1"/>
  <c r="A3854"/>
  <c r="B3854" s="1"/>
  <c r="A3862"/>
  <c r="B3862" s="1"/>
  <c r="A3870"/>
  <c r="B3870" s="1"/>
  <c r="A3878"/>
  <c r="B3878" s="1"/>
  <c r="A3886"/>
  <c r="B3886" s="1"/>
  <c r="A3894"/>
  <c r="B3894" s="1"/>
  <c r="A3902"/>
  <c r="B3902" s="1"/>
  <c r="A3910"/>
  <c r="B3910" s="1"/>
  <c r="A3918"/>
  <c r="B3918" s="1"/>
  <c r="A3926"/>
  <c r="B3926" s="1"/>
  <c r="A3934"/>
  <c r="B3934" s="1"/>
  <c r="A3942"/>
  <c r="B3942" s="1"/>
  <c r="A3950"/>
  <c r="B3950" s="1"/>
  <c r="A3958"/>
  <c r="B3958" s="1"/>
  <c r="A3966"/>
  <c r="B3966" s="1"/>
  <c r="A3974"/>
  <c r="B3974" s="1"/>
  <c r="A3982"/>
  <c r="B3982" s="1"/>
  <c r="A3990"/>
  <c r="B3990" s="1"/>
  <c r="A3998"/>
  <c r="B3998" s="1"/>
  <c r="A4006"/>
  <c r="B4006" s="1"/>
  <c r="A4014"/>
  <c r="B4014" s="1"/>
  <c r="A4022"/>
  <c r="B4022" s="1"/>
  <c r="A4030"/>
  <c r="B4030" s="1"/>
  <c r="A4038"/>
  <c r="B4038" s="1"/>
  <c r="A4046"/>
  <c r="B4046" s="1"/>
  <c r="A3086"/>
  <c r="B3086" s="1"/>
  <c r="A3102"/>
  <c r="B3102" s="1"/>
  <c r="A3118"/>
  <c r="B3118" s="1"/>
  <c r="A3127"/>
  <c r="B3127" s="1"/>
  <c r="A3135"/>
  <c r="B3135" s="1"/>
  <c r="A3143"/>
  <c r="B3143" s="1"/>
  <c r="A3151"/>
  <c r="B3151" s="1"/>
  <c r="A3159"/>
  <c r="B3159" s="1"/>
  <c r="A3167"/>
  <c r="B3167" s="1"/>
  <c r="A3175"/>
  <c r="B3175" s="1"/>
  <c r="A3183"/>
  <c r="B3183" s="1"/>
  <c r="A3191"/>
  <c r="B3191" s="1"/>
  <c r="A3199"/>
  <c r="B3199" s="1"/>
  <c r="A3207"/>
  <c r="B3207" s="1"/>
  <c r="A3215"/>
  <c r="B3215" s="1"/>
  <c r="A3223"/>
  <c r="B3223" s="1"/>
  <c r="A3231"/>
  <c r="B3231" s="1"/>
  <c r="A3239"/>
  <c r="B3239" s="1"/>
  <c r="A3247"/>
  <c r="B3247" s="1"/>
  <c r="A3255"/>
  <c r="B3255" s="1"/>
  <c r="A3263"/>
  <c r="B3263" s="1"/>
  <c r="A3271"/>
  <c r="B3271" s="1"/>
  <c r="A3279"/>
  <c r="B3279" s="1"/>
  <c r="A3287"/>
  <c r="B3287" s="1"/>
  <c r="A3295"/>
  <c r="B3295" s="1"/>
  <c r="A3303"/>
  <c r="B3303" s="1"/>
  <c r="A3311"/>
  <c r="B3311" s="1"/>
  <c r="A3319"/>
  <c r="B3319" s="1"/>
  <c r="A3327"/>
  <c r="B3327" s="1"/>
  <c r="A3335"/>
  <c r="B3335" s="1"/>
  <c r="A3343"/>
  <c r="B3343" s="1"/>
  <c r="A3351"/>
  <c r="B3351" s="1"/>
  <c r="A3359"/>
  <c r="B3359" s="1"/>
  <c r="A3367"/>
  <c r="B3367" s="1"/>
  <c r="A3375"/>
  <c r="B3375" s="1"/>
  <c r="A3383"/>
  <c r="B3383" s="1"/>
  <c r="A3391"/>
  <c r="B3391" s="1"/>
  <c r="A3399"/>
  <c r="B3399" s="1"/>
  <c r="A3407"/>
  <c r="B3407" s="1"/>
  <c r="A3415"/>
  <c r="B3415" s="1"/>
  <c r="A3423"/>
  <c r="B3423" s="1"/>
  <c r="A3427"/>
  <c r="B3427" s="1"/>
  <c r="A3431"/>
  <c r="B3431" s="1"/>
  <c r="A3435"/>
  <c r="B3435" s="1"/>
  <c r="A3439"/>
  <c r="B3439" s="1"/>
  <c r="A3443"/>
  <c r="B3443" s="1"/>
  <c r="A3447"/>
  <c r="B3447" s="1"/>
  <c r="A3451"/>
  <c r="B3451" s="1"/>
  <c r="A3455"/>
  <c r="B3455" s="1"/>
  <c r="A3459"/>
  <c r="B3459" s="1"/>
  <c r="A3463"/>
  <c r="B3463" s="1"/>
  <c r="A3467"/>
  <c r="B3467" s="1"/>
  <c r="A3471"/>
  <c r="B3471" s="1"/>
  <c r="A3475"/>
  <c r="B3475" s="1"/>
  <c r="A3479"/>
  <c r="B3479" s="1"/>
  <c r="A3483"/>
  <c r="B3483" s="1"/>
  <c r="A3487"/>
  <c r="B3487" s="1"/>
  <c r="A3491"/>
  <c r="B3491" s="1"/>
  <c r="A3495"/>
  <c r="B3495" s="1"/>
  <c r="A3499"/>
  <c r="B3499" s="1"/>
  <c r="A3503"/>
  <c r="B3503" s="1"/>
  <c r="A3507"/>
  <c r="B3507" s="1"/>
  <c r="A3511"/>
  <c r="B3511" s="1"/>
  <c r="A3515"/>
  <c r="B3515" s="1"/>
  <c r="A3519"/>
  <c r="B3519" s="1"/>
  <c r="A3523"/>
  <c r="B3523" s="1"/>
  <c r="A3527"/>
  <c r="B3527" s="1"/>
  <c r="A3531"/>
  <c r="B3531" s="1"/>
  <c r="A3535"/>
  <c r="B3535" s="1"/>
  <c r="A3539"/>
  <c r="B3539" s="1"/>
  <c r="A3543"/>
  <c r="B3543" s="1"/>
  <c r="A3547"/>
  <c r="B3547" s="1"/>
  <c r="A3551"/>
  <c r="B3551" s="1"/>
  <c r="A3555"/>
  <c r="B3555" s="1"/>
  <c r="A3559"/>
  <c r="B3559" s="1"/>
  <c r="A3563"/>
  <c r="B3563" s="1"/>
  <c r="A3567"/>
  <c r="B3567" s="1"/>
  <c r="A3571"/>
  <c r="B3571" s="1"/>
  <c r="A3575"/>
  <c r="B3575" s="1"/>
  <c r="A3579"/>
  <c r="B3579" s="1"/>
  <c r="A3583"/>
  <c r="B3583" s="1"/>
  <c r="A3587"/>
  <c r="B3587" s="1"/>
  <c r="A3591"/>
  <c r="B3591" s="1"/>
  <c r="A3595"/>
  <c r="B3595" s="1"/>
  <c r="A3599"/>
  <c r="B3599" s="1"/>
  <c r="A3603"/>
  <c r="B3603" s="1"/>
  <c r="A3607"/>
  <c r="B3607" s="1"/>
  <c r="A3611"/>
  <c r="B3611" s="1"/>
  <c r="A3615"/>
  <c r="B3615" s="1"/>
  <c r="A3619"/>
  <c r="B3619" s="1"/>
  <c r="A3623"/>
  <c r="B3623" s="1"/>
  <c r="A3627"/>
  <c r="B3627" s="1"/>
  <c r="A3631"/>
  <c r="B3631" s="1"/>
  <c r="A3635"/>
  <c r="B3635" s="1"/>
  <c r="A3639"/>
  <c r="B3639" s="1"/>
  <c r="A3643"/>
  <c r="B3643" s="1"/>
  <c r="A3647"/>
  <c r="B3647" s="1"/>
  <c r="A3651"/>
  <c r="B3651" s="1"/>
  <c r="A3655"/>
  <c r="B3655" s="1"/>
  <c r="A3659"/>
  <c r="B3659" s="1"/>
  <c r="A3663"/>
  <c r="B3663" s="1"/>
  <c r="A3667"/>
  <c r="B3667" s="1"/>
  <c r="A3671"/>
  <c r="B3671" s="1"/>
  <c r="A3675"/>
  <c r="B3675" s="1"/>
  <c r="A3679"/>
  <c r="B3679" s="1"/>
  <c r="A3683"/>
  <c r="B3683" s="1"/>
  <c r="A3687"/>
  <c r="B3687" s="1"/>
  <c r="A3691"/>
  <c r="B3691" s="1"/>
  <c r="A3695"/>
  <c r="B3695" s="1"/>
  <c r="A3699"/>
  <c r="B3699" s="1"/>
  <c r="A3703"/>
  <c r="B3703" s="1"/>
  <c r="A3707"/>
  <c r="B3707" s="1"/>
  <c r="A3711"/>
  <c r="B3711" s="1"/>
  <c r="A3715"/>
  <c r="B3715" s="1"/>
  <c r="A3719"/>
  <c r="B3719" s="1"/>
  <c r="A3723"/>
  <c r="B3723" s="1"/>
  <c r="A3727"/>
  <c r="B3727" s="1"/>
  <c r="A3731"/>
  <c r="B3731" s="1"/>
  <c r="A3735"/>
  <c r="B3735" s="1"/>
  <c r="A3739"/>
  <c r="B3739" s="1"/>
  <c r="A3743"/>
  <c r="B3743" s="1"/>
  <c r="A3747"/>
  <c r="B3747" s="1"/>
  <c r="A3751"/>
  <c r="B3751" s="1"/>
  <c r="A3755"/>
  <c r="B3755" s="1"/>
  <c r="A3759"/>
  <c r="B3759" s="1"/>
  <c r="A3763"/>
  <c r="B3763" s="1"/>
  <c r="A3767"/>
  <c r="B3767" s="1"/>
  <c r="A3771"/>
  <c r="B3771" s="1"/>
  <c r="A3775"/>
  <c r="B3775" s="1"/>
  <c r="A3779"/>
  <c r="B3779" s="1"/>
  <c r="A3783"/>
  <c r="B3783" s="1"/>
  <c r="A3787"/>
  <c r="B3787" s="1"/>
  <c r="A3791"/>
  <c r="B3791" s="1"/>
  <c r="A3795"/>
  <c r="B3795" s="1"/>
  <c r="A3799"/>
  <c r="B3799" s="1"/>
  <c r="A3803"/>
  <c r="B3803" s="1"/>
  <c r="A3807"/>
  <c r="B3807" s="1"/>
  <c r="A3811"/>
  <c r="B3811" s="1"/>
  <c r="A3815"/>
  <c r="B3815" s="1"/>
  <c r="A3819"/>
  <c r="B3819" s="1"/>
  <c r="A3823"/>
  <c r="B3823" s="1"/>
  <c r="A3827"/>
  <c r="B3827" s="1"/>
  <c r="A3831"/>
  <c r="B3831" s="1"/>
  <c r="A3835"/>
  <c r="B3835" s="1"/>
  <c r="A3839"/>
  <c r="B3839" s="1"/>
  <c r="A3843"/>
  <c r="B3843" s="1"/>
  <c r="A3847"/>
  <c r="B3847" s="1"/>
  <c r="A3855"/>
  <c r="B3855" s="1"/>
  <c r="A3863"/>
  <c r="B3863" s="1"/>
  <c r="A3871"/>
  <c r="B3871" s="1"/>
  <c r="A3879"/>
  <c r="B3879" s="1"/>
  <c r="A3887"/>
  <c r="B3887" s="1"/>
  <c r="A3895"/>
  <c r="B3895" s="1"/>
  <c r="A3903"/>
  <c r="B3903" s="1"/>
  <c r="A3911"/>
  <c r="B3911" s="1"/>
  <c r="A3919"/>
  <c r="B3919" s="1"/>
  <c r="A3927"/>
  <c r="B3927" s="1"/>
  <c r="A3935"/>
  <c r="B3935" s="1"/>
  <c r="A3943"/>
  <c r="B3943" s="1"/>
  <c r="A3951"/>
  <c r="B3951" s="1"/>
  <c r="A3959"/>
  <c r="B3959" s="1"/>
  <c r="A3967"/>
  <c r="B3967" s="1"/>
  <c r="A3975"/>
  <c r="B3975" s="1"/>
  <c r="A3983"/>
  <c r="B3983" s="1"/>
  <c r="A3991"/>
  <c r="B3991" s="1"/>
  <c r="A3999"/>
  <c r="B3999" s="1"/>
  <c r="A4007"/>
  <c r="B4007" s="1"/>
  <c r="A4015"/>
  <c r="B4015" s="1"/>
  <c r="A4023"/>
  <c r="B4023" s="1"/>
  <c r="A4031"/>
  <c r="B4031" s="1"/>
  <c r="A4039"/>
  <c r="B4039" s="1"/>
  <c r="A4047"/>
  <c r="B4047" s="1"/>
  <c r="A4055"/>
  <c r="B4055" s="1"/>
  <c r="A4063"/>
  <c r="B4063" s="1"/>
  <c r="A4071"/>
  <c r="B4071" s="1"/>
  <c r="A4079"/>
  <c r="B4079" s="1"/>
  <c r="A4083"/>
  <c r="B4083" s="1"/>
  <c r="A4087"/>
  <c r="B4087" s="1"/>
  <c r="A4091"/>
  <c r="B4091" s="1"/>
  <c r="A4095"/>
  <c r="B4095" s="1"/>
  <c r="A4099"/>
  <c r="B4099" s="1"/>
  <c r="A4103"/>
  <c r="B4103" s="1"/>
  <c r="A4107"/>
  <c r="B4107" s="1"/>
  <c r="A4111"/>
  <c r="B4111" s="1"/>
  <c r="A4115"/>
  <c r="B4115" s="1"/>
  <c r="A4119"/>
  <c r="B4119" s="1"/>
  <c r="A4123"/>
  <c r="B4123" s="1"/>
  <c r="A4054"/>
  <c r="B4054" s="1"/>
  <c r="A4062"/>
  <c r="B4062" s="1"/>
  <c r="A4070"/>
  <c r="B4070" s="1"/>
  <c r="A4078"/>
  <c r="B4078" s="1"/>
  <c r="A4086"/>
  <c r="B4086" s="1"/>
  <c r="A4094"/>
  <c r="B4094" s="1"/>
  <c r="A4102"/>
  <c r="B4102" s="1"/>
  <c r="A4110"/>
  <c r="B4110" s="1"/>
  <c r="A4118"/>
  <c r="B4118" s="1"/>
  <c r="A4126"/>
  <c r="B4126" s="1"/>
  <c r="A4130"/>
  <c r="B4130" s="1"/>
  <c r="A4134"/>
  <c r="B4134" s="1"/>
  <c r="A4138"/>
  <c r="B4138" s="1"/>
  <c r="A4142"/>
  <c r="B4142" s="1"/>
  <c r="A4146"/>
  <c r="B4146" s="1"/>
  <c r="A4150"/>
  <c r="B4150" s="1"/>
  <c r="A4154"/>
  <c r="B4154" s="1"/>
  <c r="A4158"/>
  <c r="B4158" s="1"/>
  <c r="A4162"/>
  <c r="B4162" s="1"/>
  <c r="A4166"/>
  <c r="B4166" s="1"/>
  <c r="A4170"/>
  <c r="B4170" s="1"/>
  <c r="A4174"/>
  <c r="B4174" s="1"/>
  <c r="A4178"/>
  <c r="B4178" s="1"/>
  <c r="A4182"/>
  <c r="B4182" s="1"/>
  <c r="A4186"/>
  <c r="B4186" s="1"/>
  <c r="A4190"/>
  <c r="B4190" s="1"/>
  <c r="A4194"/>
  <c r="B4194" s="1"/>
  <c r="A4198"/>
  <c r="B4198" s="1"/>
  <c r="A4202"/>
  <c r="B4202" s="1"/>
  <c r="A4206"/>
  <c r="B4206" s="1"/>
  <c r="A4210"/>
  <c r="B4210" s="1"/>
  <c r="A4214"/>
  <c r="B4214" s="1"/>
  <c r="A4218"/>
  <c r="B4218" s="1"/>
  <c r="A4222"/>
  <c r="B4222" s="1"/>
  <c r="A4226"/>
  <c r="B4226" s="1"/>
  <c r="A4230"/>
  <c r="B4230" s="1"/>
  <c r="A4234"/>
  <c r="B4234" s="1"/>
  <c r="A4242"/>
  <c r="B4242" s="1"/>
  <c r="A4250"/>
  <c r="B4250" s="1"/>
  <c r="A4258"/>
  <c r="B4258" s="1"/>
  <c r="A4266"/>
  <c r="B4266" s="1"/>
  <c r="A4270"/>
  <c r="B4270" s="1"/>
  <c r="A4274"/>
  <c r="B4274" s="1"/>
  <c r="A4278"/>
  <c r="B4278" s="1"/>
  <c r="A4282"/>
  <c r="B4282" s="1"/>
  <c r="A4286"/>
  <c r="B4286" s="1"/>
  <c r="A4290"/>
  <c r="B4290" s="1"/>
  <c r="A4294"/>
  <c r="B4294" s="1"/>
  <c r="A4298"/>
  <c r="B4298" s="1"/>
  <c r="A4302"/>
  <c r="B4302" s="1"/>
  <c r="A4306"/>
  <c r="B4306" s="1"/>
  <c r="A4310"/>
  <c r="B4310" s="1"/>
  <c r="A4314"/>
  <c r="B4314" s="1"/>
  <c r="A4318"/>
  <c r="B4318" s="1"/>
  <c r="A4322"/>
  <c r="B4322" s="1"/>
  <c r="A4326"/>
  <c r="B4326" s="1"/>
  <c r="A4330"/>
  <c r="B4330" s="1"/>
  <c r="A4334"/>
  <c r="B4334" s="1"/>
  <c r="A4338"/>
  <c r="B4338" s="1"/>
  <c r="A4342"/>
  <c r="B4342" s="1"/>
  <c r="A4346"/>
  <c r="B4346" s="1"/>
  <c r="A4350"/>
  <c r="B4350" s="1"/>
  <c r="A4354"/>
  <c r="B4354" s="1"/>
  <c r="A4358"/>
  <c r="B4358" s="1"/>
  <c r="A4362"/>
  <c r="B4362" s="1"/>
  <c r="A4366"/>
  <c r="B4366" s="1"/>
  <c r="A4370"/>
  <c r="B4370" s="1"/>
  <c r="A4374"/>
  <c r="B4374" s="1"/>
  <c r="A4378"/>
  <c r="B4378" s="1"/>
  <c r="A4382"/>
  <c r="B4382" s="1"/>
  <c r="A4386"/>
  <c r="B4386" s="1"/>
  <c r="A4390"/>
  <c r="B4390" s="1"/>
  <c r="A4394"/>
  <c r="B4394" s="1"/>
  <c r="A4398"/>
  <c r="B4398" s="1"/>
  <c r="A4402"/>
  <c r="B4402" s="1"/>
  <c r="A4406"/>
  <c r="B4406" s="1"/>
  <c r="A4410"/>
  <c r="B4410" s="1"/>
  <c r="A4414"/>
  <c r="B4414" s="1"/>
  <c r="A4418"/>
  <c r="B4418" s="1"/>
  <c r="A4422"/>
  <c r="B4422" s="1"/>
  <c r="A4426"/>
  <c r="B4426" s="1"/>
  <c r="A4430"/>
  <c r="B4430" s="1"/>
  <c r="A4434"/>
  <c r="B4434" s="1"/>
  <c r="A4438"/>
  <c r="B4438" s="1"/>
  <c r="A4442"/>
  <c r="B4442" s="1"/>
  <c r="A4446"/>
  <c r="B4446" s="1"/>
  <c r="A4450"/>
  <c r="B4450" s="1"/>
  <c r="A4454"/>
  <c r="B4454" s="1"/>
  <c r="A4458"/>
  <c r="B4458" s="1"/>
  <c r="A4462"/>
  <c r="B4462" s="1"/>
  <c r="A4466"/>
  <c r="B4466" s="1"/>
  <c r="A4470"/>
  <c r="B4470" s="1"/>
  <c r="A4474"/>
  <c r="B4474" s="1"/>
  <c r="A4478"/>
  <c r="B4478" s="1"/>
  <c r="A4482"/>
  <c r="B4482" s="1"/>
  <c r="A4486"/>
  <c r="B4486" s="1"/>
  <c r="A4490"/>
  <c r="B4490" s="1"/>
  <c r="A4494"/>
  <c r="B4494" s="1"/>
  <c r="A4498"/>
  <c r="B4498" s="1"/>
  <c r="A4502"/>
  <c r="B4502" s="1"/>
  <c r="A4506"/>
  <c r="B4506" s="1"/>
  <c r="A4510"/>
  <c r="B4510" s="1"/>
  <c r="A4514"/>
  <c r="B4514" s="1"/>
  <c r="A4518"/>
  <c r="B4518" s="1"/>
  <c r="A4522"/>
  <c r="B4522" s="1"/>
  <c r="A4526"/>
  <c r="B4526" s="1"/>
  <c r="A4530"/>
  <c r="B4530" s="1"/>
  <c r="A4534"/>
  <c r="B4534" s="1"/>
  <c r="A4538"/>
  <c r="B4538" s="1"/>
  <c r="A4542"/>
  <c r="B4542" s="1"/>
  <c r="A4546"/>
  <c r="B4546" s="1"/>
  <c r="A4550"/>
  <c r="B4550" s="1"/>
  <c r="A4554"/>
  <c r="B4554" s="1"/>
  <c r="A4558"/>
  <c r="B4558" s="1"/>
  <c r="A4562"/>
  <c r="B4562" s="1"/>
  <c r="A4566"/>
  <c r="B4566" s="1"/>
  <c r="A4570"/>
  <c r="B4570" s="1"/>
  <c r="A4574"/>
  <c r="B4574" s="1"/>
  <c r="A4578"/>
  <c r="B4578" s="1"/>
  <c r="A4582"/>
  <c r="B4582" s="1"/>
  <c r="A4586"/>
  <c r="B4586" s="1"/>
  <c r="A4590"/>
  <c r="B4590" s="1"/>
  <c r="A4594"/>
  <c r="B4594" s="1"/>
  <c r="A4598"/>
  <c r="B4598" s="1"/>
  <c r="A4602"/>
  <c r="B4602" s="1"/>
  <c r="A4606"/>
  <c r="B4606" s="1"/>
  <c r="A4610"/>
  <c r="B4610" s="1"/>
  <c r="A4614"/>
  <c r="B4614" s="1"/>
  <c r="A4618"/>
  <c r="B4618" s="1"/>
  <c r="A4622"/>
  <c r="B4622" s="1"/>
  <c r="A4626"/>
  <c r="B4626" s="1"/>
  <c r="A4630"/>
  <c r="B4630" s="1"/>
  <c r="A4634"/>
  <c r="B4634" s="1"/>
  <c r="A4638"/>
  <c r="B4638" s="1"/>
  <c r="A4642"/>
  <c r="B4642" s="1"/>
  <c r="A4646"/>
  <c r="B4646" s="1"/>
  <c r="A4650"/>
  <c r="B4650" s="1"/>
  <c r="A4654"/>
  <c r="B4654" s="1"/>
  <c r="A4658"/>
  <c r="B4658" s="1"/>
  <c r="A4662"/>
  <c r="B4662" s="1"/>
  <c r="A4666"/>
  <c r="B4666" s="1"/>
  <c r="A4670"/>
  <c r="B4670" s="1"/>
  <c r="A4674"/>
  <c r="B4674" s="1"/>
  <c r="A4678"/>
  <c r="B4678" s="1"/>
  <c r="A4682"/>
  <c r="B4682" s="1"/>
  <c r="A4686"/>
  <c r="B4686" s="1"/>
  <c r="A4690"/>
  <c r="B4690" s="1"/>
  <c r="A4694"/>
  <c r="B4694" s="1"/>
  <c r="A4698"/>
  <c r="B4698" s="1"/>
  <c r="A4702"/>
  <c r="B4702" s="1"/>
  <c r="A4706"/>
  <c r="B4706" s="1"/>
  <c r="A4710"/>
  <c r="B4710" s="1"/>
  <c r="A4714"/>
  <c r="B4714" s="1"/>
  <c r="A4718"/>
  <c r="B4718" s="1"/>
  <c r="A4722"/>
  <c r="B4722" s="1"/>
  <c r="A4726"/>
  <c r="B4726" s="1"/>
  <c r="A4730"/>
  <c r="B4730" s="1"/>
  <c r="A4734"/>
  <c r="B4734" s="1"/>
  <c r="A4738"/>
  <c r="B4738" s="1"/>
  <c r="A4742"/>
  <c r="B4742" s="1"/>
  <c r="A4746"/>
  <c r="B4746" s="1"/>
  <c r="A4750"/>
  <c r="B4750" s="1"/>
  <c r="A4754"/>
  <c r="B4754" s="1"/>
  <c r="A4758"/>
  <c r="B4758" s="1"/>
  <c r="A4762"/>
  <c r="B4762" s="1"/>
  <c r="A4766"/>
  <c r="B4766" s="1"/>
  <c r="A4770"/>
  <c r="B4770" s="1"/>
  <c r="A4774"/>
  <c r="B4774" s="1"/>
  <c r="A4778"/>
  <c r="B4778" s="1"/>
  <c r="A4782"/>
  <c r="B4782" s="1"/>
  <c r="A4786"/>
  <c r="B4786" s="1"/>
  <c r="A4790"/>
  <c r="B4790" s="1"/>
  <c r="A4794"/>
  <c r="B4794" s="1"/>
  <c r="A4798"/>
  <c r="B4798" s="1"/>
  <c r="A4802"/>
  <c r="B4802" s="1"/>
  <c r="A4806"/>
  <c r="B4806" s="1"/>
  <c r="A4810"/>
  <c r="B4810" s="1"/>
  <c r="A4814"/>
  <c r="B4814" s="1"/>
  <c r="A4818"/>
  <c r="B4818" s="1"/>
  <c r="A4822"/>
  <c r="B4822" s="1"/>
  <c r="A4826"/>
  <c r="B4826" s="1"/>
  <c r="A4830"/>
  <c r="B4830" s="1"/>
  <c r="A4834"/>
  <c r="B4834" s="1"/>
  <c r="A4838"/>
  <c r="B4838" s="1"/>
  <c r="A4842"/>
  <c r="B4842" s="1"/>
  <c r="A4846"/>
  <c r="B4846" s="1"/>
  <c r="A4850"/>
  <c r="B4850" s="1"/>
  <c r="A302"/>
  <c r="B302" s="1"/>
  <c r="A306"/>
  <c r="B306" s="1"/>
  <c r="A310"/>
  <c r="B310" s="1"/>
  <c r="A314"/>
  <c r="B314" s="1"/>
  <c r="A318"/>
  <c r="B318" s="1"/>
  <c r="A322"/>
  <c r="B322" s="1"/>
  <c r="A326"/>
  <c r="B326" s="1"/>
  <c r="A330"/>
  <c r="B330" s="1"/>
  <c r="A334"/>
  <c r="B334" s="1"/>
  <c r="A338"/>
  <c r="B338" s="1"/>
  <c r="A342"/>
  <c r="B342" s="1"/>
  <c r="A346"/>
  <c r="B346" s="1"/>
  <c r="A350"/>
  <c r="B350" s="1"/>
  <c r="A354"/>
  <c r="B354" s="1"/>
  <c r="A358"/>
  <c r="B358" s="1"/>
  <c r="A362"/>
  <c r="B362" s="1"/>
  <c r="A366"/>
  <c r="B366" s="1"/>
  <c r="A370"/>
  <c r="B370" s="1"/>
  <c r="A374"/>
  <c r="B374" s="1"/>
  <c r="A378"/>
  <c r="B378" s="1"/>
  <c r="A382"/>
  <c r="B382" s="1"/>
  <c r="A386"/>
  <c r="B386" s="1"/>
  <c r="A390"/>
  <c r="B390" s="1"/>
  <c r="A394"/>
  <c r="B394" s="1"/>
  <c r="A398"/>
  <c r="B398" s="1"/>
  <c r="A402"/>
  <c r="B402" s="1"/>
  <c r="A406"/>
  <c r="B406" s="1"/>
  <c r="A410"/>
  <c r="B410" s="1"/>
  <c r="A414"/>
  <c r="B414" s="1"/>
  <c r="A418"/>
  <c r="B418" s="1"/>
  <c r="A422"/>
  <c r="B422" s="1"/>
  <c r="A426"/>
  <c r="B426" s="1"/>
  <c r="A430"/>
  <c r="B430" s="1"/>
  <c r="A434"/>
  <c r="B434" s="1"/>
  <c r="A438"/>
  <c r="B438" s="1"/>
  <c r="A442"/>
  <c r="B442" s="1"/>
  <c r="A446"/>
  <c r="B446" s="1"/>
  <c r="A450"/>
  <c r="B450" s="1"/>
  <c r="A454"/>
  <c r="B454" s="1"/>
  <c r="A458"/>
  <c r="B458" s="1"/>
  <c r="A462"/>
  <c r="B462" s="1"/>
  <c r="A466"/>
  <c r="B466" s="1"/>
  <c r="A470"/>
  <c r="B470" s="1"/>
  <c r="A474"/>
  <c r="B474" s="1"/>
  <c r="A478"/>
  <c r="B478" s="1"/>
  <c r="A482"/>
  <c r="B482" s="1"/>
  <c r="A486"/>
  <c r="B486" s="1"/>
  <c r="A490"/>
  <c r="B490" s="1"/>
  <c r="A494"/>
  <c r="B494" s="1"/>
  <c r="A498"/>
  <c r="B498" s="1"/>
  <c r="A502"/>
  <c r="B502" s="1"/>
  <c r="A506"/>
  <c r="B506" s="1"/>
  <c r="A510"/>
  <c r="B510" s="1"/>
  <c r="A514"/>
  <c r="B514" s="1"/>
  <c r="A518"/>
  <c r="B518" s="1"/>
  <c r="A522"/>
  <c r="B522" s="1"/>
  <c r="A526"/>
  <c r="B526" s="1"/>
  <c r="A530"/>
  <c r="B530" s="1"/>
  <c r="A534"/>
  <c r="B534" s="1"/>
  <c r="A538"/>
  <c r="B538" s="1"/>
  <c r="A542"/>
  <c r="B542" s="1"/>
  <c r="A546"/>
  <c r="B546" s="1"/>
  <c r="A550"/>
  <c r="B550" s="1"/>
  <c r="A554"/>
  <c r="B554" s="1"/>
  <c r="A558"/>
  <c r="B558" s="1"/>
  <c r="A4056"/>
  <c r="B4056" s="1"/>
  <c r="A4064"/>
  <c r="B4064" s="1"/>
  <c r="A4072"/>
  <c r="B4072" s="1"/>
  <c r="A4080"/>
  <c r="B4080" s="1"/>
  <c r="A4088"/>
  <c r="B4088" s="1"/>
  <c r="A4096"/>
  <c r="B4096" s="1"/>
  <c r="A4104"/>
  <c r="B4104" s="1"/>
  <c r="A4112"/>
  <c r="B4112" s="1"/>
  <c r="A4120"/>
  <c r="B4120" s="1"/>
  <c r="A4127"/>
  <c r="B4127" s="1"/>
  <c r="A4131"/>
  <c r="B4131" s="1"/>
  <c r="A4135"/>
  <c r="B4135" s="1"/>
  <c r="A4139"/>
  <c r="B4139" s="1"/>
  <c r="A4143"/>
  <c r="B4143" s="1"/>
  <c r="A4147"/>
  <c r="B4147" s="1"/>
  <c r="A4151"/>
  <c r="B4151" s="1"/>
  <c r="A4155"/>
  <c r="B4155" s="1"/>
  <c r="A4159"/>
  <c r="B4159" s="1"/>
  <c r="A4163"/>
  <c r="B4163" s="1"/>
  <c r="A4167"/>
  <c r="B4167" s="1"/>
  <c r="A4171"/>
  <c r="B4171" s="1"/>
  <c r="A4175"/>
  <c r="B4175" s="1"/>
  <c r="A4179"/>
  <c r="B4179" s="1"/>
  <c r="A4183"/>
  <c r="B4183" s="1"/>
  <c r="A4187"/>
  <c r="B4187" s="1"/>
  <c r="A4191"/>
  <c r="B4191" s="1"/>
  <c r="A4195"/>
  <c r="B4195" s="1"/>
  <c r="A4199"/>
  <c r="B4199" s="1"/>
  <c r="A4203"/>
  <c r="B4203" s="1"/>
  <c r="A4207"/>
  <c r="B4207" s="1"/>
  <c r="A4211"/>
  <c r="B4211" s="1"/>
  <c r="A4215"/>
  <c r="B4215" s="1"/>
  <c r="A4219"/>
  <c r="B4219" s="1"/>
  <c r="A4223"/>
  <c r="B4223" s="1"/>
  <c r="A4227"/>
  <c r="B4227" s="1"/>
  <c r="A4231"/>
  <c r="B4231" s="1"/>
  <c r="A4235"/>
  <c r="B4235" s="1"/>
  <c r="A4239"/>
  <c r="B4239" s="1"/>
  <c r="A4243"/>
  <c r="B4243" s="1"/>
  <c r="A4247"/>
  <c r="B4247" s="1"/>
  <c r="A4251"/>
  <c r="B4251" s="1"/>
  <c r="A4255"/>
  <c r="B4255" s="1"/>
  <c r="A4259"/>
  <c r="B4259" s="1"/>
  <c r="A4263"/>
  <c r="B4263" s="1"/>
  <c r="A4267"/>
  <c r="B4267" s="1"/>
  <c r="A4271"/>
  <c r="B4271" s="1"/>
  <c r="A4275"/>
  <c r="B4275" s="1"/>
  <c r="A4279"/>
  <c r="B4279" s="1"/>
  <c r="A4283"/>
  <c r="B4283" s="1"/>
  <c r="A4287"/>
  <c r="B4287" s="1"/>
  <c r="A4291"/>
  <c r="B4291" s="1"/>
  <c r="A4295"/>
  <c r="B4295" s="1"/>
  <c r="A4299"/>
  <c r="B4299" s="1"/>
  <c r="A4303"/>
  <c r="B4303" s="1"/>
  <c r="A4307"/>
  <c r="B4307" s="1"/>
  <c r="A4311"/>
  <c r="B4311" s="1"/>
  <c r="A4315"/>
  <c r="B4315" s="1"/>
  <c r="A4319"/>
  <c r="B4319" s="1"/>
  <c r="A4323"/>
  <c r="B4323" s="1"/>
  <c r="A4327"/>
  <c r="B4327" s="1"/>
  <c r="A4331"/>
  <c r="B4331" s="1"/>
  <c r="A4335"/>
  <c r="B4335" s="1"/>
  <c r="A4339"/>
  <c r="B4339" s="1"/>
  <c r="A4343"/>
  <c r="B4343" s="1"/>
  <c r="A4347"/>
  <c r="B4347" s="1"/>
  <c r="A4351"/>
  <c r="B4351" s="1"/>
  <c r="A4355"/>
  <c r="B4355" s="1"/>
  <c r="A4359"/>
  <c r="B4359" s="1"/>
  <c r="A4363"/>
  <c r="B4363" s="1"/>
  <c r="A4367"/>
  <c r="B4367" s="1"/>
  <c r="A4371"/>
  <c r="B4371" s="1"/>
  <c r="A4375"/>
  <c r="B4375" s="1"/>
  <c r="A4379"/>
  <c r="B4379" s="1"/>
  <c r="A4383"/>
  <c r="B4383" s="1"/>
  <c r="A4387"/>
  <c r="B4387" s="1"/>
  <c r="A4391"/>
  <c r="B4391" s="1"/>
  <c r="A4395"/>
  <c r="B4395" s="1"/>
  <c r="A4399"/>
  <c r="B4399" s="1"/>
  <c r="A4403"/>
  <c r="B4403" s="1"/>
  <c r="A4407"/>
  <c r="B4407" s="1"/>
  <c r="A4411"/>
  <c r="B4411" s="1"/>
  <c r="A4415"/>
  <c r="B4415" s="1"/>
  <c r="A4419"/>
  <c r="B4419" s="1"/>
  <c r="A4423"/>
  <c r="B4423" s="1"/>
  <c r="A4427"/>
  <c r="B4427" s="1"/>
  <c r="A4431"/>
  <c r="B4431" s="1"/>
  <c r="A4435"/>
  <c r="B4435" s="1"/>
  <c r="A4439"/>
  <c r="B4439" s="1"/>
  <c r="A4443"/>
  <c r="B4443" s="1"/>
  <c r="A4447"/>
  <c r="B4447" s="1"/>
  <c r="A4451"/>
  <c r="B4451" s="1"/>
  <c r="A4455"/>
  <c r="B4455" s="1"/>
  <c r="A4459"/>
  <c r="B4459" s="1"/>
  <c r="A4463"/>
  <c r="B4463" s="1"/>
  <c r="A4467"/>
  <c r="B4467" s="1"/>
  <c r="A4471"/>
  <c r="B4471" s="1"/>
  <c r="A4475"/>
  <c r="B4475" s="1"/>
  <c r="A4479"/>
  <c r="B4479" s="1"/>
  <c r="A4483"/>
  <c r="B4483" s="1"/>
  <c r="A4487"/>
  <c r="B4487" s="1"/>
  <c r="A4491"/>
  <c r="B4491" s="1"/>
  <c r="A4495"/>
  <c r="B4495" s="1"/>
  <c r="A4499"/>
  <c r="B4499" s="1"/>
  <c r="A4503"/>
  <c r="B4503" s="1"/>
  <c r="A4507"/>
  <c r="B4507" s="1"/>
  <c r="A4511"/>
  <c r="B4511" s="1"/>
  <c r="A4515"/>
  <c r="B4515" s="1"/>
  <c r="A4519"/>
  <c r="B4519" s="1"/>
  <c r="A4523"/>
  <c r="B4523" s="1"/>
  <c r="A4527"/>
  <c r="B4527" s="1"/>
  <c r="A4531"/>
  <c r="B4531" s="1"/>
  <c r="A4535"/>
  <c r="B4535" s="1"/>
  <c r="A4539"/>
  <c r="B4539" s="1"/>
  <c r="A4543"/>
  <c r="B4543" s="1"/>
  <c r="A4547"/>
  <c r="B4547" s="1"/>
  <c r="A4551"/>
  <c r="B4551" s="1"/>
  <c r="A4555"/>
  <c r="B4555" s="1"/>
  <c r="A4559"/>
  <c r="B4559" s="1"/>
  <c r="A4563"/>
  <c r="B4563" s="1"/>
  <c r="A4567"/>
  <c r="B4567" s="1"/>
  <c r="A4571"/>
  <c r="B4571" s="1"/>
  <c r="A4575"/>
  <c r="B4575" s="1"/>
  <c r="A4579"/>
  <c r="B4579" s="1"/>
  <c r="A4583"/>
  <c r="B4583" s="1"/>
  <c r="A4587"/>
  <c r="B4587" s="1"/>
  <c r="A4591"/>
  <c r="B4591" s="1"/>
  <c r="A4595"/>
  <c r="B4595" s="1"/>
  <c r="A4599"/>
  <c r="B4599" s="1"/>
  <c r="A4603"/>
  <c r="B4603" s="1"/>
  <c r="A4607"/>
  <c r="B4607" s="1"/>
  <c r="A4611"/>
  <c r="B4611" s="1"/>
  <c r="A4615"/>
  <c r="B4615" s="1"/>
  <c r="A4619"/>
  <c r="B4619" s="1"/>
  <c r="A4623"/>
  <c r="B4623" s="1"/>
  <c r="A4627"/>
  <c r="B4627" s="1"/>
  <c r="A4631"/>
  <c r="B4631" s="1"/>
  <c r="A4635"/>
  <c r="B4635" s="1"/>
  <c r="A4639"/>
  <c r="B4639" s="1"/>
  <c r="A4643"/>
  <c r="B4643" s="1"/>
  <c r="A4647"/>
  <c r="B4647" s="1"/>
  <c r="A4651"/>
  <c r="B4651" s="1"/>
  <c r="A4655"/>
  <c r="B4655" s="1"/>
  <c r="A4659"/>
  <c r="B4659" s="1"/>
  <c r="A4663"/>
  <c r="B4663" s="1"/>
  <c r="A4667"/>
  <c r="B4667" s="1"/>
  <c r="A4671"/>
  <c r="B4671" s="1"/>
  <c r="A4675"/>
  <c r="B4675" s="1"/>
  <c r="A4679"/>
  <c r="B4679" s="1"/>
  <c r="A4683"/>
  <c r="B4683" s="1"/>
  <c r="A4687"/>
  <c r="B4687" s="1"/>
  <c r="A4691"/>
  <c r="B4691" s="1"/>
  <c r="A4695"/>
  <c r="B4695" s="1"/>
  <c r="A4699"/>
  <c r="B4699" s="1"/>
  <c r="A4703"/>
  <c r="B4703" s="1"/>
  <c r="A4707"/>
  <c r="B4707" s="1"/>
  <c r="A4711"/>
  <c r="B4711" s="1"/>
  <c r="A4715"/>
  <c r="B4715" s="1"/>
  <c r="A4719"/>
  <c r="B4719" s="1"/>
  <c r="A4723"/>
  <c r="B4723" s="1"/>
  <c r="A4727"/>
  <c r="B4727" s="1"/>
  <c r="A4731"/>
  <c r="B4731" s="1"/>
  <c r="A4735"/>
  <c r="B4735" s="1"/>
  <c r="A4739"/>
  <c r="B4739" s="1"/>
  <c r="A4743"/>
  <c r="B4743" s="1"/>
  <c r="A4747"/>
  <c r="B4747" s="1"/>
  <c r="A4751"/>
  <c r="B4751" s="1"/>
  <c r="A4755"/>
  <c r="B4755" s="1"/>
  <c r="A4759"/>
  <c r="B4759" s="1"/>
  <c r="A4763"/>
  <c r="B4763" s="1"/>
  <c r="A4767"/>
  <c r="B4767" s="1"/>
  <c r="A4771"/>
  <c r="B4771" s="1"/>
  <c r="A4775"/>
  <c r="B4775" s="1"/>
  <c r="A4779"/>
  <c r="B4779" s="1"/>
  <c r="A4783"/>
  <c r="B4783" s="1"/>
  <c r="A4787"/>
  <c r="B4787" s="1"/>
  <c r="A4791"/>
  <c r="B4791" s="1"/>
  <c r="A4795"/>
  <c r="B4795" s="1"/>
  <c r="A4799"/>
  <c r="B4799" s="1"/>
  <c r="A4803"/>
  <c r="B4803" s="1"/>
  <c r="A4807"/>
  <c r="B4807" s="1"/>
  <c r="A4811"/>
  <c r="B4811" s="1"/>
  <c r="A4815"/>
  <c r="B4815" s="1"/>
  <c r="A4819"/>
  <c r="B4819" s="1"/>
  <c r="A4823"/>
  <c r="B4823" s="1"/>
  <c r="A4827"/>
  <c r="B4827" s="1"/>
  <c r="A4831"/>
  <c r="B4831" s="1"/>
  <c r="A4835"/>
  <c r="B4835" s="1"/>
  <c r="A4839"/>
  <c r="B4839" s="1"/>
  <c r="A4843"/>
  <c r="B4843" s="1"/>
  <c r="A4847"/>
  <c r="B4847" s="1"/>
  <c r="A299"/>
  <c r="B299" s="1"/>
  <c r="A303"/>
  <c r="B303" s="1"/>
  <c r="A307"/>
  <c r="B307" s="1"/>
  <c r="A311"/>
  <c r="B311" s="1"/>
  <c r="A315"/>
  <c r="B315" s="1"/>
  <c r="A319"/>
  <c r="B319" s="1"/>
  <c r="A323"/>
  <c r="B323" s="1"/>
  <c r="A327"/>
  <c r="B327" s="1"/>
  <c r="A331"/>
  <c r="B331" s="1"/>
  <c r="A335"/>
  <c r="B335" s="1"/>
  <c r="A339"/>
  <c r="B339" s="1"/>
  <c r="A343"/>
  <c r="B343" s="1"/>
  <c r="A347"/>
  <c r="B347" s="1"/>
  <c r="A351"/>
  <c r="B351" s="1"/>
  <c r="A355"/>
  <c r="B355" s="1"/>
  <c r="A359"/>
  <c r="B359" s="1"/>
  <c r="A363"/>
  <c r="B363" s="1"/>
  <c r="A367"/>
  <c r="B367" s="1"/>
  <c r="A371"/>
  <c r="B371" s="1"/>
  <c r="A375"/>
  <c r="B375" s="1"/>
  <c r="A379"/>
  <c r="B379" s="1"/>
  <c r="A383"/>
  <c r="B383" s="1"/>
  <c r="A387"/>
  <c r="B387" s="1"/>
  <c r="A391"/>
  <c r="B391" s="1"/>
  <c r="A395"/>
  <c r="B395" s="1"/>
  <c r="A399"/>
  <c r="B399" s="1"/>
  <c r="A403"/>
  <c r="B403" s="1"/>
  <c r="A407"/>
  <c r="B407" s="1"/>
  <c r="A411"/>
  <c r="B411" s="1"/>
  <c r="A415"/>
  <c r="B415" s="1"/>
  <c r="A419"/>
  <c r="B419" s="1"/>
  <c r="A423"/>
  <c r="B423" s="1"/>
  <c r="A427"/>
  <c r="B427" s="1"/>
  <c r="A431"/>
  <c r="B431" s="1"/>
  <c r="A435"/>
  <c r="B435" s="1"/>
  <c r="A439"/>
  <c r="B439" s="1"/>
  <c r="A443"/>
  <c r="B443" s="1"/>
  <c r="A447"/>
  <c r="B447" s="1"/>
  <c r="A451"/>
  <c r="B451" s="1"/>
  <c r="A455"/>
  <c r="B455" s="1"/>
  <c r="A459"/>
  <c r="B459" s="1"/>
  <c r="A463"/>
  <c r="B463" s="1"/>
  <c r="A467"/>
  <c r="B467" s="1"/>
  <c r="A471"/>
  <c r="B471" s="1"/>
  <c r="A475"/>
  <c r="B475" s="1"/>
  <c r="A479"/>
  <c r="B479" s="1"/>
  <c r="A483"/>
  <c r="B483" s="1"/>
  <c r="A487"/>
  <c r="B487" s="1"/>
  <c r="A491"/>
  <c r="B491" s="1"/>
  <c r="A495"/>
  <c r="B495" s="1"/>
  <c r="A499"/>
  <c r="B499" s="1"/>
  <c r="A503"/>
  <c r="B503" s="1"/>
  <c r="A507"/>
  <c r="B507" s="1"/>
  <c r="A511"/>
  <c r="B511" s="1"/>
  <c r="A515"/>
  <c r="B515" s="1"/>
  <c r="A519"/>
  <c r="B519" s="1"/>
  <c r="A523"/>
  <c r="B523" s="1"/>
  <c r="A527"/>
  <c r="B527" s="1"/>
  <c r="A531"/>
  <c r="B531" s="1"/>
  <c r="A535"/>
  <c r="B535" s="1"/>
  <c r="A539"/>
  <c r="B539" s="1"/>
  <c r="A543"/>
  <c r="B543" s="1"/>
  <c r="A547"/>
  <c r="B547" s="1"/>
  <c r="A551"/>
  <c r="B551" s="1"/>
  <c r="A559"/>
  <c r="B559" s="1"/>
  <c r="A564"/>
  <c r="B564" s="1"/>
  <c r="A568"/>
  <c r="B568" s="1"/>
  <c r="A572"/>
  <c r="B572" s="1"/>
  <c r="A4238"/>
  <c r="B4238" s="1"/>
  <c r="A4246"/>
  <c r="B4246" s="1"/>
  <c r="A4254"/>
  <c r="B4254" s="1"/>
  <c r="A4262"/>
  <c r="B4262" s="1"/>
  <c r="A4268"/>
  <c r="B4268" s="1"/>
  <c r="A4272"/>
  <c r="B4272" s="1"/>
  <c r="A4276"/>
  <c r="B4276" s="1"/>
  <c r="A4280"/>
  <c r="B4280" s="1"/>
  <c r="A4284"/>
  <c r="B4284" s="1"/>
  <c r="A4288"/>
  <c r="B4288" s="1"/>
  <c r="A4292"/>
  <c r="B4292" s="1"/>
  <c r="A4296"/>
  <c r="B4296" s="1"/>
  <c r="A4300"/>
  <c r="B4300" s="1"/>
  <c r="A4304"/>
  <c r="B4304" s="1"/>
  <c r="A4308"/>
  <c r="B4308" s="1"/>
  <c r="A4312"/>
  <c r="B4312" s="1"/>
  <c r="A4316"/>
  <c r="B4316" s="1"/>
  <c r="A4320"/>
  <c r="B4320" s="1"/>
  <c r="A4324"/>
  <c r="B4324" s="1"/>
  <c r="A4328"/>
  <c r="B4328" s="1"/>
  <c r="A4332"/>
  <c r="B4332" s="1"/>
  <c r="A4336"/>
  <c r="B4336" s="1"/>
  <c r="A4340"/>
  <c r="B4340" s="1"/>
  <c r="A4344"/>
  <c r="B4344" s="1"/>
  <c r="A4348"/>
  <c r="B4348" s="1"/>
  <c r="A4352"/>
  <c r="B4352" s="1"/>
  <c r="A4356"/>
  <c r="B4356" s="1"/>
  <c r="A4360"/>
  <c r="B4360" s="1"/>
  <c r="A4364"/>
  <c r="B4364" s="1"/>
  <c r="A4368"/>
  <c r="B4368" s="1"/>
  <c r="A4372"/>
  <c r="B4372" s="1"/>
  <c r="A4376"/>
  <c r="B4376" s="1"/>
  <c r="A4380"/>
  <c r="B4380" s="1"/>
  <c r="A4384"/>
  <c r="B4384" s="1"/>
  <c r="A4388"/>
  <c r="B4388" s="1"/>
  <c r="A4392"/>
  <c r="B4392" s="1"/>
  <c r="A4396"/>
  <c r="B4396" s="1"/>
  <c r="A4400"/>
  <c r="B4400" s="1"/>
  <c r="A4404"/>
  <c r="B4404" s="1"/>
  <c r="A4408"/>
  <c r="B4408" s="1"/>
  <c r="A4412"/>
  <c r="B4412" s="1"/>
  <c r="A4416"/>
  <c r="B4416" s="1"/>
  <c r="A4420"/>
  <c r="B4420" s="1"/>
  <c r="A4424"/>
  <c r="B4424" s="1"/>
  <c r="A4428"/>
  <c r="B4428" s="1"/>
  <c r="A4432"/>
  <c r="B4432" s="1"/>
  <c r="A4436"/>
  <c r="B4436" s="1"/>
  <c r="A4440"/>
  <c r="B4440" s="1"/>
  <c r="A4444"/>
  <c r="B4444" s="1"/>
  <c r="A4448"/>
  <c r="B4448" s="1"/>
  <c r="A4452"/>
  <c r="B4452" s="1"/>
  <c r="A4456"/>
  <c r="B4456" s="1"/>
  <c r="A4460"/>
  <c r="B4460" s="1"/>
  <c r="A4464"/>
  <c r="B4464" s="1"/>
  <c r="A4468"/>
  <c r="B4468" s="1"/>
  <c r="A4472"/>
  <c r="B4472" s="1"/>
  <c r="A4476"/>
  <c r="B4476" s="1"/>
  <c r="A4480"/>
  <c r="B4480" s="1"/>
  <c r="A4484"/>
  <c r="B4484" s="1"/>
  <c r="A4488"/>
  <c r="B4488" s="1"/>
  <c r="A4492"/>
  <c r="B4492" s="1"/>
  <c r="A4496"/>
  <c r="B4496" s="1"/>
  <c r="A4500"/>
  <c r="B4500" s="1"/>
  <c r="A4504"/>
  <c r="B4504" s="1"/>
  <c r="A4508"/>
  <c r="B4508" s="1"/>
  <c r="A4512"/>
  <c r="B4512" s="1"/>
  <c r="A4516"/>
  <c r="B4516" s="1"/>
  <c r="A4520"/>
  <c r="B4520" s="1"/>
  <c r="A4524"/>
  <c r="B4524" s="1"/>
  <c r="A4528"/>
  <c r="B4528" s="1"/>
  <c r="A4532"/>
  <c r="B4532" s="1"/>
  <c r="A4536"/>
  <c r="B4536" s="1"/>
  <c r="A4540"/>
  <c r="B4540" s="1"/>
  <c r="A4544"/>
  <c r="B4544" s="1"/>
  <c r="A4548"/>
  <c r="B4548" s="1"/>
  <c r="A4552"/>
  <c r="B4552" s="1"/>
  <c r="A4556"/>
  <c r="B4556" s="1"/>
  <c r="A4560"/>
  <c r="B4560" s="1"/>
  <c r="A4564"/>
  <c r="B4564" s="1"/>
  <c r="A4568"/>
  <c r="B4568" s="1"/>
  <c r="A4572"/>
  <c r="B4572" s="1"/>
  <c r="A4576"/>
  <c r="B4576" s="1"/>
  <c r="A4580"/>
  <c r="B4580" s="1"/>
  <c r="A4584"/>
  <c r="B4584" s="1"/>
  <c r="A4588"/>
  <c r="B4588" s="1"/>
  <c r="A4592"/>
  <c r="B4592" s="1"/>
  <c r="A4596"/>
  <c r="B4596" s="1"/>
  <c r="A4600"/>
  <c r="B4600" s="1"/>
  <c r="A4604"/>
  <c r="B4604" s="1"/>
  <c r="A4608"/>
  <c r="B4608" s="1"/>
  <c r="A4612"/>
  <c r="B4612" s="1"/>
  <c r="A4616"/>
  <c r="B4616" s="1"/>
  <c r="A4620"/>
  <c r="B4620" s="1"/>
  <c r="A4624"/>
  <c r="B4624" s="1"/>
  <c r="A4628"/>
  <c r="B4628" s="1"/>
  <c r="A4632"/>
  <c r="B4632" s="1"/>
  <c r="A4636"/>
  <c r="B4636" s="1"/>
  <c r="A4640"/>
  <c r="B4640" s="1"/>
  <c r="A4644"/>
  <c r="B4644" s="1"/>
  <c r="A4648"/>
  <c r="B4648" s="1"/>
  <c r="A4652"/>
  <c r="B4652" s="1"/>
  <c r="A4656"/>
  <c r="B4656" s="1"/>
  <c r="A4660"/>
  <c r="B4660" s="1"/>
  <c r="A4664"/>
  <c r="B4664" s="1"/>
  <c r="A4668"/>
  <c r="B4668" s="1"/>
  <c r="A4672"/>
  <c r="B4672" s="1"/>
  <c r="A4676"/>
  <c r="B4676" s="1"/>
  <c r="A4680"/>
  <c r="B4680" s="1"/>
  <c r="A4684"/>
  <c r="B4684" s="1"/>
  <c r="A4688"/>
  <c r="B4688" s="1"/>
  <c r="A4692"/>
  <c r="B4692" s="1"/>
  <c r="A4696"/>
  <c r="B4696" s="1"/>
  <c r="A4700"/>
  <c r="B4700" s="1"/>
  <c r="A4704"/>
  <c r="B4704" s="1"/>
  <c r="A4708"/>
  <c r="B4708" s="1"/>
  <c r="A4712"/>
  <c r="B4712" s="1"/>
  <c r="A4716"/>
  <c r="B4716" s="1"/>
  <c r="A4720"/>
  <c r="B4720" s="1"/>
  <c r="A4724"/>
  <c r="B4724" s="1"/>
  <c r="A4728"/>
  <c r="B4728" s="1"/>
  <c r="A4732"/>
  <c r="B4732" s="1"/>
  <c r="A4736"/>
  <c r="B4736" s="1"/>
  <c r="A4740"/>
  <c r="B4740" s="1"/>
  <c r="A4744"/>
  <c r="B4744" s="1"/>
  <c r="A4748"/>
  <c r="B4748" s="1"/>
  <c r="A4752"/>
  <c r="B4752" s="1"/>
  <c r="A4756"/>
  <c r="B4756" s="1"/>
  <c r="A4760"/>
  <c r="B4760" s="1"/>
  <c r="A4764"/>
  <c r="B4764" s="1"/>
  <c r="A4768"/>
  <c r="B4768" s="1"/>
  <c r="A4772"/>
  <c r="B4772" s="1"/>
  <c r="A4776"/>
  <c r="B4776" s="1"/>
  <c r="A4780"/>
  <c r="B4780" s="1"/>
  <c r="A4784"/>
  <c r="B4784" s="1"/>
  <c r="A4788"/>
  <c r="B4788" s="1"/>
  <c r="A4792"/>
  <c r="B4792" s="1"/>
  <c r="A4796"/>
  <c r="B4796" s="1"/>
  <c r="A4800"/>
  <c r="B4800" s="1"/>
  <c r="A4804"/>
  <c r="B4804" s="1"/>
  <c r="A4808"/>
  <c r="B4808" s="1"/>
  <c r="A4812"/>
  <c r="B4812" s="1"/>
  <c r="A4816"/>
  <c r="B4816" s="1"/>
  <c r="A4820"/>
  <c r="B4820" s="1"/>
  <c r="A4824"/>
  <c r="B4824" s="1"/>
  <c r="A4828"/>
  <c r="B4828" s="1"/>
  <c r="A4832"/>
  <c r="B4832" s="1"/>
  <c r="A4836"/>
  <c r="B4836" s="1"/>
  <c r="A4840"/>
  <c r="B4840" s="1"/>
  <c r="A4844"/>
  <c r="B4844" s="1"/>
  <c r="A4848"/>
  <c r="B4848" s="1"/>
  <c r="A300"/>
  <c r="B300" s="1"/>
  <c r="A304"/>
  <c r="B304" s="1"/>
  <c r="A308"/>
  <c r="B308" s="1"/>
  <c r="A312"/>
  <c r="B312" s="1"/>
  <c r="A316"/>
  <c r="B316" s="1"/>
  <c r="A320"/>
  <c r="B320" s="1"/>
  <c r="A324"/>
  <c r="B324" s="1"/>
  <c r="A328"/>
  <c r="B328" s="1"/>
  <c r="A332"/>
  <c r="B332" s="1"/>
  <c r="A336"/>
  <c r="B336" s="1"/>
  <c r="A340"/>
  <c r="B340" s="1"/>
  <c r="A344"/>
  <c r="B344" s="1"/>
  <c r="A348"/>
  <c r="B348" s="1"/>
  <c r="A352"/>
  <c r="B352" s="1"/>
  <c r="A356"/>
  <c r="B356" s="1"/>
  <c r="A360"/>
  <c r="B360" s="1"/>
  <c r="A364"/>
  <c r="B364" s="1"/>
  <c r="A368"/>
  <c r="B368" s="1"/>
  <c r="A372"/>
  <c r="B372" s="1"/>
  <c r="A376"/>
  <c r="B376" s="1"/>
  <c r="A380"/>
  <c r="B380" s="1"/>
  <c r="A384"/>
  <c r="B384" s="1"/>
  <c r="A388"/>
  <c r="B388" s="1"/>
  <c r="A392"/>
  <c r="B392" s="1"/>
  <c r="A396"/>
  <c r="B396" s="1"/>
  <c r="A400"/>
  <c r="B400" s="1"/>
  <c r="A404"/>
  <c r="B404" s="1"/>
  <c r="A408"/>
  <c r="B408" s="1"/>
  <c r="A412"/>
  <c r="B412" s="1"/>
  <c r="A416"/>
  <c r="B416" s="1"/>
  <c r="A420"/>
  <c r="B420" s="1"/>
  <c r="A424"/>
  <c r="B424" s="1"/>
  <c r="A428"/>
  <c r="B428" s="1"/>
  <c r="A432"/>
  <c r="B432" s="1"/>
  <c r="A436"/>
  <c r="B436" s="1"/>
  <c r="A440"/>
  <c r="B440" s="1"/>
  <c r="A444"/>
  <c r="B444" s="1"/>
  <c r="A448"/>
  <c r="B448" s="1"/>
  <c r="A452"/>
  <c r="B452" s="1"/>
  <c r="A456"/>
  <c r="B456" s="1"/>
  <c r="A460"/>
  <c r="B460" s="1"/>
  <c r="A464"/>
  <c r="B464" s="1"/>
  <c r="A468"/>
  <c r="B468" s="1"/>
  <c r="A472"/>
  <c r="B472" s="1"/>
  <c r="A476"/>
  <c r="B476" s="1"/>
  <c r="A480"/>
  <c r="B480" s="1"/>
  <c r="A484"/>
  <c r="B484" s="1"/>
  <c r="A488"/>
  <c r="B488" s="1"/>
  <c r="A492"/>
  <c r="B492" s="1"/>
  <c r="A496"/>
  <c r="B496" s="1"/>
  <c r="A500"/>
  <c r="B500" s="1"/>
  <c r="A504"/>
  <c r="B504" s="1"/>
  <c r="A508"/>
  <c r="B508" s="1"/>
  <c r="A512"/>
  <c r="B512" s="1"/>
  <c r="A516"/>
  <c r="B516" s="1"/>
  <c r="A520"/>
  <c r="B520" s="1"/>
  <c r="A524"/>
  <c r="B524" s="1"/>
  <c r="A528"/>
  <c r="B528" s="1"/>
  <c r="A532"/>
  <c r="B532" s="1"/>
  <c r="A536"/>
  <c r="B536" s="1"/>
  <c r="A540"/>
  <c r="B540" s="1"/>
  <c r="A544"/>
  <c r="B544" s="1"/>
  <c r="A548"/>
  <c r="B548" s="1"/>
  <c r="A552"/>
  <c r="B552" s="1"/>
  <c r="A556"/>
  <c r="B556" s="1"/>
  <c r="A560"/>
  <c r="B560" s="1"/>
  <c r="A4060"/>
  <c r="B4060" s="1"/>
  <c r="A4068"/>
  <c r="B4068" s="1"/>
  <c r="A4076"/>
  <c r="B4076" s="1"/>
  <c r="A4084"/>
  <c r="B4084" s="1"/>
  <c r="A4092"/>
  <c r="B4092" s="1"/>
  <c r="A4100"/>
  <c r="B4100" s="1"/>
  <c r="A4108"/>
  <c r="B4108" s="1"/>
  <c r="A4116"/>
  <c r="B4116" s="1"/>
  <c r="A4124"/>
  <c r="B4124" s="1"/>
  <c r="A4129"/>
  <c r="B4129" s="1"/>
  <c r="A4133"/>
  <c r="B4133" s="1"/>
  <c r="A4137"/>
  <c r="B4137" s="1"/>
  <c r="A4141"/>
  <c r="B4141" s="1"/>
  <c r="A4145"/>
  <c r="B4145" s="1"/>
  <c r="A4149"/>
  <c r="B4149" s="1"/>
  <c r="A4153"/>
  <c r="B4153" s="1"/>
  <c r="A4157"/>
  <c r="B4157" s="1"/>
  <c r="A4161"/>
  <c r="B4161" s="1"/>
  <c r="A4165"/>
  <c r="B4165" s="1"/>
  <c r="A4169"/>
  <c r="B4169" s="1"/>
  <c r="A4173"/>
  <c r="B4173" s="1"/>
  <c r="A4177"/>
  <c r="B4177" s="1"/>
  <c r="A4181"/>
  <c r="B4181" s="1"/>
  <c r="A4185"/>
  <c r="B4185" s="1"/>
  <c r="A4189"/>
  <c r="B4189" s="1"/>
  <c r="A4193"/>
  <c r="B4193" s="1"/>
  <c r="A4197"/>
  <c r="B4197" s="1"/>
  <c r="A4201"/>
  <c r="B4201" s="1"/>
  <c r="A4205"/>
  <c r="B4205" s="1"/>
  <c r="A4209"/>
  <c r="B4209" s="1"/>
  <c r="A4213"/>
  <c r="B4213" s="1"/>
  <c r="A4217"/>
  <c r="B4217" s="1"/>
  <c r="A4221"/>
  <c r="B4221" s="1"/>
  <c r="A4225"/>
  <c r="B4225" s="1"/>
  <c r="A4229"/>
  <c r="B4229" s="1"/>
  <c r="A4233"/>
  <c r="B4233" s="1"/>
  <c r="A4237"/>
  <c r="B4237" s="1"/>
  <c r="A4241"/>
  <c r="B4241" s="1"/>
  <c r="A4245"/>
  <c r="B4245" s="1"/>
  <c r="A4249"/>
  <c r="B4249" s="1"/>
  <c r="A4253"/>
  <c r="B4253" s="1"/>
  <c r="A4257"/>
  <c r="B4257" s="1"/>
  <c r="A4261"/>
  <c r="B4261" s="1"/>
  <c r="A4265"/>
  <c r="B4265" s="1"/>
  <c r="A4269"/>
  <c r="B4269" s="1"/>
  <c r="A4273"/>
  <c r="B4273" s="1"/>
  <c r="A4277"/>
  <c r="B4277" s="1"/>
  <c r="A4281"/>
  <c r="B4281" s="1"/>
  <c r="A4285"/>
  <c r="B4285" s="1"/>
  <c r="A4289"/>
  <c r="B4289" s="1"/>
  <c r="A4293"/>
  <c r="B4293" s="1"/>
  <c r="A4297"/>
  <c r="B4297" s="1"/>
  <c r="A4301"/>
  <c r="B4301" s="1"/>
  <c r="A4305"/>
  <c r="B4305" s="1"/>
  <c r="A4309"/>
  <c r="B4309" s="1"/>
  <c r="A4313"/>
  <c r="B4313" s="1"/>
  <c r="A4317"/>
  <c r="B4317" s="1"/>
  <c r="A4321"/>
  <c r="B4321" s="1"/>
  <c r="A4325"/>
  <c r="B4325" s="1"/>
  <c r="A4329"/>
  <c r="B4329" s="1"/>
  <c r="A4333"/>
  <c r="B4333" s="1"/>
  <c r="A4337"/>
  <c r="B4337" s="1"/>
  <c r="A4341"/>
  <c r="B4341" s="1"/>
  <c r="A4345"/>
  <c r="B4345" s="1"/>
  <c r="A4349"/>
  <c r="B4349" s="1"/>
  <c r="A4353"/>
  <c r="B4353" s="1"/>
  <c r="A4357"/>
  <c r="B4357" s="1"/>
  <c r="A4361"/>
  <c r="B4361" s="1"/>
  <c r="A4365"/>
  <c r="B4365" s="1"/>
  <c r="A4369"/>
  <c r="B4369" s="1"/>
  <c r="A4373"/>
  <c r="B4373" s="1"/>
  <c r="A4377"/>
  <c r="B4377" s="1"/>
  <c r="A4381"/>
  <c r="B4381" s="1"/>
  <c r="A4385"/>
  <c r="B4385" s="1"/>
  <c r="A4389"/>
  <c r="B4389" s="1"/>
  <c r="A4393"/>
  <c r="B4393" s="1"/>
  <c r="A4397"/>
  <c r="B4397" s="1"/>
  <c r="A4401"/>
  <c r="B4401" s="1"/>
  <c r="A4405"/>
  <c r="B4405" s="1"/>
  <c r="A4409"/>
  <c r="B4409" s="1"/>
  <c r="A4413"/>
  <c r="B4413" s="1"/>
  <c r="A4417"/>
  <c r="B4417" s="1"/>
  <c r="A4421"/>
  <c r="B4421" s="1"/>
  <c r="A4425"/>
  <c r="B4425" s="1"/>
  <c r="A4429"/>
  <c r="B4429" s="1"/>
  <c r="A4433"/>
  <c r="B4433" s="1"/>
  <c r="A4437"/>
  <c r="B4437" s="1"/>
  <c r="A4441"/>
  <c r="B4441" s="1"/>
  <c r="A4445"/>
  <c r="B4445" s="1"/>
  <c r="A4449"/>
  <c r="B4449" s="1"/>
  <c r="A4453"/>
  <c r="B4453" s="1"/>
  <c r="A4457"/>
  <c r="B4457" s="1"/>
  <c r="A4461"/>
  <c r="B4461" s="1"/>
  <c r="A4465"/>
  <c r="B4465" s="1"/>
  <c r="A4469"/>
  <c r="B4469" s="1"/>
  <c r="A4473"/>
  <c r="B4473" s="1"/>
  <c r="A4477"/>
  <c r="B4477" s="1"/>
  <c r="A4481"/>
  <c r="B4481" s="1"/>
  <c r="A4485"/>
  <c r="B4485" s="1"/>
  <c r="A4489"/>
  <c r="B4489" s="1"/>
  <c r="A4493"/>
  <c r="B4493" s="1"/>
  <c r="A4497"/>
  <c r="B4497" s="1"/>
  <c r="A4501"/>
  <c r="B4501" s="1"/>
  <c r="A4505"/>
  <c r="B4505" s="1"/>
  <c r="A4509"/>
  <c r="B4509" s="1"/>
  <c r="A4513"/>
  <c r="B4513" s="1"/>
  <c r="A4517"/>
  <c r="B4517" s="1"/>
  <c r="A4521"/>
  <c r="B4521" s="1"/>
  <c r="A4525"/>
  <c r="B4525" s="1"/>
  <c r="A4529"/>
  <c r="B4529" s="1"/>
  <c r="A4533"/>
  <c r="B4533" s="1"/>
  <c r="A4537"/>
  <c r="B4537" s="1"/>
  <c r="A4541"/>
  <c r="B4541" s="1"/>
  <c r="A4545"/>
  <c r="B4545" s="1"/>
  <c r="A4549"/>
  <c r="B4549" s="1"/>
  <c r="A4553"/>
  <c r="B4553" s="1"/>
  <c r="A4557"/>
  <c r="B4557" s="1"/>
  <c r="A4561"/>
  <c r="B4561" s="1"/>
  <c r="A4565"/>
  <c r="B4565" s="1"/>
  <c r="A4569"/>
  <c r="B4569" s="1"/>
  <c r="A4573"/>
  <c r="B4573" s="1"/>
  <c r="A4577"/>
  <c r="B4577" s="1"/>
  <c r="A4581"/>
  <c r="B4581" s="1"/>
  <c r="A4585"/>
  <c r="B4585" s="1"/>
  <c r="A4589"/>
  <c r="B4589" s="1"/>
  <c r="A4593"/>
  <c r="B4593" s="1"/>
  <c r="A4597"/>
  <c r="B4597" s="1"/>
  <c r="A4601"/>
  <c r="B4601" s="1"/>
  <c r="A4605"/>
  <c r="B4605" s="1"/>
  <c r="A4609"/>
  <c r="B4609" s="1"/>
  <c r="A4613"/>
  <c r="B4613" s="1"/>
  <c r="A4617"/>
  <c r="B4617" s="1"/>
  <c r="A4621"/>
  <c r="B4621" s="1"/>
  <c r="A4625"/>
  <c r="B4625" s="1"/>
  <c r="A4629"/>
  <c r="B4629" s="1"/>
  <c r="A4633"/>
  <c r="B4633" s="1"/>
  <c r="A4637"/>
  <c r="B4637" s="1"/>
  <c r="A4641"/>
  <c r="B4641" s="1"/>
  <c r="A4645"/>
  <c r="B4645" s="1"/>
  <c r="A4649"/>
  <c r="B4649" s="1"/>
  <c r="A4653"/>
  <c r="B4653" s="1"/>
  <c r="A4657"/>
  <c r="B4657" s="1"/>
  <c r="A4661"/>
  <c r="B4661" s="1"/>
  <c r="A4665"/>
  <c r="B4665" s="1"/>
  <c r="A4669"/>
  <c r="B4669" s="1"/>
  <c r="A4673"/>
  <c r="B4673" s="1"/>
  <c r="A4677"/>
  <c r="B4677" s="1"/>
  <c r="A4681"/>
  <c r="B4681" s="1"/>
  <c r="A4685"/>
  <c r="B4685" s="1"/>
  <c r="A4689"/>
  <c r="B4689" s="1"/>
  <c r="A4693"/>
  <c r="B4693" s="1"/>
  <c r="A4697"/>
  <c r="B4697" s="1"/>
  <c r="A4701"/>
  <c r="B4701" s="1"/>
  <c r="A4705"/>
  <c r="B4705" s="1"/>
  <c r="A4709"/>
  <c r="B4709" s="1"/>
  <c r="A4713"/>
  <c r="B4713" s="1"/>
  <c r="A4717"/>
  <c r="B4717" s="1"/>
  <c r="A4721"/>
  <c r="B4721" s="1"/>
  <c r="A4725"/>
  <c r="B4725" s="1"/>
  <c r="A4729"/>
  <c r="B4729" s="1"/>
  <c r="A4733"/>
  <c r="B4733" s="1"/>
  <c r="A4737"/>
  <c r="B4737" s="1"/>
  <c r="A4741"/>
  <c r="B4741" s="1"/>
  <c r="A4745"/>
  <c r="B4745" s="1"/>
  <c r="A4749"/>
  <c r="B4749" s="1"/>
  <c r="A4753"/>
  <c r="B4753" s="1"/>
  <c r="A4757"/>
  <c r="B4757" s="1"/>
  <c r="A4761"/>
  <c r="B4761" s="1"/>
  <c r="A4765"/>
  <c r="B4765" s="1"/>
  <c r="A4769"/>
  <c r="B4769" s="1"/>
  <c r="A4773"/>
  <c r="B4773" s="1"/>
  <c r="A4777"/>
  <c r="B4777" s="1"/>
  <c r="A4781"/>
  <c r="B4781" s="1"/>
  <c r="A4785"/>
  <c r="B4785" s="1"/>
  <c r="A4789"/>
  <c r="B4789" s="1"/>
  <c r="A4793"/>
  <c r="B4793" s="1"/>
  <c r="A4797"/>
  <c r="B4797" s="1"/>
  <c r="A4801"/>
  <c r="B4801" s="1"/>
  <c r="A4805"/>
  <c r="B4805" s="1"/>
  <c r="A4809"/>
  <c r="B4809" s="1"/>
  <c r="A4813"/>
  <c r="B4813" s="1"/>
  <c r="A4817"/>
  <c r="B4817" s="1"/>
  <c r="A4821"/>
  <c r="B4821" s="1"/>
  <c r="A4825"/>
  <c r="B4825" s="1"/>
  <c r="A4829"/>
  <c r="B4829" s="1"/>
  <c r="A4833"/>
  <c r="B4833" s="1"/>
  <c r="A4837"/>
  <c r="B4837" s="1"/>
  <c r="A4841"/>
  <c r="B4841" s="1"/>
  <c r="A4845"/>
  <c r="B4845" s="1"/>
  <c r="A4849"/>
  <c r="B4849" s="1"/>
  <c r="A301"/>
  <c r="B301" s="1"/>
  <c r="A305"/>
  <c r="B305" s="1"/>
  <c r="A309"/>
  <c r="B309" s="1"/>
  <c r="A313"/>
  <c r="B313" s="1"/>
  <c r="A317"/>
  <c r="B317" s="1"/>
  <c r="A321"/>
  <c r="B321" s="1"/>
  <c r="A325"/>
  <c r="B325" s="1"/>
  <c r="A329"/>
  <c r="B329" s="1"/>
  <c r="A333"/>
  <c r="B333" s="1"/>
  <c r="A337"/>
  <c r="B337" s="1"/>
  <c r="A341"/>
  <c r="B341" s="1"/>
  <c r="A345"/>
  <c r="B345" s="1"/>
  <c r="A349"/>
  <c r="B349" s="1"/>
  <c r="A353"/>
  <c r="B353" s="1"/>
  <c r="A357"/>
  <c r="B357" s="1"/>
  <c r="A361"/>
  <c r="B361" s="1"/>
  <c r="A365"/>
  <c r="B365" s="1"/>
  <c r="A369"/>
  <c r="B369" s="1"/>
  <c r="A373"/>
  <c r="B373" s="1"/>
  <c r="A377"/>
  <c r="B377" s="1"/>
  <c r="A381"/>
  <c r="B381" s="1"/>
  <c r="A385"/>
  <c r="B385" s="1"/>
  <c r="A389"/>
  <c r="B389" s="1"/>
  <c r="A393"/>
  <c r="B393" s="1"/>
  <c r="A397"/>
  <c r="B397" s="1"/>
  <c r="A401"/>
  <c r="B401" s="1"/>
  <c r="A405"/>
  <c r="B405" s="1"/>
  <c r="A409"/>
  <c r="B409" s="1"/>
  <c r="A413"/>
  <c r="B413" s="1"/>
  <c r="A417"/>
  <c r="B417" s="1"/>
  <c r="A421"/>
  <c r="B421" s="1"/>
  <c r="A425"/>
  <c r="B425" s="1"/>
  <c r="A3851"/>
  <c r="B3851" s="1"/>
  <c r="A3859"/>
  <c r="B3859" s="1"/>
  <c r="A3867"/>
  <c r="B3867" s="1"/>
  <c r="A3875"/>
  <c r="B3875" s="1"/>
  <c r="A3883"/>
  <c r="B3883" s="1"/>
  <c r="A3891"/>
  <c r="B3891" s="1"/>
  <c r="A3899"/>
  <c r="B3899" s="1"/>
  <c r="A3907"/>
  <c r="B3907" s="1"/>
  <c r="A3915"/>
  <c r="B3915" s="1"/>
  <c r="A3923"/>
  <c r="B3923" s="1"/>
  <c r="A3931"/>
  <c r="B3931" s="1"/>
  <c r="A3939"/>
  <c r="B3939" s="1"/>
  <c r="A3947"/>
  <c r="B3947" s="1"/>
  <c r="A3955"/>
  <c r="B3955" s="1"/>
  <c r="A3963"/>
  <c r="B3963" s="1"/>
  <c r="A3971"/>
  <c r="B3971" s="1"/>
  <c r="A3979"/>
  <c r="B3979" s="1"/>
  <c r="A3987"/>
  <c r="B3987" s="1"/>
  <c r="A3995"/>
  <c r="B3995" s="1"/>
  <c r="A4003"/>
  <c r="B4003" s="1"/>
  <c r="A4011"/>
  <c r="B4011" s="1"/>
  <c r="A4019"/>
  <c r="B4019" s="1"/>
  <c r="A4027"/>
  <c r="B4027" s="1"/>
  <c r="A4035"/>
  <c r="B4035" s="1"/>
  <c r="A4043"/>
  <c r="B4043" s="1"/>
  <c r="A4051"/>
  <c r="B4051" s="1"/>
  <c r="A4059"/>
  <c r="B4059" s="1"/>
  <c r="A4067"/>
  <c r="B4067" s="1"/>
  <c r="A4075"/>
  <c r="B4075" s="1"/>
  <c r="A433"/>
  <c r="B433" s="1"/>
  <c r="A441"/>
  <c r="B441" s="1"/>
  <c r="A449"/>
  <c r="B449" s="1"/>
  <c r="A457"/>
  <c r="B457" s="1"/>
  <c r="A465"/>
  <c r="B465" s="1"/>
  <c r="A473"/>
  <c r="B473" s="1"/>
  <c r="A481"/>
  <c r="B481" s="1"/>
  <c r="A489"/>
  <c r="B489" s="1"/>
  <c r="A497"/>
  <c r="B497" s="1"/>
  <c r="A505"/>
  <c r="B505" s="1"/>
  <c r="A513"/>
  <c r="B513" s="1"/>
  <c r="A521"/>
  <c r="B521" s="1"/>
  <c r="A529"/>
  <c r="B529" s="1"/>
  <c r="A537"/>
  <c r="B537" s="1"/>
  <c r="A545"/>
  <c r="B545" s="1"/>
  <c r="A555"/>
  <c r="B555" s="1"/>
  <c r="A566"/>
  <c r="B566" s="1"/>
  <c r="A574"/>
  <c r="B574" s="1"/>
  <c r="A582"/>
  <c r="B582" s="1"/>
  <c r="A590"/>
  <c r="B590" s="1"/>
  <c r="A598"/>
  <c r="B598" s="1"/>
  <c r="A606"/>
  <c r="B606" s="1"/>
  <c r="A614"/>
  <c r="B614" s="1"/>
  <c r="A622"/>
  <c r="B622" s="1"/>
  <c r="A630"/>
  <c r="B630" s="1"/>
  <c r="A638"/>
  <c r="B638" s="1"/>
  <c r="A646"/>
  <c r="B646" s="1"/>
  <c r="A654"/>
  <c r="B654" s="1"/>
  <c r="A662"/>
  <c r="B662" s="1"/>
  <c r="A670"/>
  <c r="B670" s="1"/>
  <c r="A678"/>
  <c r="B678" s="1"/>
  <c r="A686"/>
  <c r="B686" s="1"/>
  <c r="A694"/>
  <c r="B694" s="1"/>
  <c r="A702"/>
  <c r="B702" s="1"/>
  <c r="A710"/>
  <c r="B710" s="1"/>
  <c r="A718"/>
  <c r="B718" s="1"/>
  <c r="A726"/>
  <c r="B726" s="1"/>
  <c r="A588"/>
  <c r="B588" s="1"/>
  <c r="A604"/>
  <c r="B604" s="1"/>
  <c r="A620"/>
  <c r="B620" s="1"/>
  <c r="A636"/>
  <c r="B636" s="1"/>
  <c r="A652"/>
  <c r="B652" s="1"/>
  <c r="A668"/>
  <c r="B668" s="1"/>
  <c r="A684"/>
  <c r="B684" s="1"/>
  <c r="A700"/>
  <c r="B700" s="1"/>
  <c r="A716"/>
  <c r="B716" s="1"/>
  <c r="A730"/>
  <c r="B730" s="1"/>
  <c r="A738"/>
  <c r="B738" s="1"/>
  <c r="A746"/>
  <c r="B746" s="1"/>
  <c r="A754"/>
  <c r="B754" s="1"/>
  <c r="A762"/>
  <c r="B762" s="1"/>
  <c r="A770"/>
  <c r="B770" s="1"/>
  <c r="A778"/>
  <c r="B778" s="1"/>
  <c r="A786"/>
  <c r="B786" s="1"/>
  <c r="A794"/>
  <c r="B794" s="1"/>
  <c r="A802"/>
  <c r="B802" s="1"/>
  <c r="A810"/>
  <c r="B810" s="1"/>
  <c r="A818"/>
  <c r="B818" s="1"/>
  <c r="A826"/>
  <c r="B826" s="1"/>
  <c r="A834"/>
  <c r="B834" s="1"/>
  <c r="A842"/>
  <c r="B842" s="1"/>
  <c r="A850"/>
  <c r="B850" s="1"/>
  <c r="A858"/>
  <c r="B858" s="1"/>
  <c r="A866"/>
  <c r="B866" s="1"/>
  <c r="A874"/>
  <c r="B874" s="1"/>
  <c r="A882"/>
  <c r="B882" s="1"/>
  <c r="A890"/>
  <c r="B890" s="1"/>
  <c r="A898"/>
  <c r="B898" s="1"/>
  <c r="A906"/>
  <c r="B906" s="1"/>
  <c r="A914"/>
  <c r="B914" s="1"/>
  <c r="A922"/>
  <c r="B922" s="1"/>
  <c r="A930"/>
  <c r="B930" s="1"/>
  <c r="A938"/>
  <c r="B938" s="1"/>
  <c r="A946"/>
  <c r="B946" s="1"/>
  <c r="A954"/>
  <c r="B954" s="1"/>
  <c r="A962"/>
  <c r="B962" s="1"/>
  <c r="A970"/>
  <c r="B970" s="1"/>
  <c r="A978"/>
  <c r="B978" s="1"/>
  <c r="A986"/>
  <c r="B986" s="1"/>
  <c r="A994"/>
  <c r="B994" s="1"/>
  <c r="A1002"/>
  <c r="B1002" s="1"/>
  <c r="A1010"/>
  <c r="B1010" s="1"/>
  <c r="A1018"/>
  <c r="B1018" s="1"/>
  <c r="A1026"/>
  <c r="B1026" s="1"/>
  <c r="A1034"/>
  <c r="B1034" s="1"/>
  <c r="A1042"/>
  <c r="B1042" s="1"/>
  <c r="A1050"/>
  <c r="B1050" s="1"/>
  <c r="A1058"/>
  <c r="B1058" s="1"/>
  <c r="A1066"/>
  <c r="B1066" s="1"/>
  <c r="A1074"/>
  <c r="B1074" s="1"/>
  <c r="A1082"/>
  <c r="B1082" s="1"/>
  <c r="A1090"/>
  <c r="B1090" s="1"/>
  <c r="A1098"/>
  <c r="B1098" s="1"/>
  <c r="A1106"/>
  <c r="B1106" s="1"/>
  <c r="A1114"/>
  <c r="B1114" s="1"/>
  <c r="A1122"/>
  <c r="B1122" s="1"/>
  <c r="A1130"/>
  <c r="B1130" s="1"/>
  <c r="A1138"/>
  <c r="B1138" s="1"/>
  <c r="A1146"/>
  <c r="B1146" s="1"/>
  <c r="A1154"/>
  <c r="B1154" s="1"/>
  <c r="A1162"/>
  <c r="B1162" s="1"/>
  <c r="A1170"/>
  <c r="B1170" s="1"/>
  <c r="A1178"/>
  <c r="B1178" s="1"/>
  <c r="A1186"/>
  <c r="B1186" s="1"/>
  <c r="A1194"/>
  <c r="B1194" s="1"/>
  <c r="A1202"/>
  <c r="B1202" s="1"/>
  <c r="A1210"/>
  <c r="B1210" s="1"/>
  <c r="A1218"/>
  <c r="B1218" s="1"/>
  <c r="A1226"/>
  <c r="B1226" s="1"/>
  <c r="A1234"/>
  <c r="B1234" s="1"/>
  <c r="A1242"/>
  <c r="B1242" s="1"/>
  <c r="A1250"/>
  <c r="B1250" s="1"/>
  <c r="A1258"/>
  <c r="B1258" s="1"/>
  <c r="A1266"/>
  <c r="B1266" s="1"/>
  <c r="A1274"/>
  <c r="B1274" s="1"/>
  <c r="A1282"/>
  <c r="B1282" s="1"/>
  <c r="A1290"/>
  <c r="B1290" s="1"/>
  <c r="A1298"/>
  <c r="B1298" s="1"/>
  <c r="A1306"/>
  <c r="B1306" s="1"/>
  <c r="A1314"/>
  <c r="B1314" s="1"/>
  <c r="A1322"/>
  <c r="B1322" s="1"/>
  <c r="A1330"/>
  <c r="B1330" s="1"/>
  <c r="A1338"/>
  <c r="B1338" s="1"/>
  <c r="A1346"/>
  <c r="B1346" s="1"/>
  <c r="A1354"/>
  <c r="B1354" s="1"/>
  <c r="A1362"/>
  <c r="B1362" s="1"/>
  <c r="A1370"/>
  <c r="B1370" s="1"/>
  <c r="A1378"/>
  <c r="B1378" s="1"/>
  <c r="A1386"/>
  <c r="B1386" s="1"/>
  <c r="A1394"/>
  <c r="B1394" s="1"/>
  <c r="A1402"/>
  <c r="B1402" s="1"/>
  <c r="A1410"/>
  <c r="B1410" s="1"/>
  <c r="A1418"/>
  <c r="B1418" s="1"/>
  <c r="A1426"/>
  <c r="B1426" s="1"/>
  <c r="A1434"/>
  <c r="B1434" s="1"/>
  <c r="A1442"/>
  <c r="B1442" s="1"/>
  <c r="A1450"/>
  <c r="B1450" s="1"/>
  <c r="A1458"/>
  <c r="B1458" s="1"/>
  <c r="A1466"/>
  <c r="B1466" s="1"/>
  <c r="A1474"/>
  <c r="B1474" s="1"/>
  <c r="A1482"/>
  <c r="B1482" s="1"/>
  <c r="A1490"/>
  <c r="B1490" s="1"/>
  <c r="A1498"/>
  <c r="B1498" s="1"/>
  <c r="A1506"/>
  <c r="B1506" s="1"/>
  <c r="A1514"/>
  <c r="B1514" s="1"/>
  <c r="A1522"/>
  <c r="B1522" s="1"/>
  <c r="A1530"/>
  <c r="B1530" s="1"/>
  <c r="A1538"/>
  <c r="B1538" s="1"/>
  <c r="A1546"/>
  <c r="B1546" s="1"/>
  <c r="A1554"/>
  <c r="B1554" s="1"/>
  <c r="A1562"/>
  <c r="B1562" s="1"/>
  <c r="A1570"/>
  <c r="B1570" s="1"/>
  <c r="A1578"/>
  <c r="B1578" s="1"/>
  <c r="A1586"/>
  <c r="B1586" s="1"/>
  <c r="A1594"/>
  <c r="B1594" s="1"/>
  <c r="A1602"/>
  <c r="B1602" s="1"/>
  <c r="A1610"/>
  <c r="B1610" s="1"/>
  <c r="A1618"/>
  <c r="B1618" s="1"/>
  <c r="A1626"/>
  <c r="B1626" s="1"/>
  <c r="A1634"/>
  <c r="B1634" s="1"/>
  <c r="A1642"/>
  <c r="B1642" s="1"/>
  <c r="A1650"/>
  <c r="B1650" s="1"/>
  <c r="A1658"/>
  <c r="B1658" s="1"/>
  <c r="A1666"/>
  <c r="B1666" s="1"/>
  <c r="A1674"/>
  <c r="B1674" s="1"/>
  <c r="A1682"/>
  <c r="B1682" s="1"/>
  <c r="A1690"/>
  <c r="B1690" s="1"/>
  <c r="A1698"/>
  <c r="B1698" s="1"/>
  <c r="A1706"/>
  <c r="B1706" s="1"/>
  <c r="A1714"/>
  <c r="B1714" s="1"/>
  <c r="A1722"/>
  <c r="B1722" s="1"/>
  <c r="A1730"/>
  <c r="B1730" s="1"/>
  <c r="A1738"/>
  <c r="B1738" s="1"/>
  <c r="A1746"/>
  <c r="B1746" s="1"/>
  <c r="A1754"/>
  <c r="B1754" s="1"/>
  <c r="A1762"/>
  <c r="B1762" s="1"/>
  <c r="A1770"/>
  <c r="B1770" s="1"/>
  <c r="A1778"/>
  <c r="B1778" s="1"/>
  <c r="A1786"/>
  <c r="B1786" s="1"/>
  <c r="A1794"/>
  <c r="B1794" s="1"/>
  <c r="A1802"/>
  <c r="B1802" s="1"/>
  <c r="A1810"/>
  <c r="B1810" s="1"/>
  <c r="A1818"/>
  <c r="B1818" s="1"/>
  <c r="A1826"/>
  <c r="B1826" s="1"/>
  <c r="A1834"/>
  <c r="B1834" s="1"/>
  <c r="A1842"/>
  <c r="B1842" s="1"/>
  <c r="A1850"/>
  <c r="B1850" s="1"/>
  <c r="A1858"/>
  <c r="B1858" s="1"/>
  <c r="A1866"/>
  <c r="B1866" s="1"/>
  <c r="A1874"/>
  <c r="B1874" s="1"/>
  <c r="A1882"/>
  <c r="B1882" s="1"/>
  <c r="A1890"/>
  <c r="B1890" s="1"/>
  <c r="A1898"/>
  <c r="B1898" s="1"/>
  <c r="A1906"/>
  <c r="B1906" s="1"/>
  <c r="A1914"/>
  <c r="B1914" s="1"/>
  <c r="A1922"/>
  <c r="B1922" s="1"/>
  <c r="A1930"/>
  <c r="B1930" s="1"/>
  <c r="A1938"/>
  <c r="B1938" s="1"/>
  <c r="A1946"/>
  <c r="B1946" s="1"/>
  <c r="A1954"/>
  <c r="B1954" s="1"/>
  <c r="A1962"/>
  <c r="B1962" s="1"/>
  <c r="A1970"/>
  <c r="B1970" s="1"/>
  <c r="A1978"/>
  <c r="B1978" s="1"/>
  <c r="A1986"/>
  <c r="B1986" s="1"/>
  <c r="A1994"/>
  <c r="B1994" s="1"/>
  <c r="A2002"/>
  <c r="B2002" s="1"/>
  <c r="A2010"/>
  <c r="B2010" s="1"/>
  <c r="A2018"/>
  <c r="B2018" s="1"/>
  <c r="A2026"/>
  <c r="B2026" s="1"/>
  <c r="A2034"/>
  <c r="B2034" s="1"/>
  <c r="A2042"/>
  <c r="B2042" s="1"/>
  <c r="A2050"/>
  <c r="B2050" s="1"/>
  <c r="A2058"/>
  <c r="B2058" s="1"/>
  <c r="A2066"/>
  <c r="B2066" s="1"/>
  <c r="A2074"/>
  <c r="B2074" s="1"/>
  <c r="A2082"/>
  <c r="B2082" s="1"/>
  <c r="A2090"/>
  <c r="B2090" s="1"/>
  <c r="A2098"/>
  <c r="B2098" s="1"/>
  <c r="A2106"/>
  <c r="B2106" s="1"/>
  <c r="A2114"/>
  <c r="B2114" s="1"/>
  <c r="A2122"/>
  <c r="B2122" s="1"/>
  <c r="A2130"/>
  <c r="B2130" s="1"/>
  <c r="A2138"/>
  <c r="B2138" s="1"/>
  <c r="A2146"/>
  <c r="B2146" s="1"/>
  <c r="A2154"/>
  <c r="B2154" s="1"/>
  <c r="A2162"/>
  <c r="B2162" s="1"/>
  <c r="A2170"/>
  <c r="B2170" s="1"/>
  <c r="A2178"/>
  <c r="B2178" s="1"/>
  <c r="A2186"/>
  <c r="B2186" s="1"/>
  <c r="A2194"/>
  <c r="B2194" s="1"/>
  <c r="A2202"/>
  <c r="B2202" s="1"/>
  <c r="A2210"/>
  <c r="B2210" s="1"/>
  <c r="A2218"/>
  <c r="B2218" s="1"/>
  <c r="A2226"/>
  <c r="B2226" s="1"/>
  <c r="A2234"/>
  <c r="B2234" s="1"/>
  <c r="A2242"/>
  <c r="B2242" s="1"/>
  <c r="A2250"/>
  <c r="B2250" s="1"/>
  <c r="A2258"/>
  <c r="B2258" s="1"/>
  <c r="A2266"/>
  <c r="B2266" s="1"/>
  <c r="A2274"/>
  <c r="B2274" s="1"/>
  <c r="A2282"/>
  <c r="B2282" s="1"/>
  <c r="A2290"/>
  <c r="B2290" s="1"/>
  <c r="A2298"/>
  <c r="B2298" s="1"/>
  <c r="A2306"/>
  <c r="B2306" s="1"/>
  <c r="A2314"/>
  <c r="B2314" s="1"/>
  <c r="A2322"/>
  <c r="B2322" s="1"/>
  <c r="A2330"/>
  <c r="B2330" s="1"/>
  <c r="A2338"/>
  <c r="B2338" s="1"/>
  <c r="A2346"/>
  <c r="B2346" s="1"/>
  <c r="A2354"/>
  <c r="B2354" s="1"/>
  <c r="A2362"/>
  <c r="B2362" s="1"/>
  <c r="A2370"/>
  <c r="B2370" s="1"/>
  <c r="A2378"/>
  <c r="B2378" s="1"/>
  <c r="A2386"/>
  <c r="B2386" s="1"/>
  <c r="A2394"/>
  <c r="B2394" s="1"/>
  <c r="A2402"/>
  <c r="B2402" s="1"/>
  <c r="A2410"/>
  <c r="B2410" s="1"/>
  <c r="A2418"/>
  <c r="B2418" s="1"/>
  <c r="A2426"/>
  <c r="B2426" s="1"/>
  <c r="A2434"/>
  <c r="B2434" s="1"/>
  <c r="A2442"/>
  <c r="B2442" s="1"/>
  <c r="A2450"/>
  <c r="B2450" s="1"/>
  <c r="A2458"/>
  <c r="B2458" s="1"/>
  <c r="A2466"/>
  <c r="B2466" s="1"/>
  <c r="A2474"/>
  <c r="B2474" s="1"/>
  <c r="A2482"/>
  <c r="B2482" s="1"/>
  <c r="A2490"/>
  <c r="B2490" s="1"/>
  <c r="A2498"/>
  <c r="B2498" s="1"/>
  <c r="A2506"/>
  <c r="B2506" s="1"/>
  <c r="A2514"/>
  <c r="B2514" s="1"/>
  <c r="A2522"/>
  <c r="B2522" s="1"/>
  <c r="A2530"/>
  <c r="B2530" s="1"/>
  <c r="A2538"/>
  <c r="B2538" s="1"/>
  <c r="A2546"/>
  <c r="B2546" s="1"/>
  <c r="A2554"/>
  <c r="B2554" s="1"/>
  <c r="A2562"/>
  <c r="B2562" s="1"/>
  <c r="A2570"/>
  <c r="B2570" s="1"/>
  <c r="A2578"/>
  <c r="B2578" s="1"/>
  <c r="A2586"/>
  <c r="B2586" s="1"/>
  <c r="A2594"/>
  <c r="B2594" s="1"/>
  <c r="A2602"/>
  <c r="B2602" s="1"/>
  <c r="A563"/>
  <c r="B563" s="1"/>
  <c r="A571"/>
  <c r="B571" s="1"/>
  <c r="A579"/>
  <c r="B579" s="1"/>
  <c r="A587"/>
  <c r="B587" s="1"/>
  <c r="A595"/>
  <c r="B595" s="1"/>
  <c r="A603"/>
  <c r="B603" s="1"/>
  <c r="A611"/>
  <c r="B611" s="1"/>
  <c r="A619"/>
  <c r="B619" s="1"/>
  <c r="A627"/>
  <c r="B627" s="1"/>
  <c r="A635"/>
  <c r="B635" s="1"/>
  <c r="A643"/>
  <c r="B643" s="1"/>
  <c r="A651"/>
  <c r="B651" s="1"/>
  <c r="A659"/>
  <c r="B659" s="1"/>
  <c r="A667"/>
  <c r="B667" s="1"/>
  <c r="A675"/>
  <c r="B675" s="1"/>
  <c r="A683"/>
  <c r="B683" s="1"/>
  <c r="A691"/>
  <c r="B691" s="1"/>
  <c r="A699"/>
  <c r="B699" s="1"/>
  <c r="A707"/>
  <c r="B707" s="1"/>
  <c r="A715"/>
  <c r="B715" s="1"/>
  <c r="A723"/>
  <c r="B723" s="1"/>
  <c r="A731"/>
  <c r="B731" s="1"/>
  <c r="A739"/>
  <c r="B739" s="1"/>
  <c r="A747"/>
  <c r="B747" s="1"/>
  <c r="A755"/>
  <c r="B755" s="1"/>
  <c r="A763"/>
  <c r="B763" s="1"/>
  <c r="A771"/>
  <c r="B771" s="1"/>
  <c r="A779"/>
  <c r="B779" s="1"/>
  <c r="A787"/>
  <c r="B787" s="1"/>
  <c r="A795"/>
  <c r="B795" s="1"/>
  <c r="A803"/>
  <c r="B803" s="1"/>
  <c r="A811"/>
  <c r="B811" s="1"/>
  <c r="A819"/>
  <c r="B819" s="1"/>
  <c r="A827"/>
  <c r="B827" s="1"/>
  <c r="A835"/>
  <c r="B835" s="1"/>
  <c r="A843"/>
  <c r="B843" s="1"/>
  <c r="A851"/>
  <c r="B851" s="1"/>
  <c r="A859"/>
  <c r="B859" s="1"/>
  <c r="A867"/>
  <c r="B867" s="1"/>
  <c r="A875"/>
  <c r="B875" s="1"/>
  <c r="A883"/>
  <c r="B883" s="1"/>
  <c r="A891"/>
  <c r="B891" s="1"/>
  <c r="A899"/>
  <c r="B899" s="1"/>
  <c r="A907"/>
  <c r="B907" s="1"/>
  <c r="A915"/>
  <c r="B915" s="1"/>
  <c r="A923"/>
  <c r="B923" s="1"/>
  <c r="A931"/>
  <c r="B931" s="1"/>
  <c r="A939"/>
  <c r="B939" s="1"/>
  <c r="A947"/>
  <c r="B947" s="1"/>
  <c r="A955"/>
  <c r="B955" s="1"/>
  <c r="A963"/>
  <c r="B963" s="1"/>
  <c r="A971"/>
  <c r="B971" s="1"/>
  <c r="A979"/>
  <c r="B979" s="1"/>
  <c r="A987"/>
  <c r="B987" s="1"/>
  <c r="A995"/>
  <c r="B995" s="1"/>
  <c r="A1003"/>
  <c r="B1003" s="1"/>
  <c r="A1011"/>
  <c r="B1011" s="1"/>
  <c r="A1019"/>
  <c r="B1019" s="1"/>
  <c r="A1027"/>
  <c r="B1027" s="1"/>
  <c r="A1035"/>
  <c r="B1035" s="1"/>
  <c r="A1043"/>
  <c r="B1043" s="1"/>
  <c r="A1051"/>
  <c r="B1051" s="1"/>
  <c r="A1059"/>
  <c r="B1059" s="1"/>
  <c r="A1067"/>
  <c r="B1067" s="1"/>
  <c r="A1075"/>
  <c r="B1075" s="1"/>
  <c r="A1083"/>
  <c r="B1083" s="1"/>
  <c r="A1091"/>
  <c r="B1091" s="1"/>
  <c r="A1099"/>
  <c r="B1099" s="1"/>
  <c r="A1107"/>
  <c r="B1107" s="1"/>
  <c r="A1115"/>
  <c r="B1115" s="1"/>
  <c r="A1123"/>
  <c r="B1123" s="1"/>
  <c r="A1131"/>
  <c r="B1131" s="1"/>
  <c r="A1139"/>
  <c r="B1139" s="1"/>
  <c r="A1147"/>
  <c r="B1147" s="1"/>
  <c r="A1155"/>
  <c r="B1155" s="1"/>
  <c r="A1163"/>
  <c r="B1163" s="1"/>
  <c r="A1171"/>
  <c r="B1171" s="1"/>
  <c r="A1179"/>
  <c r="B1179" s="1"/>
  <c r="A1187"/>
  <c r="B1187" s="1"/>
  <c r="A1195"/>
  <c r="B1195" s="1"/>
  <c r="A1203"/>
  <c r="B1203" s="1"/>
  <c r="A1211"/>
  <c r="B1211" s="1"/>
  <c r="A1219"/>
  <c r="B1219" s="1"/>
  <c r="A1227"/>
  <c r="B1227" s="1"/>
  <c r="A1235"/>
  <c r="B1235" s="1"/>
  <c r="A1243"/>
  <c r="B1243" s="1"/>
  <c r="A1251"/>
  <c r="B1251" s="1"/>
  <c r="A1259"/>
  <c r="B1259" s="1"/>
  <c r="A1267"/>
  <c r="B1267" s="1"/>
  <c r="A1275"/>
  <c r="B1275" s="1"/>
  <c r="A1283"/>
  <c r="B1283" s="1"/>
  <c r="A1291"/>
  <c r="B1291" s="1"/>
  <c r="A1299"/>
  <c r="B1299" s="1"/>
  <c r="A1307"/>
  <c r="B1307" s="1"/>
  <c r="A1315"/>
  <c r="B1315" s="1"/>
  <c r="A1323"/>
  <c r="B1323" s="1"/>
  <c r="A1331"/>
  <c r="B1331" s="1"/>
  <c r="A1339"/>
  <c r="B1339" s="1"/>
  <c r="A1347"/>
  <c r="B1347" s="1"/>
  <c r="A1355"/>
  <c r="B1355" s="1"/>
  <c r="A1363"/>
  <c r="B1363" s="1"/>
  <c r="A1371"/>
  <c r="B1371" s="1"/>
  <c r="A1379"/>
  <c r="B1379" s="1"/>
  <c r="A1387"/>
  <c r="B1387" s="1"/>
  <c r="A1395"/>
  <c r="B1395" s="1"/>
  <c r="A1403"/>
  <c r="B1403" s="1"/>
  <c r="A1411"/>
  <c r="B1411" s="1"/>
  <c r="A1419"/>
  <c r="B1419" s="1"/>
  <c r="A1427"/>
  <c r="B1427" s="1"/>
  <c r="A1435"/>
  <c r="B1435" s="1"/>
  <c r="A1443"/>
  <c r="B1443" s="1"/>
  <c r="A1451"/>
  <c r="B1451" s="1"/>
  <c r="A1459"/>
  <c r="B1459" s="1"/>
  <c r="A1467"/>
  <c r="B1467" s="1"/>
  <c r="A1475"/>
  <c r="B1475" s="1"/>
  <c r="A1483"/>
  <c r="B1483" s="1"/>
  <c r="A1491"/>
  <c r="B1491" s="1"/>
  <c r="A1499"/>
  <c r="B1499" s="1"/>
  <c r="A1507"/>
  <c r="B1507" s="1"/>
  <c r="A1515"/>
  <c r="B1515" s="1"/>
  <c r="A1523"/>
  <c r="B1523" s="1"/>
  <c r="A1531"/>
  <c r="B1531" s="1"/>
  <c r="A1539"/>
  <c r="B1539" s="1"/>
  <c r="A1547"/>
  <c r="B1547" s="1"/>
  <c r="A1555"/>
  <c r="B1555" s="1"/>
  <c r="A1563"/>
  <c r="B1563" s="1"/>
  <c r="A1571"/>
  <c r="B1571" s="1"/>
  <c r="A1579"/>
  <c r="B1579" s="1"/>
  <c r="A1587"/>
  <c r="B1587" s="1"/>
  <c r="A1595"/>
  <c r="B1595" s="1"/>
  <c r="A1603"/>
  <c r="B1603" s="1"/>
  <c r="A1611"/>
  <c r="B1611" s="1"/>
  <c r="A1619"/>
  <c r="B1619" s="1"/>
  <c r="A429"/>
  <c r="B429" s="1"/>
  <c r="A437"/>
  <c r="B437" s="1"/>
  <c r="A445"/>
  <c r="B445" s="1"/>
  <c r="A453"/>
  <c r="B453" s="1"/>
  <c r="A461"/>
  <c r="B461" s="1"/>
  <c r="A469"/>
  <c r="B469" s="1"/>
  <c r="A477"/>
  <c r="B477" s="1"/>
  <c r="A485"/>
  <c r="B485" s="1"/>
  <c r="A493"/>
  <c r="B493" s="1"/>
  <c r="A501"/>
  <c r="B501" s="1"/>
  <c r="A509"/>
  <c r="B509" s="1"/>
  <c r="A517"/>
  <c r="B517" s="1"/>
  <c r="A525"/>
  <c r="B525" s="1"/>
  <c r="A533"/>
  <c r="B533" s="1"/>
  <c r="A541"/>
  <c r="B541" s="1"/>
  <c r="A549"/>
  <c r="B549" s="1"/>
  <c r="A562"/>
  <c r="B562" s="1"/>
  <c r="A570"/>
  <c r="B570" s="1"/>
  <c r="A578"/>
  <c r="B578" s="1"/>
  <c r="A586"/>
  <c r="B586" s="1"/>
  <c r="A594"/>
  <c r="B594" s="1"/>
  <c r="A602"/>
  <c r="B602" s="1"/>
  <c r="A610"/>
  <c r="B610" s="1"/>
  <c r="A618"/>
  <c r="B618" s="1"/>
  <c r="A626"/>
  <c r="B626" s="1"/>
  <c r="A634"/>
  <c r="B634" s="1"/>
  <c r="A642"/>
  <c r="B642" s="1"/>
  <c r="A650"/>
  <c r="B650" s="1"/>
  <c r="A658"/>
  <c r="B658" s="1"/>
  <c r="A666"/>
  <c r="B666" s="1"/>
  <c r="A674"/>
  <c r="B674" s="1"/>
  <c r="A682"/>
  <c r="B682" s="1"/>
  <c r="A690"/>
  <c r="B690" s="1"/>
  <c r="A698"/>
  <c r="B698" s="1"/>
  <c r="A706"/>
  <c r="B706" s="1"/>
  <c r="A714"/>
  <c r="B714" s="1"/>
  <c r="A722"/>
  <c r="B722" s="1"/>
  <c r="A580"/>
  <c r="B580" s="1"/>
  <c r="A596"/>
  <c r="B596" s="1"/>
  <c r="A612"/>
  <c r="B612" s="1"/>
  <c r="A628"/>
  <c r="B628" s="1"/>
  <c r="A644"/>
  <c r="B644" s="1"/>
  <c r="A660"/>
  <c r="B660" s="1"/>
  <c r="A676"/>
  <c r="B676" s="1"/>
  <c r="A692"/>
  <c r="B692" s="1"/>
  <c r="A708"/>
  <c r="B708" s="1"/>
  <c r="A724"/>
  <c r="B724" s="1"/>
  <c r="A734"/>
  <c r="B734" s="1"/>
  <c r="A742"/>
  <c r="B742" s="1"/>
  <c r="A750"/>
  <c r="B750" s="1"/>
  <c r="A758"/>
  <c r="B758" s="1"/>
  <c r="A766"/>
  <c r="B766" s="1"/>
  <c r="A774"/>
  <c r="B774" s="1"/>
  <c r="A782"/>
  <c r="B782" s="1"/>
  <c r="A790"/>
  <c r="B790" s="1"/>
  <c r="A798"/>
  <c r="B798" s="1"/>
  <c r="A806"/>
  <c r="B806" s="1"/>
  <c r="A814"/>
  <c r="B814" s="1"/>
  <c r="A822"/>
  <c r="B822" s="1"/>
  <c r="A830"/>
  <c r="B830" s="1"/>
  <c r="A838"/>
  <c r="B838" s="1"/>
  <c r="A846"/>
  <c r="B846" s="1"/>
  <c r="A854"/>
  <c r="B854" s="1"/>
  <c r="A862"/>
  <c r="B862" s="1"/>
  <c r="A870"/>
  <c r="B870" s="1"/>
  <c r="A878"/>
  <c r="B878" s="1"/>
  <c r="A886"/>
  <c r="B886" s="1"/>
  <c r="A894"/>
  <c r="B894" s="1"/>
  <c r="A902"/>
  <c r="B902" s="1"/>
  <c r="A910"/>
  <c r="B910" s="1"/>
  <c r="A918"/>
  <c r="B918" s="1"/>
  <c r="A926"/>
  <c r="B926" s="1"/>
  <c r="A934"/>
  <c r="B934" s="1"/>
  <c r="A942"/>
  <c r="B942" s="1"/>
  <c r="A950"/>
  <c r="B950" s="1"/>
  <c r="A958"/>
  <c r="B958" s="1"/>
  <c r="A966"/>
  <c r="B966" s="1"/>
  <c r="A974"/>
  <c r="B974" s="1"/>
  <c r="A982"/>
  <c r="B982" s="1"/>
  <c r="A990"/>
  <c r="B990" s="1"/>
  <c r="A998"/>
  <c r="B998" s="1"/>
  <c r="A1006"/>
  <c r="B1006" s="1"/>
  <c r="A1014"/>
  <c r="B1014" s="1"/>
  <c r="A1022"/>
  <c r="B1022" s="1"/>
  <c r="A1030"/>
  <c r="B1030" s="1"/>
  <c r="A1038"/>
  <c r="B1038" s="1"/>
  <c r="A1046"/>
  <c r="B1046" s="1"/>
  <c r="A1054"/>
  <c r="B1054" s="1"/>
  <c r="A1062"/>
  <c r="B1062" s="1"/>
  <c r="A1070"/>
  <c r="B1070" s="1"/>
  <c r="A1078"/>
  <c r="B1078" s="1"/>
  <c r="A1086"/>
  <c r="B1086" s="1"/>
  <c r="A1094"/>
  <c r="B1094" s="1"/>
  <c r="A1102"/>
  <c r="B1102" s="1"/>
  <c r="A1110"/>
  <c r="B1110" s="1"/>
  <c r="A1118"/>
  <c r="B1118" s="1"/>
  <c r="A1126"/>
  <c r="B1126" s="1"/>
  <c r="A1134"/>
  <c r="B1134" s="1"/>
  <c r="A1142"/>
  <c r="B1142" s="1"/>
  <c r="A1150"/>
  <c r="B1150" s="1"/>
  <c r="A1158"/>
  <c r="B1158" s="1"/>
  <c r="A1166"/>
  <c r="B1166" s="1"/>
  <c r="A1174"/>
  <c r="B1174" s="1"/>
  <c r="A1182"/>
  <c r="B1182" s="1"/>
  <c r="A1190"/>
  <c r="B1190" s="1"/>
  <c r="A1198"/>
  <c r="B1198" s="1"/>
  <c r="A1206"/>
  <c r="B1206" s="1"/>
  <c r="A1214"/>
  <c r="B1214" s="1"/>
  <c r="A1222"/>
  <c r="B1222" s="1"/>
  <c r="A1230"/>
  <c r="B1230" s="1"/>
  <c r="A1238"/>
  <c r="B1238" s="1"/>
  <c r="A1246"/>
  <c r="B1246" s="1"/>
  <c r="A1254"/>
  <c r="B1254" s="1"/>
  <c r="A1262"/>
  <c r="B1262" s="1"/>
  <c r="A1270"/>
  <c r="B1270" s="1"/>
  <c r="A1278"/>
  <c r="B1278" s="1"/>
  <c r="A1286"/>
  <c r="B1286" s="1"/>
  <c r="A1294"/>
  <c r="B1294" s="1"/>
  <c r="A1302"/>
  <c r="B1302" s="1"/>
  <c r="A1310"/>
  <c r="B1310" s="1"/>
  <c r="A1318"/>
  <c r="B1318" s="1"/>
  <c r="A1326"/>
  <c r="B1326" s="1"/>
  <c r="A1334"/>
  <c r="B1334" s="1"/>
  <c r="A1342"/>
  <c r="B1342" s="1"/>
  <c r="A1350"/>
  <c r="B1350" s="1"/>
  <c r="A1358"/>
  <c r="B1358" s="1"/>
  <c r="A1366"/>
  <c r="B1366" s="1"/>
  <c r="A1374"/>
  <c r="B1374" s="1"/>
  <c r="A1382"/>
  <c r="B1382" s="1"/>
  <c r="A1390"/>
  <c r="B1390" s="1"/>
  <c r="A1398"/>
  <c r="B1398" s="1"/>
  <c r="A1406"/>
  <c r="B1406" s="1"/>
  <c r="A1414"/>
  <c r="B1414" s="1"/>
  <c r="A1422"/>
  <c r="B1422" s="1"/>
  <c r="A1430"/>
  <c r="B1430" s="1"/>
  <c r="A1438"/>
  <c r="B1438" s="1"/>
  <c r="A1446"/>
  <c r="B1446" s="1"/>
  <c r="A1454"/>
  <c r="B1454" s="1"/>
  <c r="A1462"/>
  <c r="B1462" s="1"/>
  <c r="A1470"/>
  <c r="B1470" s="1"/>
  <c r="A1478"/>
  <c r="B1478" s="1"/>
  <c r="A1486"/>
  <c r="B1486" s="1"/>
  <c r="A1494"/>
  <c r="B1494" s="1"/>
  <c r="A1502"/>
  <c r="B1502" s="1"/>
  <c r="A1510"/>
  <c r="B1510" s="1"/>
  <c r="A1518"/>
  <c r="B1518" s="1"/>
  <c r="A1526"/>
  <c r="B1526" s="1"/>
  <c r="A1534"/>
  <c r="B1534" s="1"/>
  <c r="A1542"/>
  <c r="B1542" s="1"/>
  <c r="A1550"/>
  <c r="B1550" s="1"/>
  <c r="A1558"/>
  <c r="B1558" s="1"/>
  <c r="A1566"/>
  <c r="B1566" s="1"/>
  <c r="A1574"/>
  <c r="B1574" s="1"/>
  <c r="A1582"/>
  <c r="B1582" s="1"/>
  <c r="A1590"/>
  <c r="B1590" s="1"/>
  <c r="A1598"/>
  <c r="B1598" s="1"/>
  <c r="A1606"/>
  <c r="B1606" s="1"/>
  <c r="A1614"/>
  <c r="B1614" s="1"/>
  <c r="A1622"/>
  <c r="B1622" s="1"/>
  <c r="A1630"/>
  <c r="B1630" s="1"/>
  <c r="A1638"/>
  <c r="B1638" s="1"/>
  <c r="A1646"/>
  <c r="B1646" s="1"/>
  <c r="A1654"/>
  <c r="B1654" s="1"/>
  <c r="A1662"/>
  <c r="B1662" s="1"/>
  <c r="A1670"/>
  <c r="B1670" s="1"/>
  <c r="A1678"/>
  <c r="B1678" s="1"/>
  <c r="A1686"/>
  <c r="B1686" s="1"/>
  <c r="A1694"/>
  <c r="B1694" s="1"/>
  <c r="A1702"/>
  <c r="B1702" s="1"/>
  <c r="A1710"/>
  <c r="B1710" s="1"/>
  <c r="A1718"/>
  <c r="B1718" s="1"/>
  <c r="A1726"/>
  <c r="B1726" s="1"/>
  <c r="A1734"/>
  <c r="B1734" s="1"/>
  <c r="A1742"/>
  <c r="B1742" s="1"/>
  <c r="A1750"/>
  <c r="B1750" s="1"/>
  <c r="A1758"/>
  <c r="B1758" s="1"/>
  <c r="A1766"/>
  <c r="B1766" s="1"/>
  <c r="A1774"/>
  <c r="B1774" s="1"/>
  <c r="A1782"/>
  <c r="B1782" s="1"/>
  <c r="A1790"/>
  <c r="B1790" s="1"/>
  <c r="A1798"/>
  <c r="B1798" s="1"/>
  <c r="A1806"/>
  <c r="B1806" s="1"/>
  <c r="A1814"/>
  <c r="B1814" s="1"/>
  <c r="A1822"/>
  <c r="B1822" s="1"/>
  <c r="A1830"/>
  <c r="B1830" s="1"/>
  <c r="A1838"/>
  <c r="B1838" s="1"/>
  <c r="A1846"/>
  <c r="B1846" s="1"/>
  <c r="A1854"/>
  <c r="B1854" s="1"/>
  <c r="A1862"/>
  <c r="B1862" s="1"/>
  <c r="A1870"/>
  <c r="B1870" s="1"/>
  <c r="A1878"/>
  <c r="B1878" s="1"/>
  <c r="A1886"/>
  <c r="B1886" s="1"/>
  <c r="A1894"/>
  <c r="B1894" s="1"/>
  <c r="A1902"/>
  <c r="B1902" s="1"/>
  <c r="A1910"/>
  <c r="B1910" s="1"/>
  <c r="A1918"/>
  <c r="B1918" s="1"/>
  <c r="A1926"/>
  <c r="B1926" s="1"/>
  <c r="A1934"/>
  <c r="B1934" s="1"/>
  <c r="A1942"/>
  <c r="B1942" s="1"/>
  <c r="A1950"/>
  <c r="B1950" s="1"/>
  <c r="A1958"/>
  <c r="B1958" s="1"/>
  <c r="A1966"/>
  <c r="B1966" s="1"/>
  <c r="A1974"/>
  <c r="B1974" s="1"/>
  <c r="A1982"/>
  <c r="B1982" s="1"/>
  <c r="A1990"/>
  <c r="B1990" s="1"/>
  <c r="A1998"/>
  <c r="B1998" s="1"/>
  <c r="A2006"/>
  <c r="B2006" s="1"/>
  <c r="A2014"/>
  <c r="B2014" s="1"/>
  <c r="A2022"/>
  <c r="B2022" s="1"/>
  <c r="A2030"/>
  <c r="B2030" s="1"/>
  <c r="A2038"/>
  <c r="B2038" s="1"/>
  <c r="A2046"/>
  <c r="B2046" s="1"/>
  <c r="A2054"/>
  <c r="B2054" s="1"/>
  <c r="A2062"/>
  <c r="B2062" s="1"/>
  <c r="A2070"/>
  <c r="B2070" s="1"/>
  <c r="A2078"/>
  <c r="B2078" s="1"/>
  <c r="A2086"/>
  <c r="B2086" s="1"/>
  <c r="A2094"/>
  <c r="B2094" s="1"/>
  <c r="A2102"/>
  <c r="B2102" s="1"/>
  <c r="A2110"/>
  <c r="B2110" s="1"/>
  <c r="A2118"/>
  <c r="B2118" s="1"/>
  <c r="A2126"/>
  <c r="B2126" s="1"/>
  <c r="A2134"/>
  <c r="B2134" s="1"/>
  <c r="A2142"/>
  <c r="B2142" s="1"/>
  <c r="A2150"/>
  <c r="B2150" s="1"/>
  <c r="A2158"/>
  <c r="B2158" s="1"/>
  <c r="A2166"/>
  <c r="B2166" s="1"/>
  <c r="A2174"/>
  <c r="B2174" s="1"/>
  <c r="A2182"/>
  <c r="B2182" s="1"/>
  <c r="A2190"/>
  <c r="B2190" s="1"/>
  <c r="A2198"/>
  <c r="B2198" s="1"/>
  <c r="A2206"/>
  <c r="B2206" s="1"/>
  <c r="A2214"/>
  <c r="B2214" s="1"/>
  <c r="A2222"/>
  <c r="B2222" s="1"/>
  <c r="A2230"/>
  <c r="B2230" s="1"/>
  <c r="A2238"/>
  <c r="B2238" s="1"/>
  <c r="A2246"/>
  <c r="B2246" s="1"/>
  <c r="A2254"/>
  <c r="B2254" s="1"/>
  <c r="A2262"/>
  <c r="B2262" s="1"/>
  <c r="A2270"/>
  <c r="B2270" s="1"/>
  <c r="A2278"/>
  <c r="B2278" s="1"/>
  <c r="A2286"/>
  <c r="B2286" s="1"/>
  <c r="A2294"/>
  <c r="B2294" s="1"/>
  <c r="A2302"/>
  <c r="B2302" s="1"/>
  <c r="A2310"/>
  <c r="B2310" s="1"/>
  <c r="A2318"/>
  <c r="B2318" s="1"/>
  <c r="A2326"/>
  <c r="B2326" s="1"/>
  <c r="A2334"/>
  <c r="B2334" s="1"/>
  <c r="A2342"/>
  <c r="B2342" s="1"/>
  <c r="A2350"/>
  <c r="B2350" s="1"/>
  <c r="A2358"/>
  <c r="B2358" s="1"/>
  <c r="A2366"/>
  <c r="B2366" s="1"/>
  <c r="A2374"/>
  <c r="B2374" s="1"/>
  <c r="A2382"/>
  <c r="B2382" s="1"/>
  <c r="A2390"/>
  <c r="B2390" s="1"/>
  <c r="A2398"/>
  <c r="B2398" s="1"/>
  <c r="A2406"/>
  <c r="B2406" s="1"/>
  <c r="A2414"/>
  <c r="B2414" s="1"/>
  <c r="A2422"/>
  <c r="B2422" s="1"/>
  <c r="A2430"/>
  <c r="B2430" s="1"/>
  <c r="A2438"/>
  <c r="B2438" s="1"/>
  <c r="A2446"/>
  <c r="B2446" s="1"/>
  <c r="A2454"/>
  <c r="B2454" s="1"/>
  <c r="A2462"/>
  <c r="B2462" s="1"/>
  <c r="A2470"/>
  <c r="B2470" s="1"/>
  <c r="A2478"/>
  <c r="B2478" s="1"/>
  <c r="A2486"/>
  <c r="B2486" s="1"/>
  <c r="A2494"/>
  <c r="B2494" s="1"/>
  <c r="A2502"/>
  <c r="B2502" s="1"/>
  <c r="A2510"/>
  <c r="B2510" s="1"/>
  <c r="A2518"/>
  <c r="B2518" s="1"/>
  <c r="A2526"/>
  <c r="B2526" s="1"/>
  <c r="A2534"/>
  <c r="B2534" s="1"/>
  <c r="A2542"/>
  <c r="B2542" s="1"/>
  <c r="A2550"/>
  <c r="B2550" s="1"/>
  <c r="A2558"/>
  <c r="B2558" s="1"/>
  <c r="A2566"/>
  <c r="B2566" s="1"/>
  <c r="A2574"/>
  <c r="B2574" s="1"/>
  <c r="A2582"/>
  <c r="B2582" s="1"/>
  <c r="A2590"/>
  <c r="B2590" s="1"/>
  <c r="A2598"/>
  <c r="B2598" s="1"/>
  <c r="A557"/>
  <c r="B557" s="1"/>
  <c r="A567"/>
  <c r="B567" s="1"/>
  <c r="A575"/>
  <c r="B575" s="1"/>
  <c r="A583"/>
  <c r="B583" s="1"/>
  <c r="A591"/>
  <c r="B591" s="1"/>
  <c r="A599"/>
  <c r="B599" s="1"/>
  <c r="A607"/>
  <c r="B607" s="1"/>
  <c r="A615"/>
  <c r="B615" s="1"/>
  <c r="A623"/>
  <c r="B623" s="1"/>
  <c r="A631"/>
  <c r="B631" s="1"/>
  <c r="A639"/>
  <c r="B639" s="1"/>
  <c r="A647"/>
  <c r="B647" s="1"/>
  <c r="A655"/>
  <c r="B655" s="1"/>
  <c r="A663"/>
  <c r="B663" s="1"/>
  <c r="A671"/>
  <c r="B671" s="1"/>
  <c r="A679"/>
  <c r="B679" s="1"/>
  <c r="A687"/>
  <c r="B687" s="1"/>
  <c r="A695"/>
  <c r="B695" s="1"/>
  <c r="A703"/>
  <c r="B703" s="1"/>
  <c r="A711"/>
  <c r="B711" s="1"/>
  <c r="A719"/>
  <c r="B719" s="1"/>
  <c r="A727"/>
  <c r="B727" s="1"/>
  <c r="A735"/>
  <c r="B735" s="1"/>
  <c r="A743"/>
  <c r="B743" s="1"/>
  <c r="A751"/>
  <c r="B751" s="1"/>
  <c r="A759"/>
  <c r="B759" s="1"/>
  <c r="A767"/>
  <c r="B767" s="1"/>
  <c r="A775"/>
  <c r="B775" s="1"/>
  <c r="A783"/>
  <c r="B783" s="1"/>
  <c r="A791"/>
  <c r="B791" s="1"/>
  <c r="A799"/>
  <c r="B799" s="1"/>
  <c r="A807"/>
  <c r="B807" s="1"/>
  <c r="A815"/>
  <c r="B815" s="1"/>
  <c r="A823"/>
  <c r="B823" s="1"/>
  <c r="A831"/>
  <c r="B831" s="1"/>
  <c r="A839"/>
  <c r="B839" s="1"/>
  <c r="A847"/>
  <c r="B847" s="1"/>
  <c r="A855"/>
  <c r="B855" s="1"/>
  <c r="A863"/>
  <c r="B863" s="1"/>
  <c r="A871"/>
  <c r="B871" s="1"/>
  <c r="A879"/>
  <c r="B879" s="1"/>
  <c r="A887"/>
  <c r="B887" s="1"/>
  <c r="A895"/>
  <c r="B895" s="1"/>
  <c r="A903"/>
  <c r="B903" s="1"/>
  <c r="A911"/>
  <c r="B911" s="1"/>
  <c r="A919"/>
  <c r="B919" s="1"/>
  <c r="A927"/>
  <c r="B927" s="1"/>
  <c r="A935"/>
  <c r="B935" s="1"/>
  <c r="A943"/>
  <c r="B943" s="1"/>
  <c r="A951"/>
  <c r="B951" s="1"/>
  <c r="A959"/>
  <c r="B959" s="1"/>
  <c r="A967"/>
  <c r="B967" s="1"/>
  <c r="A975"/>
  <c r="B975" s="1"/>
  <c r="A983"/>
  <c r="B983" s="1"/>
  <c r="A991"/>
  <c r="B991" s="1"/>
  <c r="A999"/>
  <c r="B999" s="1"/>
  <c r="A1007"/>
  <c r="B1007" s="1"/>
  <c r="A1015"/>
  <c r="B1015" s="1"/>
  <c r="A1023"/>
  <c r="B1023" s="1"/>
  <c r="A1031"/>
  <c r="B1031" s="1"/>
  <c r="A1039"/>
  <c r="B1039" s="1"/>
  <c r="A1047"/>
  <c r="B1047" s="1"/>
  <c r="A1055"/>
  <c r="B1055" s="1"/>
  <c r="A1063"/>
  <c r="B1063" s="1"/>
  <c r="A1071"/>
  <c r="B1071" s="1"/>
  <c r="A1079"/>
  <c r="B1079" s="1"/>
  <c r="A1087"/>
  <c r="B1087" s="1"/>
  <c r="A1095"/>
  <c r="B1095" s="1"/>
  <c r="A1103"/>
  <c r="B1103" s="1"/>
  <c r="A1111"/>
  <c r="B1111" s="1"/>
  <c r="A1119"/>
  <c r="B1119" s="1"/>
  <c r="A1127"/>
  <c r="B1127" s="1"/>
  <c r="A1135"/>
  <c r="B1135" s="1"/>
  <c r="A1143"/>
  <c r="B1143" s="1"/>
  <c r="A1151"/>
  <c r="B1151" s="1"/>
  <c r="A1159"/>
  <c r="B1159" s="1"/>
  <c r="A1167"/>
  <c r="B1167" s="1"/>
  <c r="A1175"/>
  <c r="B1175" s="1"/>
  <c r="A1183"/>
  <c r="B1183" s="1"/>
  <c r="A1191"/>
  <c r="B1191" s="1"/>
  <c r="A1199"/>
  <c r="B1199" s="1"/>
  <c r="A1207"/>
  <c r="B1207" s="1"/>
  <c r="A1215"/>
  <c r="B1215" s="1"/>
  <c r="A1223"/>
  <c r="B1223" s="1"/>
  <c r="A1231"/>
  <c r="B1231" s="1"/>
  <c r="A1239"/>
  <c r="B1239" s="1"/>
  <c r="A1247"/>
  <c r="B1247" s="1"/>
  <c r="A1255"/>
  <c r="B1255" s="1"/>
  <c r="A1263"/>
  <c r="B1263" s="1"/>
  <c r="A1271"/>
  <c r="B1271" s="1"/>
  <c r="A1279"/>
  <c r="B1279" s="1"/>
  <c r="A1287"/>
  <c r="B1287" s="1"/>
  <c r="A1295"/>
  <c r="B1295" s="1"/>
  <c r="A1303"/>
  <c r="B1303" s="1"/>
  <c r="A1311"/>
  <c r="B1311" s="1"/>
  <c r="A1319"/>
  <c r="B1319" s="1"/>
  <c r="A1327"/>
  <c r="B1327" s="1"/>
  <c r="A1335"/>
  <c r="B1335" s="1"/>
  <c r="A1343"/>
  <c r="B1343" s="1"/>
  <c r="A1351"/>
  <c r="B1351" s="1"/>
  <c r="A1359"/>
  <c r="B1359" s="1"/>
  <c r="A1367"/>
  <c r="B1367" s="1"/>
  <c r="A1375"/>
  <c r="B1375" s="1"/>
  <c r="A1383"/>
  <c r="B1383" s="1"/>
  <c r="A1391"/>
  <c r="B1391" s="1"/>
  <c r="A1399"/>
  <c r="B1399" s="1"/>
  <c r="A1407"/>
  <c r="B1407" s="1"/>
  <c r="A1415"/>
  <c r="B1415" s="1"/>
  <c r="A1423"/>
  <c r="B1423" s="1"/>
  <c r="A1431"/>
  <c r="B1431" s="1"/>
  <c r="A1439"/>
  <c r="B1439" s="1"/>
  <c r="A1447"/>
  <c r="B1447" s="1"/>
  <c r="A1455"/>
  <c r="B1455" s="1"/>
  <c r="A1463"/>
  <c r="B1463" s="1"/>
  <c r="A1471"/>
  <c r="B1471" s="1"/>
  <c r="A1479"/>
  <c r="B1479" s="1"/>
  <c r="A1487"/>
  <c r="B1487" s="1"/>
  <c r="A1495"/>
  <c r="B1495" s="1"/>
  <c r="A1503"/>
  <c r="B1503" s="1"/>
  <c r="A1511"/>
  <c r="B1511" s="1"/>
  <c r="A1519"/>
  <c r="B1519" s="1"/>
  <c r="A1527"/>
  <c r="B1527" s="1"/>
  <c r="A1535"/>
  <c r="B1535" s="1"/>
  <c r="A1543"/>
  <c r="B1543" s="1"/>
  <c r="A1551"/>
  <c r="B1551" s="1"/>
  <c r="A1559"/>
  <c r="B1559" s="1"/>
  <c r="A1567"/>
  <c r="B1567" s="1"/>
  <c r="A1575"/>
  <c r="B1575" s="1"/>
  <c r="A1583"/>
  <c r="B1583" s="1"/>
  <c r="A1591"/>
  <c r="B1591" s="1"/>
  <c r="A1599"/>
  <c r="B1599" s="1"/>
  <c r="A1607"/>
  <c r="B1607" s="1"/>
  <c r="A1615"/>
  <c r="B1615" s="1"/>
  <c r="A2593"/>
  <c r="B2593" s="1"/>
  <c r="A2614"/>
  <c r="B2614" s="1"/>
  <c r="A2630"/>
  <c r="B2630" s="1"/>
  <c r="A2646"/>
  <c r="B2646" s="1"/>
  <c r="A2662"/>
  <c r="B2662" s="1"/>
  <c r="A2678"/>
  <c r="B2678" s="1"/>
  <c r="A2686"/>
  <c r="B2686" s="1"/>
  <c r="A2581"/>
  <c r="B2581" s="1"/>
  <c r="A2597"/>
  <c r="B2597" s="1"/>
  <c r="A2608"/>
  <c r="B2608" s="1"/>
  <c r="A2616"/>
  <c r="B2616" s="1"/>
  <c r="A2624"/>
  <c r="B2624" s="1"/>
  <c r="A2632"/>
  <c r="B2632" s="1"/>
  <c r="A2640"/>
  <c r="B2640" s="1"/>
  <c r="A2648"/>
  <c r="B2648" s="1"/>
  <c r="A2656"/>
  <c r="B2656" s="1"/>
  <c r="A2664"/>
  <c r="B2664" s="1"/>
  <c r="A2672"/>
  <c r="B2672" s="1"/>
  <c r="A2680"/>
  <c r="B2680" s="1"/>
  <c r="A2688"/>
  <c r="B2688" s="1"/>
  <c r="A2696"/>
  <c r="B2696" s="1"/>
  <c r="A2704"/>
  <c r="B2704" s="1"/>
  <c r="A2712"/>
  <c r="B2712" s="1"/>
  <c r="A2720"/>
  <c r="B2720" s="1"/>
  <c r="A2728"/>
  <c r="B2728" s="1"/>
  <c r="A2736"/>
  <c r="B2736" s="1"/>
  <c r="A7"/>
  <c r="B7" s="1"/>
  <c r="A15"/>
  <c r="B15" s="1"/>
  <c r="A23"/>
  <c r="B23" s="1"/>
  <c r="A31"/>
  <c r="B31" s="1"/>
  <c r="A39"/>
  <c r="B39" s="1"/>
  <c r="A43"/>
  <c r="B43" s="1"/>
  <c r="A51"/>
  <c r="B51" s="1"/>
  <c r="A59"/>
  <c r="B59" s="1"/>
  <c r="A67"/>
  <c r="B67" s="1"/>
  <c r="A75"/>
  <c r="B75" s="1"/>
  <c r="A83"/>
  <c r="B83" s="1"/>
  <c r="A87"/>
  <c r="B87" s="1"/>
  <c r="A95"/>
  <c r="B95" s="1"/>
  <c r="A103"/>
  <c r="B103" s="1"/>
  <c r="A111"/>
  <c r="B111" s="1"/>
  <c r="A119"/>
  <c r="B119" s="1"/>
  <c r="A127"/>
  <c r="B127" s="1"/>
  <c r="A135"/>
  <c r="B135" s="1"/>
  <c r="A143"/>
  <c r="B143" s="1"/>
  <c r="A151"/>
  <c r="B151" s="1"/>
  <c r="A155"/>
  <c r="B155" s="1"/>
  <c r="A163"/>
  <c r="B163" s="1"/>
  <c r="A171"/>
  <c r="B171" s="1"/>
  <c r="A179"/>
  <c r="B179" s="1"/>
  <c r="A187"/>
  <c r="B187" s="1"/>
  <c r="A195"/>
  <c r="B195" s="1"/>
  <c r="A203"/>
  <c r="B203" s="1"/>
  <c r="A211"/>
  <c r="B211" s="1"/>
  <c r="A219"/>
  <c r="B219" s="1"/>
  <c r="A223"/>
  <c r="B223" s="1"/>
  <c r="A231"/>
  <c r="B231" s="1"/>
  <c r="A239"/>
  <c r="B239" s="1"/>
  <c r="A2583"/>
  <c r="B2583" s="1"/>
  <c r="A2599"/>
  <c r="B2599" s="1"/>
  <c r="A2609"/>
  <c r="B2609" s="1"/>
  <c r="A2617"/>
  <c r="B2617" s="1"/>
  <c r="A2625"/>
  <c r="B2625" s="1"/>
  <c r="A2629"/>
  <c r="B2629" s="1"/>
  <c r="A2637"/>
  <c r="B2637" s="1"/>
  <c r="A2645"/>
  <c r="B2645" s="1"/>
  <c r="A2653"/>
  <c r="B2653" s="1"/>
  <c r="A2661"/>
  <c r="B2661" s="1"/>
  <c r="A2669"/>
  <c r="B2669" s="1"/>
  <c r="A2673"/>
  <c r="B2673" s="1"/>
  <c r="A2681"/>
  <c r="B2681" s="1"/>
  <c r="A2689"/>
  <c r="B2689" s="1"/>
  <c r="A2697"/>
  <c r="B2697" s="1"/>
  <c r="A2705"/>
  <c r="B2705" s="1"/>
  <c r="A2713"/>
  <c r="B2713" s="1"/>
  <c r="A2717"/>
  <c r="B2717" s="1"/>
  <c r="A2725"/>
  <c r="B2725" s="1"/>
  <c r="A2733"/>
  <c r="B2733" s="1"/>
  <c r="A2741"/>
  <c r="B2741" s="1"/>
  <c r="A12"/>
  <c r="B12" s="1"/>
  <c r="A20"/>
  <c r="B20" s="1"/>
  <c r="A24"/>
  <c r="B24" s="1"/>
  <c r="A32"/>
  <c r="B32" s="1"/>
  <c r="A40"/>
  <c r="B40" s="1"/>
  <c r="A48"/>
  <c r="B48" s="1"/>
  <c r="A56"/>
  <c r="B56" s="1"/>
  <c r="A60"/>
  <c r="B60" s="1"/>
  <c r="A68"/>
  <c r="B68" s="1"/>
  <c r="A76"/>
  <c r="B76" s="1"/>
  <c r="A84"/>
  <c r="B84" s="1"/>
  <c r="A92"/>
  <c r="B92" s="1"/>
  <c r="A96"/>
  <c r="B96" s="1"/>
  <c r="A104"/>
  <c r="B104" s="1"/>
  <c r="A112"/>
  <c r="B112" s="1"/>
  <c r="A120"/>
  <c r="B120" s="1"/>
  <c r="A128"/>
  <c r="B128" s="1"/>
  <c r="A136"/>
  <c r="B136" s="1"/>
  <c r="A144"/>
  <c r="B144" s="1"/>
  <c r="A152"/>
  <c r="B152" s="1"/>
  <c r="A156"/>
  <c r="B156" s="1"/>
  <c r="A164"/>
  <c r="B164" s="1"/>
  <c r="A172"/>
  <c r="B172" s="1"/>
  <c r="A180"/>
  <c r="B180" s="1"/>
  <c r="A196"/>
  <c r="B196" s="1"/>
  <c r="A212"/>
  <c r="B212" s="1"/>
  <c r="A228"/>
  <c r="B228" s="1"/>
  <c r="A236"/>
  <c r="B236" s="1"/>
  <c r="A252"/>
  <c r="B252" s="1"/>
  <c r="A268"/>
  <c r="B268" s="1"/>
  <c r="A284"/>
  <c r="B284" s="1"/>
  <c r="A2579"/>
  <c r="B2579" s="1"/>
  <c r="A2571"/>
  <c r="B2571" s="1"/>
  <c r="A2555"/>
  <c r="B2555" s="1"/>
  <c r="A2601"/>
  <c r="B2601" s="1"/>
  <c r="A2618"/>
  <c r="B2618" s="1"/>
  <c r="A2634"/>
  <c r="B2634" s="1"/>
  <c r="A2642"/>
  <c r="B2642" s="1"/>
  <c r="A2658"/>
  <c r="B2658" s="1"/>
  <c r="A2674"/>
  <c r="B2674" s="1"/>
  <c r="A2690"/>
  <c r="B2690" s="1"/>
  <c r="A2702"/>
  <c r="B2702" s="1"/>
  <c r="A2706"/>
  <c r="B2706" s="1"/>
  <c r="A2714"/>
  <c r="B2714" s="1"/>
  <c r="A2722"/>
  <c r="B2722" s="1"/>
  <c r="A2730"/>
  <c r="B2730" s="1"/>
  <c r="A2738"/>
  <c r="B2738" s="1"/>
  <c r="A5"/>
  <c r="B5" s="1"/>
  <c r="A13"/>
  <c r="B13" s="1"/>
  <c r="A21"/>
  <c r="B21" s="1"/>
  <c r="A29"/>
  <c r="B29" s="1"/>
  <c r="A37"/>
  <c r="B37" s="1"/>
  <c r="A45"/>
  <c r="B45" s="1"/>
  <c r="A53"/>
  <c r="B53" s="1"/>
  <c r="A57"/>
  <c r="B57" s="1"/>
  <c r="A65"/>
  <c r="B65" s="1"/>
  <c r="A73"/>
  <c r="B73" s="1"/>
  <c r="A77"/>
  <c r="B77" s="1"/>
  <c r="A85"/>
  <c r="B85" s="1"/>
  <c r="A93"/>
  <c r="B93" s="1"/>
  <c r="A101"/>
  <c r="B101" s="1"/>
  <c r="A109"/>
  <c r="B109" s="1"/>
  <c r="A113"/>
  <c r="B113" s="1"/>
  <c r="A121"/>
  <c r="B121" s="1"/>
  <c r="A129"/>
  <c r="B129" s="1"/>
  <c r="A137"/>
  <c r="B137" s="1"/>
  <c r="A145"/>
  <c r="B145" s="1"/>
  <c r="A149"/>
  <c r="B149" s="1"/>
  <c r="A157"/>
  <c r="B157" s="1"/>
  <c r="A165"/>
  <c r="B165" s="1"/>
  <c r="A173"/>
  <c r="B173" s="1"/>
  <c r="A177"/>
  <c r="B177" s="1"/>
  <c r="A185"/>
  <c r="B185" s="1"/>
  <c r="A193"/>
  <c r="B193" s="1"/>
  <c r="A201"/>
  <c r="B201" s="1"/>
  <c r="A205"/>
  <c r="B205" s="1"/>
  <c r="A213"/>
  <c r="B213" s="1"/>
  <c r="A221"/>
  <c r="B221" s="1"/>
  <c r="A229"/>
  <c r="B229" s="1"/>
  <c r="A233"/>
  <c r="B233" s="1"/>
  <c r="A241"/>
  <c r="B241" s="1"/>
  <c r="A2587"/>
  <c r="B2587" s="1"/>
  <c r="A2603"/>
  <c r="B2603" s="1"/>
  <c r="A2611"/>
  <c r="B2611" s="1"/>
  <c r="A2619"/>
  <c r="B2619" s="1"/>
  <c r="A2623"/>
  <c r="B2623" s="1"/>
  <c r="A2631"/>
  <c r="B2631" s="1"/>
  <c r="A2639"/>
  <c r="B2639" s="1"/>
  <c r="A2647"/>
  <c r="B2647" s="1"/>
  <c r="A2651"/>
  <c r="B2651" s="1"/>
  <c r="A2659"/>
  <c r="B2659" s="1"/>
  <c r="A2667"/>
  <c r="B2667" s="1"/>
  <c r="A2675"/>
  <c r="B2675" s="1"/>
  <c r="A2679"/>
  <c r="B2679" s="1"/>
  <c r="A2687"/>
  <c r="B2687" s="1"/>
  <c r="A2695"/>
  <c r="B2695" s="1"/>
  <c r="A2703"/>
  <c r="B2703" s="1"/>
  <c r="A2707"/>
  <c r="B2707" s="1"/>
  <c r="A2715"/>
  <c r="B2715" s="1"/>
  <c r="A2723"/>
  <c r="B2723" s="1"/>
  <c r="A2727"/>
  <c r="B2727" s="1"/>
  <c r="A2735"/>
  <c r="B2735" s="1"/>
  <c r="A6"/>
  <c r="B6" s="1"/>
  <c r="A10"/>
  <c r="B10" s="1"/>
  <c r="A18"/>
  <c r="B18" s="1"/>
  <c r="A22"/>
  <c r="B22" s="1"/>
  <c r="A30"/>
  <c r="B30" s="1"/>
  <c r="A38"/>
  <c r="B38" s="1"/>
  <c r="A42"/>
  <c r="B42" s="1"/>
  <c r="A50"/>
  <c r="B50" s="1"/>
  <c r="A58"/>
  <c r="B58" s="1"/>
  <c r="A62"/>
  <c r="B62" s="1"/>
  <c r="A70"/>
  <c r="B70" s="1"/>
  <c r="A78"/>
  <c r="B78" s="1"/>
  <c r="A82"/>
  <c r="B82" s="1"/>
  <c r="A90"/>
  <c r="B90" s="1"/>
  <c r="A94"/>
  <c r="B94" s="1"/>
  <c r="A102"/>
  <c r="B102" s="1"/>
  <c r="A110"/>
  <c r="B110" s="1"/>
  <c r="A114"/>
  <c r="B114" s="1"/>
  <c r="A122"/>
  <c r="B122" s="1"/>
  <c r="A130"/>
  <c r="B130" s="1"/>
  <c r="A134"/>
  <c r="B134" s="1"/>
  <c r="A142"/>
  <c r="B142" s="1"/>
  <c r="A146"/>
  <c r="B146" s="1"/>
  <c r="A154"/>
  <c r="B154" s="1"/>
  <c r="A162"/>
  <c r="B162" s="1"/>
  <c r="A166"/>
  <c r="B166" s="1"/>
  <c r="A174"/>
  <c r="B174" s="1"/>
  <c r="A184"/>
  <c r="B184" s="1"/>
  <c r="A192"/>
  <c r="B192" s="1"/>
  <c r="A208"/>
  <c r="B208" s="1"/>
  <c r="A224"/>
  <c r="B224" s="1"/>
  <c r="A240"/>
  <c r="B240" s="1"/>
  <c r="A248"/>
  <c r="B248" s="1"/>
  <c r="A264"/>
  <c r="B264" s="1"/>
  <c r="A280"/>
  <c r="B280" s="1"/>
  <c r="A296"/>
  <c r="B296" s="1"/>
  <c r="A2567"/>
  <c r="B2567" s="1"/>
  <c r="A2559"/>
  <c r="B2559" s="1"/>
  <c r="A186"/>
  <c r="B186" s="1"/>
  <c r="A190"/>
  <c r="B190" s="1"/>
  <c r="A198"/>
  <c r="B198" s="1"/>
  <c r="A206"/>
  <c r="B206" s="1"/>
  <c r="A210"/>
  <c r="B210" s="1"/>
  <c r="A218"/>
  <c r="B218" s="1"/>
  <c r="A226"/>
  <c r="B226" s="1"/>
  <c r="A230"/>
  <c r="B230" s="1"/>
  <c r="A238"/>
  <c r="B238" s="1"/>
  <c r="A242"/>
  <c r="B242" s="1"/>
  <c r="A250"/>
  <c r="B250" s="1"/>
  <c r="A258"/>
  <c r="B258" s="1"/>
  <c r="A266"/>
  <c r="B266" s="1"/>
  <c r="A270"/>
  <c r="B270" s="1"/>
  <c r="A278"/>
  <c r="B278" s="1"/>
  <c r="A282"/>
  <c r="B282" s="1"/>
  <c r="A290"/>
  <c r="B290" s="1"/>
  <c r="A298"/>
  <c r="B298" s="1"/>
  <c r="A2573"/>
  <c r="B2573" s="1"/>
  <c r="A2565"/>
  <c r="B2565" s="1"/>
  <c r="A2557"/>
  <c r="B2557" s="1"/>
  <c r="A2549"/>
  <c r="B2549" s="1"/>
  <c r="A2541"/>
  <c r="B2541" s="1"/>
  <c r="A2537"/>
  <c r="B2537" s="1"/>
  <c r="A2529"/>
  <c r="B2529" s="1"/>
  <c r="A2521"/>
  <c r="B2521" s="1"/>
  <c r="A2513"/>
  <c r="B2513" s="1"/>
  <c r="A2505"/>
  <c r="B2505" s="1"/>
  <c r="A2497"/>
  <c r="B2497" s="1"/>
  <c r="A2489"/>
  <c r="B2489" s="1"/>
  <c r="A2481"/>
  <c r="B2481" s="1"/>
  <c r="A2473"/>
  <c r="B2473" s="1"/>
  <c r="A2469"/>
  <c r="B2469" s="1"/>
  <c r="A2461"/>
  <c r="B2461" s="1"/>
  <c r="A2453"/>
  <c r="B2453" s="1"/>
  <c r="A2445"/>
  <c r="B2445" s="1"/>
  <c r="A2437"/>
  <c r="B2437" s="1"/>
  <c r="A2429"/>
  <c r="B2429" s="1"/>
  <c r="A2421"/>
  <c r="B2421" s="1"/>
  <c r="A2413"/>
  <c r="B2413" s="1"/>
  <c r="A2405"/>
  <c r="B2405" s="1"/>
  <c r="A2397"/>
  <c r="B2397" s="1"/>
  <c r="A2389"/>
  <c r="B2389" s="1"/>
  <c r="A2381"/>
  <c r="B2381" s="1"/>
  <c r="A2373"/>
  <c r="B2373" s="1"/>
  <c r="A2365"/>
  <c r="B2365" s="1"/>
  <c r="A2357"/>
  <c r="B2357" s="1"/>
  <c r="A2349"/>
  <c r="B2349" s="1"/>
  <c r="A2341"/>
  <c r="B2341" s="1"/>
  <c r="A2337"/>
  <c r="B2337" s="1"/>
  <c r="A2329"/>
  <c r="B2329" s="1"/>
  <c r="A2321"/>
  <c r="B2321" s="1"/>
  <c r="A2313"/>
  <c r="B2313" s="1"/>
  <c r="A2305"/>
  <c r="B2305" s="1"/>
  <c r="A2297"/>
  <c r="B2297" s="1"/>
  <c r="A2293"/>
  <c r="B2293" s="1"/>
  <c r="A2285"/>
  <c r="B2285" s="1"/>
  <c r="A2277"/>
  <c r="B2277" s="1"/>
  <c r="A2269"/>
  <c r="B2269" s="1"/>
  <c r="A2261"/>
  <c r="B2261" s="1"/>
  <c r="A2253"/>
  <c r="B2253" s="1"/>
  <c r="A2245"/>
  <c r="B2245" s="1"/>
  <c r="A2237"/>
  <c r="B2237" s="1"/>
  <c r="A2229"/>
  <c r="B2229" s="1"/>
  <c r="A2225"/>
  <c r="B2225" s="1"/>
  <c r="A2217"/>
  <c r="B2217" s="1"/>
  <c r="A2209"/>
  <c r="B2209" s="1"/>
  <c r="A2201"/>
  <c r="B2201" s="1"/>
  <c r="A2193"/>
  <c r="B2193" s="1"/>
  <c r="A2185"/>
  <c r="B2185" s="1"/>
  <c r="A2177"/>
  <c r="B2177" s="1"/>
  <c r="A2169"/>
  <c r="B2169" s="1"/>
  <c r="A2161"/>
  <c r="B2161" s="1"/>
  <c r="A2153"/>
  <c r="B2153" s="1"/>
  <c r="A2149"/>
  <c r="B2149" s="1"/>
  <c r="A2141"/>
  <c r="B2141" s="1"/>
  <c r="A2133"/>
  <c r="B2133" s="1"/>
  <c r="A2125"/>
  <c r="B2125" s="1"/>
  <c r="A2117"/>
  <c r="B2117" s="1"/>
  <c r="A2109"/>
  <c r="B2109" s="1"/>
  <c r="A2101"/>
  <c r="B2101" s="1"/>
  <c r="A2093"/>
  <c r="B2093" s="1"/>
  <c r="A2089"/>
  <c r="B2089" s="1"/>
  <c r="A2081"/>
  <c r="B2081" s="1"/>
  <c r="A2073"/>
  <c r="B2073" s="1"/>
  <c r="A2065"/>
  <c r="B2065" s="1"/>
  <c r="A2057"/>
  <c r="B2057" s="1"/>
  <c r="A2049"/>
  <c r="B2049" s="1"/>
  <c r="A2041"/>
  <c r="B2041" s="1"/>
  <c r="A2033"/>
  <c r="B2033" s="1"/>
  <c r="A2025"/>
  <c r="B2025" s="1"/>
  <c r="A2017"/>
  <c r="B2017" s="1"/>
  <c r="A2009"/>
  <c r="B2009" s="1"/>
  <c r="A2001"/>
  <c r="B2001" s="1"/>
  <c r="A1993"/>
  <c r="B1993" s="1"/>
  <c r="A1985"/>
  <c r="B1985" s="1"/>
  <c r="A1977"/>
  <c r="B1977" s="1"/>
  <c r="A1969"/>
  <c r="B1969" s="1"/>
  <c r="A1961"/>
  <c r="B1961" s="1"/>
  <c r="A1957"/>
  <c r="B1957" s="1"/>
  <c r="A1949"/>
  <c r="B1949" s="1"/>
  <c r="A1941"/>
  <c r="B1941" s="1"/>
  <c r="A1933"/>
  <c r="B1933" s="1"/>
  <c r="A1925"/>
  <c r="B1925" s="1"/>
  <c r="A1917"/>
  <c r="B1917" s="1"/>
  <c r="A1909"/>
  <c r="B1909" s="1"/>
  <c r="A1901"/>
  <c r="B1901" s="1"/>
  <c r="A1893"/>
  <c r="B1893" s="1"/>
  <c r="A1885"/>
  <c r="B1885" s="1"/>
  <c r="A1877"/>
  <c r="B1877" s="1"/>
  <c r="A1869"/>
  <c r="B1869" s="1"/>
  <c r="A1861"/>
  <c r="B1861" s="1"/>
  <c r="A1857"/>
  <c r="B1857" s="1"/>
  <c r="A1849"/>
  <c r="B1849" s="1"/>
  <c r="A1841"/>
  <c r="B1841" s="1"/>
  <c r="A1833"/>
  <c r="B1833" s="1"/>
  <c r="A1825"/>
  <c r="B1825" s="1"/>
  <c r="A1817"/>
  <c r="B1817" s="1"/>
  <c r="A1809"/>
  <c r="B1809" s="1"/>
  <c r="A1801"/>
  <c r="B1801" s="1"/>
  <c r="A1793"/>
  <c r="B1793" s="1"/>
  <c r="A1789"/>
  <c r="B1789" s="1"/>
  <c r="A1781"/>
  <c r="B1781" s="1"/>
  <c r="A1773"/>
  <c r="B1773" s="1"/>
  <c r="A1765"/>
  <c r="B1765" s="1"/>
  <c r="A1757"/>
  <c r="B1757" s="1"/>
  <c r="A1749"/>
  <c r="B1749" s="1"/>
  <c r="A1741"/>
  <c r="B1741" s="1"/>
  <c r="A1733"/>
  <c r="B1733" s="1"/>
  <c r="A1725"/>
  <c r="B1725" s="1"/>
  <c r="A1717"/>
  <c r="B1717" s="1"/>
  <c r="A1709"/>
  <c r="B1709" s="1"/>
  <c r="A1705"/>
  <c r="B1705" s="1"/>
  <c r="A1697"/>
  <c r="B1697" s="1"/>
  <c r="A1689"/>
  <c r="B1689" s="1"/>
  <c r="A1681"/>
  <c r="B1681" s="1"/>
  <c r="A1673"/>
  <c r="B1673" s="1"/>
  <c r="A1665"/>
  <c r="B1665" s="1"/>
  <c r="A1657"/>
  <c r="B1657" s="1"/>
  <c r="A1649"/>
  <c r="B1649" s="1"/>
  <c r="A1645"/>
  <c r="B1645" s="1"/>
  <c r="A1637"/>
  <c r="B1637" s="1"/>
  <c r="A1629"/>
  <c r="B1629" s="1"/>
  <c r="A1621"/>
  <c r="B1621" s="1"/>
  <c r="A1613"/>
  <c r="B1613" s="1"/>
  <c r="A1605"/>
  <c r="B1605" s="1"/>
  <c r="A1597"/>
  <c r="B1597" s="1"/>
  <c r="A1589"/>
  <c r="B1589" s="1"/>
  <c r="A1581"/>
  <c r="B1581" s="1"/>
  <c r="A1573"/>
  <c r="B1573" s="1"/>
  <c r="A1565"/>
  <c r="B1565" s="1"/>
  <c r="A1557"/>
  <c r="B1557" s="1"/>
  <c r="A1549"/>
  <c r="B1549" s="1"/>
  <c r="A1541"/>
  <c r="B1541" s="1"/>
  <c r="A1533"/>
  <c r="B1533" s="1"/>
  <c r="A1525"/>
  <c r="B1525" s="1"/>
  <c r="A1517"/>
  <c r="B1517" s="1"/>
  <c r="A1513"/>
  <c r="B1513" s="1"/>
  <c r="A1505"/>
  <c r="B1505" s="1"/>
  <c r="A1497"/>
  <c r="B1497" s="1"/>
  <c r="A1489"/>
  <c r="B1489" s="1"/>
  <c r="A1481"/>
  <c r="B1481" s="1"/>
  <c r="A1473"/>
  <c r="B1473" s="1"/>
  <c r="A1465"/>
  <c r="B1465" s="1"/>
  <c r="A1457"/>
  <c r="B1457" s="1"/>
  <c r="A1449"/>
  <c r="B1449" s="1"/>
  <c r="A1441"/>
  <c r="B1441" s="1"/>
  <c r="A1433"/>
  <c r="B1433" s="1"/>
  <c r="A1425"/>
  <c r="B1425" s="1"/>
  <c r="A1417"/>
  <c r="B1417" s="1"/>
  <c r="A1413"/>
  <c r="B1413" s="1"/>
  <c r="A1405"/>
  <c r="B1405" s="1"/>
  <c r="A1397"/>
  <c r="B1397" s="1"/>
  <c r="A1389"/>
  <c r="B1389" s="1"/>
  <c r="A1381"/>
  <c r="B1381" s="1"/>
  <c r="A1373"/>
  <c r="B1373" s="1"/>
  <c r="A1365"/>
  <c r="B1365" s="1"/>
  <c r="A1357"/>
  <c r="B1357" s="1"/>
  <c r="A1349"/>
  <c r="B1349" s="1"/>
  <c r="A1341"/>
  <c r="B1341" s="1"/>
  <c r="A1333"/>
  <c r="B1333" s="1"/>
  <c r="A1325"/>
  <c r="B1325" s="1"/>
  <c r="A1317"/>
  <c r="B1317" s="1"/>
  <c r="A1309"/>
  <c r="B1309" s="1"/>
  <c r="A1301"/>
  <c r="B1301" s="1"/>
  <c r="A1293"/>
  <c r="B1293" s="1"/>
  <c r="A1285"/>
  <c r="B1285" s="1"/>
  <c r="A1277"/>
  <c r="B1277" s="1"/>
  <c r="A1269"/>
  <c r="B1269" s="1"/>
  <c r="A1265"/>
  <c r="B1265" s="1"/>
  <c r="A1257"/>
  <c r="B1257" s="1"/>
  <c r="A1249"/>
  <c r="B1249" s="1"/>
  <c r="A1241"/>
  <c r="B1241" s="1"/>
  <c r="A1233"/>
  <c r="B1233" s="1"/>
  <c r="A1225"/>
  <c r="B1225" s="1"/>
  <c r="A1217"/>
  <c r="B1217" s="1"/>
  <c r="A1209"/>
  <c r="B1209" s="1"/>
  <c r="A1201"/>
  <c r="B1201" s="1"/>
  <c r="A1193"/>
  <c r="B1193" s="1"/>
  <c r="A1185"/>
  <c r="B1185" s="1"/>
  <c r="A1177"/>
  <c r="B1177" s="1"/>
  <c r="A1169"/>
  <c r="B1169" s="1"/>
  <c r="A1161"/>
  <c r="B1161" s="1"/>
  <c r="A1153"/>
  <c r="B1153" s="1"/>
  <c r="A1145"/>
  <c r="B1145" s="1"/>
  <c r="A1137"/>
  <c r="B1137" s="1"/>
  <c r="A1133"/>
  <c r="B1133" s="1"/>
  <c r="A1125"/>
  <c r="B1125" s="1"/>
  <c r="A1117"/>
  <c r="B1117" s="1"/>
  <c r="A1109"/>
  <c r="B1109" s="1"/>
  <c r="A1101"/>
  <c r="B1101" s="1"/>
  <c r="A1093"/>
  <c r="B1093" s="1"/>
  <c r="A1085"/>
  <c r="B1085" s="1"/>
  <c r="A1077"/>
  <c r="B1077" s="1"/>
  <c r="A1069"/>
  <c r="B1069" s="1"/>
  <c r="A1061"/>
  <c r="B1061" s="1"/>
  <c r="A1053"/>
  <c r="B1053" s="1"/>
  <c r="A1045"/>
  <c r="B1045" s="1"/>
  <c r="A1037"/>
  <c r="B1037" s="1"/>
  <c r="A1029"/>
  <c r="B1029" s="1"/>
  <c r="A1021"/>
  <c r="B1021" s="1"/>
  <c r="A1013"/>
  <c r="B1013" s="1"/>
  <c r="A1005"/>
  <c r="B1005" s="1"/>
  <c r="A997"/>
  <c r="B997" s="1"/>
  <c r="A989"/>
  <c r="B989" s="1"/>
  <c r="A981"/>
  <c r="B981" s="1"/>
  <c r="A977"/>
  <c r="B977" s="1"/>
  <c r="A969"/>
  <c r="B969" s="1"/>
  <c r="A961"/>
  <c r="B961" s="1"/>
  <c r="A953"/>
  <c r="B953" s="1"/>
  <c r="A945"/>
  <c r="B945" s="1"/>
  <c r="A937"/>
  <c r="B937" s="1"/>
  <c r="A929"/>
  <c r="B929" s="1"/>
  <c r="A921"/>
  <c r="B921" s="1"/>
  <c r="A913"/>
  <c r="B913" s="1"/>
  <c r="A905"/>
  <c r="B905" s="1"/>
  <c r="A897"/>
  <c r="B897" s="1"/>
  <c r="A889"/>
  <c r="B889" s="1"/>
  <c r="A881"/>
  <c r="B881" s="1"/>
  <c r="A873"/>
  <c r="B873" s="1"/>
  <c r="A869"/>
  <c r="B869" s="1"/>
  <c r="A861"/>
  <c r="B861" s="1"/>
  <c r="A853"/>
  <c r="B853" s="1"/>
  <c r="A845"/>
  <c r="B845" s="1"/>
  <c r="A837"/>
  <c r="B837" s="1"/>
  <c r="A829"/>
  <c r="B829" s="1"/>
  <c r="A821"/>
  <c r="B821" s="1"/>
  <c r="A813"/>
  <c r="B813" s="1"/>
  <c r="A805"/>
  <c r="B805" s="1"/>
  <c r="A797"/>
  <c r="B797" s="1"/>
  <c r="A789"/>
  <c r="B789" s="1"/>
  <c r="A781"/>
  <c r="B781" s="1"/>
  <c r="A773"/>
  <c r="B773" s="1"/>
  <c r="A765"/>
  <c r="B765" s="1"/>
  <c r="A757"/>
  <c r="B757" s="1"/>
  <c r="A749"/>
  <c r="B749" s="1"/>
  <c r="A741"/>
  <c r="B741" s="1"/>
  <c r="A733"/>
  <c r="B733" s="1"/>
  <c r="A725"/>
  <c r="B725" s="1"/>
  <c r="A717"/>
  <c r="B717" s="1"/>
  <c r="A709"/>
  <c r="B709" s="1"/>
  <c r="A705"/>
  <c r="B705" s="1"/>
  <c r="A697"/>
  <c r="B697" s="1"/>
  <c r="A689"/>
  <c r="B689" s="1"/>
  <c r="A681"/>
  <c r="B681" s="1"/>
  <c r="A673"/>
  <c r="B673" s="1"/>
  <c r="A665"/>
  <c r="B665" s="1"/>
  <c r="A657"/>
  <c r="B657" s="1"/>
  <c r="A649"/>
  <c r="B649" s="1"/>
  <c r="A641"/>
  <c r="B641" s="1"/>
  <c r="A633"/>
  <c r="B633" s="1"/>
  <c r="A625"/>
  <c r="B625" s="1"/>
  <c r="A621"/>
  <c r="B621" s="1"/>
  <c r="A613"/>
  <c r="B613" s="1"/>
  <c r="A605"/>
  <c r="B605" s="1"/>
  <c r="A597"/>
  <c r="B597" s="1"/>
  <c r="A589"/>
  <c r="B589" s="1"/>
  <c r="A581"/>
  <c r="B581" s="1"/>
  <c r="A573"/>
  <c r="B573" s="1"/>
  <c r="A565"/>
  <c r="B565" s="1"/>
  <c r="A553"/>
  <c r="B553" s="1"/>
  <c r="A2596"/>
  <c r="B2596" s="1"/>
  <c r="A2588"/>
  <c r="B2588" s="1"/>
  <c r="A2580"/>
  <c r="B2580" s="1"/>
  <c r="A2572"/>
  <c r="B2572" s="1"/>
  <c r="A2564"/>
  <c r="B2564" s="1"/>
  <c r="A2556"/>
  <c r="B2556" s="1"/>
  <c r="A2548"/>
  <c r="B2548" s="1"/>
  <c r="A2540"/>
  <c r="B2540" s="1"/>
  <c r="A2532"/>
  <c r="B2532" s="1"/>
  <c r="A2528"/>
  <c r="B2528" s="1"/>
  <c r="A2520"/>
  <c r="B2520" s="1"/>
  <c r="A2512"/>
  <c r="B2512" s="1"/>
  <c r="A2504"/>
  <c r="B2504" s="1"/>
  <c r="A2496"/>
  <c r="B2496" s="1"/>
  <c r="A2488"/>
  <c r="B2488" s="1"/>
  <c r="A2480"/>
  <c r="B2480" s="1"/>
  <c r="A2472"/>
  <c r="B2472" s="1"/>
  <c r="A2464"/>
  <c r="B2464" s="1"/>
  <c r="A2456"/>
  <c r="B2456" s="1"/>
  <c r="A2448"/>
  <c r="B2448" s="1"/>
  <c r="A2440"/>
  <c r="B2440" s="1"/>
  <c r="A2372"/>
  <c r="B2372" s="1"/>
  <c r="A4"/>
  <c r="B4" s="1"/>
  <c r="A2606"/>
  <c r="B2606" s="1"/>
  <c r="A2622"/>
  <c r="B2622" s="1"/>
  <c r="A2638"/>
  <c r="B2638" s="1"/>
  <c r="A2654"/>
  <c r="B2654" s="1"/>
  <c r="A2670"/>
  <c r="B2670" s="1"/>
  <c r="A2694"/>
  <c r="B2694" s="1"/>
  <c r="A2589"/>
  <c r="B2589" s="1"/>
  <c r="A2604"/>
  <c r="B2604" s="1"/>
  <c r="A2612"/>
  <c r="B2612" s="1"/>
  <c r="A2620"/>
  <c r="B2620" s="1"/>
  <c r="A2628"/>
  <c r="B2628" s="1"/>
  <c r="A2636"/>
  <c r="B2636" s="1"/>
  <c r="A2644"/>
  <c r="B2644" s="1"/>
  <c r="A2652"/>
  <c r="B2652" s="1"/>
  <c r="A2660"/>
  <c r="B2660" s="1"/>
  <c r="A2668"/>
  <c r="B2668" s="1"/>
  <c r="A2676"/>
  <c r="B2676" s="1"/>
  <c r="A2684"/>
  <c r="B2684" s="1"/>
  <c r="A2692"/>
  <c r="B2692" s="1"/>
  <c r="A2700"/>
  <c r="B2700" s="1"/>
  <c r="A2708"/>
  <c r="B2708" s="1"/>
  <c r="A2716"/>
  <c r="B2716" s="1"/>
  <c r="A2724"/>
  <c r="B2724" s="1"/>
  <c r="A2732"/>
  <c r="B2732" s="1"/>
  <c r="A2740"/>
  <c r="B2740" s="1"/>
  <c r="A11"/>
  <c r="B11" s="1"/>
  <c r="A19"/>
  <c r="B19" s="1"/>
  <c r="A27"/>
  <c r="B27" s="1"/>
  <c r="A35"/>
  <c r="B35" s="1"/>
  <c r="A47"/>
  <c r="B47" s="1"/>
  <c r="A55"/>
  <c r="B55" s="1"/>
  <c r="A63"/>
  <c r="B63" s="1"/>
  <c r="A71"/>
  <c r="B71" s="1"/>
  <c r="A79"/>
  <c r="B79" s="1"/>
  <c r="A91"/>
  <c r="B91" s="1"/>
  <c r="A99"/>
  <c r="B99" s="1"/>
  <c r="A107"/>
  <c r="B107" s="1"/>
  <c r="A115"/>
  <c r="B115" s="1"/>
  <c r="A123"/>
  <c r="B123" s="1"/>
  <c r="A131"/>
  <c r="B131" s="1"/>
  <c r="A139"/>
  <c r="B139" s="1"/>
  <c r="A147"/>
  <c r="B147" s="1"/>
  <c r="A159"/>
  <c r="B159" s="1"/>
  <c r="A167"/>
  <c r="B167" s="1"/>
  <c r="A175"/>
  <c r="B175" s="1"/>
  <c r="A183"/>
  <c r="B183" s="1"/>
  <c r="A191"/>
  <c r="B191" s="1"/>
  <c r="A199"/>
  <c r="B199" s="1"/>
  <c r="A207"/>
  <c r="B207" s="1"/>
  <c r="A215"/>
  <c r="B215" s="1"/>
  <c r="A227"/>
  <c r="B227" s="1"/>
  <c r="A235"/>
  <c r="B235" s="1"/>
  <c r="A243"/>
  <c r="B243" s="1"/>
  <c r="A2591"/>
  <c r="B2591" s="1"/>
  <c r="A2605"/>
  <c r="B2605" s="1"/>
  <c r="A2613"/>
  <c r="B2613" s="1"/>
  <c r="A2621"/>
  <c r="B2621" s="1"/>
  <c r="A2633"/>
  <c r="B2633" s="1"/>
  <c r="A2641"/>
  <c r="B2641" s="1"/>
  <c r="A2649"/>
  <c r="B2649" s="1"/>
  <c r="A2657"/>
  <c r="B2657" s="1"/>
  <c r="A2665"/>
  <c r="B2665" s="1"/>
  <c r="A2677"/>
  <c r="B2677" s="1"/>
  <c r="A2685"/>
  <c r="B2685" s="1"/>
  <c r="A2693"/>
  <c r="B2693" s="1"/>
  <c r="A2701"/>
  <c r="B2701" s="1"/>
  <c r="A2709"/>
  <c r="B2709" s="1"/>
  <c r="A2721"/>
  <c r="B2721" s="1"/>
  <c r="A2729"/>
  <c r="B2729" s="1"/>
  <c r="A2737"/>
  <c r="B2737" s="1"/>
  <c r="A8"/>
  <c r="B8" s="1"/>
  <c r="A16"/>
  <c r="B16" s="1"/>
  <c r="A28"/>
  <c r="B28" s="1"/>
  <c r="A36"/>
  <c r="B36" s="1"/>
  <c r="A44"/>
  <c r="B44" s="1"/>
  <c r="A52"/>
  <c r="B52" s="1"/>
  <c r="A64"/>
  <c r="B64" s="1"/>
  <c r="A72"/>
  <c r="B72" s="1"/>
  <c r="A80"/>
  <c r="B80" s="1"/>
  <c r="A88"/>
  <c r="B88" s="1"/>
  <c r="A100"/>
  <c r="B100" s="1"/>
  <c r="A108"/>
  <c r="B108" s="1"/>
  <c r="A116"/>
  <c r="B116" s="1"/>
  <c r="A124"/>
  <c r="B124" s="1"/>
  <c r="A132"/>
  <c r="B132" s="1"/>
  <c r="A140"/>
  <c r="B140" s="1"/>
  <c r="A148"/>
  <c r="B148" s="1"/>
  <c r="A160"/>
  <c r="B160" s="1"/>
  <c r="A168"/>
  <c r="B168" s="1"/>
  <c r="A176"/>
  <c r="B176" s="1"/>
  <c r="A188"/>
  <c r="B188" s="1"/>
  <c r="A204"/>
  <c r="B204" s="1"/>
  <c r="A220"/>
  <c r="B220" s="1"/>
  <c r="A244"/>
  <c r="B244" s="1"/>
  <c r="A260"/>
  <c r="B260" s="1"/>
  <c r="A276"/>
  <c r="B276" s="1"/>
  <c r="A292"/>
  <c r="B292" s="1"/>
  <c r="A2563"/>
  <c r="B2563" s="1"/>
  <c r="A2585"/>
  <c r="B2585" s="1"/>
  <c r="A2610"/>
  <c r="B2610" s="1"/>
  <c r="A2626"/>
  <c r="B2626" s="1"/>
  <c r="A2650"/>
  <c r="B2650" s="1"/>
  <c r="A2666"/>
  <c r="B2666" s="1"/>
  <c r="A2682"/>
  <c r="B2682" s="1"/>
  <c r="A2698"/>
  <c r="B2698" s="1"/>
  <c r="A2710"/>
  <c r="B2710" s="1"/>
  <c r="A2718"/>
  <c r="B2718" s="1"/>
  <c r="A2726"/>
  <c r="B2726" s="1"/>
  <c r="A2734"/>
  <c r="B2734" s="1"/>
  <c r="A9"/>
  <c r="B9" s="1"/>
  <c r="A17"/>
  <c r="B17" s="1"/>
  <c r="A25"/>
  <c r="B25" s="1"/>
  <c r="A33"/>
  <c r="B33" s="1"/>
  <c r="A41"/>
  <c r="B41" s="1"/>
  <c r="A49"/>
  <c r="B49" s="1"/>
  <c r="A61"/>
  <c r="B61" s="1"/>
  <c r="A69"/>
  <c r="B69" s="1"/>
  <c r="A81"/>
  <c r="B81" s="1"/>
  <c r="A89"/>
  <c r="B89" s="1"/>
  <c r="A97"/>
  <c r="B97" s="1"/>
  <c r="A105"/>
  <c r="B105" s="1"/>
  <c r="A117"/>
  <c r="B117" s="1"/>
  <c r="A125"/>
  <c r="B125" s="1"/>
  <c r="A133"/>
  <c r="B133" s="1"/>
  <c r="A141"/>
  <c r="B141" s="1"/>
  <c r="A153"/>
  <c r="B153" s="1"/>
  <c r="A161"/>
  <c r="B161" s="1"/>
  <c r="A169"/>
  <c r="B169" s="1"/>
  <c r="A181"/>
  <c r="B181" s="1"/>
  <c r="A189"/>
  <c r="B189" s="1"/>
  <c r="A197"/>
  <c r="B197" s="1"/>
  <c r="A209"/>
  <c r="B209" s="1"/>
  <c r="A217"/>
  <c r="B217" s="1"/>
  <c r="A225"/>
  <c r="B225" s="1"/>
  <c r="A237"/>
  <c r="B237" s="1"/>
  <c r="A245"/>
  <c r="B245" s="1"/>
  <c r="A2595"/>
  <c r="B2595" s="1"/>
  <c r="A2607"/>
  <c r="B2607" s="1"/>
  <c r="A2615"/>
  <c r="B2615" s="1"/>
  <c r="A2627"/>
  <c r="B2627" s="1"/>
  <c r="A2635"/>
  <c r="B2635" s="1"/>
  <c r="A2643"/>
  <c r="B2643" s="1"/>
  <c r="A2655"/>
  <c r="B2655" s="1"/>
  <c r="A2663"/>
  <c r="B2663" s="1"/>
  <c r="A2671"/>
  <c r="B2671" s="1"/>
  <c r="A2683"/>
  <c r="B2683" s="1"/>
  <c r="A2691"/>
  <c r="B2691" s="1"/>
  <c r="A2699"/>
  <c r="B2699" s="1"/>
  <c r="A2711"/>
  <c r="B2711" s="1"/>
  <c r="A2719"/>
  <c r="B2719" s="1"/>
  <c r="A2731"/>
  <c r="B2731" s="1"/>
  <c r="A2739"/>
  <c r="B2739" s="1"/>
  <c r="A14"/>
  <c r="B14" s="1"/>
  <c r="A26"/>
  <c r="B26" s="1"/>
  <c r="A34"/>
  <c r="B34" s="1"/>
  <c r="A46"/>
  <c r="B46" s="1"/>
  <c r="A54"/>
  <c r="B54" s="1"/>
  <c r="A66"/>
  <c r="B66" s="1"/>
  <c r="A74"/>
  <c r="B74" s="1"/>
  <c r="A86"/>
  <c r="B86" s="1"/>
  <c r="A98"/>
  <c r="B98" s="1"/>
  <c r="A106"/>
  <c r="B106" s="1"/>
  <c r="A118"/>
  <c r="B118" s="1"/>
  <c r="A126"/>
  <c r="B126" s="1"/>
  <c r="A138"/>
  <c r="B138" s="1"/>
  <c r="A150"/>
  <c r="B150" s="1"/>
  <c r="A158"/>
  <c r="B158" s="1"/>
  <c r="A170"/>
  <c r="B170" s="1"/>
  <c r="A178"/>
  <c r="B178" s="1"/>
  <c r="A200"/>
  <c r="B200" s="1"/>
  <c r="A216"/>
  <c r="B216" s="1"/>
  <c r="A232"/>
  <c r="B232" s="1"/>
  <c r="A256"/>
  <c r="B256" s="1"/>
  <c r="A272"/>
  <c r="B272" s="1"/>
  <c r="A288"/>
  <c r="B288" s="1"/>
  <c r="A2575"/>
  <c r="B2575" s="1"/>
  <c r="A182"/>
  <c r="B182" s="1"/>
  <c r="A194"/>
  <c r="B194" s="1"/>
  <c r="A202"/>
  <c r="B202" s="1"/>
  <c r="A214"/>
  <c r="B214" s="1"/>
  <c r="A222"/>
  <c r="B222" s="1"/>
  <c r="A234"/>
  <c r="B234" s="1"/>
  <c r="A246"/>
  <c r="B246" s="1"/>
  <c r="A254"/>
  <c r="B254" s="1"/>
  <c r="A262"/>
  <c r="B262" s="1"/>
  <c r="A274"/>
  <c r="B274" s="1"/>
  <c r="A286"/>
  <c r="B286" s="1"/>
  <c r="A294"/>
  <c r="B294" s="1"/>
  <c r="A2577"/>
  <c r="B2577" s="1"/>
  <c r="A2569"/>
  <c r="B2569" s="1"/>
  <c r="A2561"/>
  <c r="B2561" s="1"/>
  <c r="A2553"/>
  <c r="B2553" s="1"/>
  <c r="A2545"/>
  <c r="B2545" s="1"/>
  <c r="A2533"/>
  <c r="B2533" s="1"/>
  <c r="A2525"/>
  <c r="B2525" s="1"/>
  <c r="A2517"/>
  <c r="B2517" s="1"/>
  <c r="A2509"/>
  <c r="B2509" s="1"/>
  <c r="A2501"/>
  <c r="B2501" s="1"/>
  <c r="A2493"/>
  <c r="B2493" s="1"/>
  <c r="A2485"/>
  <c r="B2485" s="1"/>
  <c r="A2477"/>
  <c r="B2477" s="1"/>
  <c r="A2465"/>
  <c r="B2465" s="1"/>
  <c r="A2457"/>
  <c r="B2457" s="1"/>
  <c r="A2449"/>
  <c r="B2449" s="1"/>
  <c r="A2441"/>
  <c r="B2441" s="1"/>
  <c r="A2433"/>
  <c r="B2433" s="1"/>
  <c r="A2425"/>
  <c r="B2425" s="1"/>
  <c r="A2417"/>
  <c r="B2417" s="1"/>
  <c r="A2409"/>
  <c r="B2409" s="1"/>
  <c r="A2401"/>
  <c r="B2401" s="1"/>
  <c r="A2393"/>
  <c r="B2393" s="1"/>
  <c r="A2385"/>
  <c r="B2385" s="1"/>
  <c r="A2377"/>
  <c r="B2377" s="1"/>
  <c r="A2369"/>
  <c r="B2369" s="1"/>
  <c r="A2361"/>
  <c r="B2361" s="1"/>
  <c r="A2353"/>
  <c r="B2353" s="1"/>
  <c r="A2345"/>
  <c r="B2345" s="1"/>
  <c r="A2333"/>
  <c r="B2333" s="1"/>
  <c r="A2325"/>
  <c r="B2325" s="1"/>
  <c r="A2317"/>
  <c r="B2317" s="1"/>
  <c r="A2309"/>
  <c r="B2309" s="1"/>
  <c r="A2301"/>
  <c r="B2301" s="1"/>
  <c r="A2289"/>
  <c r="B2289" s="1"/>
  <c r="A2281"/>
  <c r="B2281" s="1"/>
  <c r="A2273"/>
  <c r="B2273" s="1"/>
  <c r="A2265"/>
  <c r="B2265" s="1"/>
  <c r="A2257"/>
  <c r="B2257" s="1"/>
  <c r="A2249"/>
  <c r="B2249" s="1"/>
  <c r="A2241"/>
  <c r="B2241" s="1"/>
  <c r="A2233"/>
  <c r="B2233" s="1"/>
  <c r="A2221"/>
  <c r="B2221" s="1"/>
  <c r="A2213"/>
  <c r="B2213" s="1"/>
  <c r="A2205"/>
  <c r="B2205" s="1"/>
  <c r="A2197"/>
  <c r="B2197" s="1"/>
  <c r="A2189"/>
  <c r="B2189" s="1"/>
  <c r="A2181"/>
  <c r="B2181" s="1"/>
  <c r="A2173"/>
  <c r="B2173" s="1"/>
  <c r="A2165"/>
  <c r="B2165" s="1"/>
  <c r="A2157"/>
  <c r="B2157" s="1"/>
  <c r="A2145"/>
  <c r="B2145" s="1"/>
  <c r="A2137"/>
  <c r="B2137" s="1"/>
  <c r="A2129"/>
  <c r="B2129" s="1"/>
  <c r="A2121"/>
  <c r="B2121" s="1"/>
  <c r="A2113"/>
  <c r="B2113" s="1"/>
  <c r="A2105"/>
  <c r="B2105" s="1"/>
  <c r="A2097"/>
  <c r="B2097" s="1"/>
  <c r="A2085"/>
  <c r="B2085" s="1"/>
  <c r="A2077"/>
  <c r="B2077" s="1"/>
  <c r="A2069"/>
  <c r="B2069" s="1"/>
  <c r="A2061"/>
  <c r="B2061" s="1"/>
  <c r="A2053"/>
  <c r="B2053" s="1"/>
  <c r="A2045"/>
  <c r="B2045" s="1"/>
  <c r="A2037"/>
  <c r="B2037" s="1"/>
  <c r="A2029"/>
  <c r="B2029" s="1"/>
  <c r="A2021"/>
  <c r="B2021" s="1"/>
  <c r="A2013"/>
  <c r="B2013" s="1"/>
  <c r="A2005"/>
  <c r="B2005" s="1"/>
  <c r="A1997"/>
  <c r="B1997" s="1"/>
  <c r="A1989"/>
  <c r="B1989" s="1"/>
  <c r="A1981"/>
  <c r="B1981" s="1"/>
  <c r="A1973"/>
  <c r="B1973" s="1"/>
  <c r="A1965"/>
  <c r="B1965" s="1"/>
  <c r="A1953"/>
  <c r="B1953" s="1"/>
  <c r="A1945"/>
  <c r="B1945" s="1"/>
  <c r="A1937"/>
  <c r="B1937" s="1"/>
  <c r="A1929"/>
  <c r="B1929" s="1"/>
  <c r="A1921"/>
  <c r="B1921" s="1"/>
  <c r="A1913"/>
  <c r="B1913" s="1"/>
  <c r="A1905"/>
  <c r="B1905" s="1"/>
  <c r="A1897"/>
  <c r="B1897" s="1"/>
  <c r="A1889"/>
  <c r="B1889" s="1"/>
  <c r="A1881"/>
  <c r="B1881" s="1"/>
  <c r="A1873"/>
  <c r="B1873" s="1"/>
  <c r="A1865"/>
  <c r="B1865" s="1"/>
  <c r="A1853"/>
  <c r="B1853" s="1"/>
  <c r="A1845"/>
  <c r="B1845" s="1"/>
  <c r="A1837"/>
  <c r="B1837" s="1"/>
  <c r="A1829"/>
  <c r="B1829" s="1"/>
  <c r="A1821"/>
  <c r="B1821" s="1"/>
  <c r="A1813"/>
  <c r="B1813" s="1"/>
  <c r="A1805"/>
  <c r="B1805" s="1"/>
  <c r="A1797"/>
  <c r="B1797" s="1"/>
  <c r="A1785"/>
  <c r="B1785" s="1"/>
  <c r="A1777"/>
  <c r="B1777" s="1"/>
  <c r="A1769"/>
  <c r="B1769" s="1"/>
  <c r="A1761"/>
  <c r="B1761" s="1"/>
  <c r="A1753"/>
  <c r="B1753" s="1"/>
  <c r="A1745"/>
  <c r="B1745" s="1"/>
  <c r="A1737"/>
  <c r="B1737" s="1"/>
  <c r="A1729"/>
  <c r="B1729" s="1"/>
  <c r="A1721"/>
  <c r="B1721" s="1"/>
  <c r="A1713"/>
  <c r="B1713" s="1"/>
  <c r="A1701"/>
  <c r="B1701" s="1"/>
  <c r="A1693"/>
  <c r="B1693" s="1"/>
  <c r="A1685"/>
  <c r="B1685" s="1"/>
  <c r="A1677"/>
  <c r="B1677" s="1"/>
  <c r="A1669"/>
  <c r="B1669" s="1"/>
  <c r="A1661"/>
  <c r="B1661" s="1"/>
  <c r="A1653"/>
  <c r="B1653" s="1"/>
  <c r="A1641"/>
  <c r="B1641" s="1"/>
  <c r="A1633"/>
  <c r="B1633" s="1"/>
  <c r="A1625"/>
  <c r="B1625" s="1"/>
  <c r="A1617"/>
  <c r="B1617" s="1"/>
  <c r="A1609"/>
  <c r="B1609" s="1"/>
  <c r="A1601"/>
  <c r="B1601" s="1"/>
  <c r="A1593"/>
  <c r="B1593" s="1"/>
  <c r="A1585"/>
  <c r="B1585" s="1"/>
  <c r="A1577"/>
  <c r="B1577" s="1"/>
  <c r="A1569"/>
  <c r="B1569" s="1"/>
  <c r="A1561"/>
  <c r="B1561" s="1"/>
  <c r="A1553"/>
  <c r="B1553" s="1"/>
  <c r="A1545"/>
  <c r="B1545" s="1"/>
  <c r="A1537"/>
  <c r="B1537" s="1"/>
  <c r="A1529"/>
  <c r="B1529" s="1"/>
  <c r="A1521"/>
  <c r="B1521" s="1"/>
  <c r="A1509"/>
  <c r="B1509" s="1"/>
  <c r="A1501"/>
  <c r="B1501" s="1"/>
  <c r="A1493"/>
  <c r="B1493" s="1"/>
  <c r="A1485"/>
  <c r="B1485" s="1"/>
  <c r="A1477"/>
  <c r="B1477" s="1"/>
  <c r="A1469"/>
  <c r="B1469" s="1"/>
  <c r="A1461"/>
  <c r="B1461" s="1"/>
  <c r="A1453"/>
  <c r="B1453" s="1"/>
  <c r="A1445"/>
  <c r="B1445" s="1"/>
  <c r="A1437"/>
  <c r="B1437" s="1"/>
  <c r="A1429"/>
  <c r="B1429" s="1"/>
  <c r="A1421"/>
  <c r="B1421" s="1"/>
  <c r="A1409"/>
  <c r="B1409" s="1"/>
  <c r="A1401"/>
  <c r="B1401" s="1"/>
  <c r="A1393"/>
  <c r="B1393" s="1"/>
  <c r="A1385"/>
  <c r="B1385" s="1"/>
  <c r="A1377"/>
  <c r="B1377" s="1"/>
  <c r="A1369"/>
  <c r="B1369" s="1"/>
  <c r="A1361"/>
  <c r="B1361" s="1"/>
  <c r="A1353"/>
  <c r="B1353" s="1"/>
  <c r="A1345"/>
  <c r="B1345" s="1"/>
  <c r="A1337"/>
  <c r="B1337" s="1"/>
  <c r="A1329"/>
  <c r="B1329" s="1"/>
  <c r="A1321"/>
  <c r="B1321" s="1"/>
  <c r="A1313"/>
  <c r="B1313" s="1"/>
  <c r="A1305"/>
  <c r="B1305" s="1"/>
  <c r="A1297"/>
  <c r="B1297" s="1"/>
  <c r="A1289"/>
  <c r="B1289" s="1"/>
  <c r="A1281"/>
  <c r="B1281" s="1"/>
  <c r="A1273"/>
  <c r="B1273" s="1"/>
  <c r="A1261"/>
  <c r="B1261" s="1"/>
  <c r="A1253"/>
  <c r="B1253" s="1"/>
  <c r="A1245"/>
  <c r="B1245" s="1"/>
  <c r="A1237"/>
  <c r="B1237" s="1"/>
  <c r="A1229"/>
  <c r="B1229" s="1"/>
  <c r="A1221"/>
  <c r="B1221" s="1"/>
  <c r="A1213"/>
  <c r="B1213" s="1"/>
  <c r="A1205"/>
  <c r="B1205" s="1"/>
  <c r="A1197"/>
  <c r="B1197" s="1"/>
  <c r="A1189"/>
  <c r="B1189" s="1"/>
  <c r="A1181"/>
  <c r="B1181" s="1"/>
  <c r="A1173"/>
  <c r="B1173" s="1"/>
  <c r="A1165"/>
  <c r="B1165" s="1"/>
  <c r="A1157"/>
  <c r="B1157" s="1"/>
  <c r="A1149"/>
  <c r="B1149" s="1"/>
  <c r="A1141"/>
  <c r="B1141" s="1"/>
  <c r="A1129"/>
  <c r="B1129" s="1"/>
  <c r="A1121"/>
  <c r="B1121" s="1"/>
  <c r="A1113"/>
  <c r="B1113" s="1"/>
  <c r="A1105"/>
  <c r="B1105" s="1"/>
  <c r="A1097"/>
  <c r="B1097" s="1"/>
  <c r="A1089"/>
  <c r="B1089" s="1"/>
  <c r="A1081"/>
  <c r="B1081" s="1"/>
  <c r="A1073"/>
  <c r="B1073" s="1"/>
  <c r="A1065"/>
  <c r="B1065" s="1"/>
  <c r="A1057"/>
  <c r="B1057" s="1"/>
  <c r="A1049"/>
  <c r="B1049" s="1"/>
  <c r="A1041"/>
  <c r="B1041" s="1"/>
  <c r="A1033"/>
  <c r="B1033" s="1"/>
  <c r="A1025"/>
  <c r="B1025" s="1"/>
  <c r="A1017"/>
  <c r="B1017" s="1"/>
  <c r="A1009"/>
  <c r="B1009" s="1"/>
  <c r="A1001"/>
  <c r="B1001" s="1"/>
  <c r="A993"/>
  <c r="B993" s="1"/>
  <c r="A985"/>
  <c r="B985" s="1"/>
  <c r="A973"/>
  <c r="B973" s="1"/>
  <c r="A965"/>
  <c r="B965" s="1"/>
  <c r="A957"/>
  <c r="B957" s="1"/>
  <c r="A949"/>
  <c r="B949" s="1"/>
  <c r="A941"/>
  <c r="B941" s="1"/>
  <c r="A933"/>
  <c r="B933" s="1"/>
  <c r="A925"/>
  <c r="B925" s="1"/>
  <c r="A917"/>
  <c r="B917" s="1"/>
  <c r="A909"/>
  <c r="B909" s="1"/>
  <c r="A901"/>
  <c r="B901" s="1"/>
  <c r="A893"/>
  <c r="B893" s="1"/>
  <c r="A885"/>
  <c r="B885" s="1"/>
  <c r="A877"/>
  <c r="B877" s="1"/>
  <c r="A865"/>
  <c r="B865" s="1"/>
  <c r="A857"/>
  <c r="B857" s="1"/>
  <c r="A849"/>
  <c r="B849" s="1"/>
  <c r="A841"/>
  <c r="B841" s="1"/>
  <c r="A833"/>
  <c r="B833" s="1"/>
  <c r="A825"/>
  <c r="B825" s="1"/>
  <c r="A817"/>
  <c r="B817" s="1"/>
  <c r="A809"/>
  <c r="B809" s="1"/>
  <c r="A801"/>
  <c r="B801" s="1"/>
  <c r="A793"/>
  <c r="B793" s="1"/>
  <c r="A785"/>
  <c r="B785" s="1"/>
  <c r="A777"/>
  <c r="B777" s="1"/>
  <c r="A769"/>
  <c r="B769" s="1"/>
  <c r="A761"/>
  <c r="B761" s="1"/>
  <c r="A753"/>
  <c r="B753" s="1"/>
  <c r="A745"/>
  <c r="B745" s="1"/>
  <c r="A737"/>
  <c r="B737" s="1"/>
  <c r="A729"/>
  <c r="B729" s="1"/>
  <c r="A721"/>
  <c r="B721" s="1"/>
  <c r="A713"/>
  <c r="B713" s="1"/>
  <c r="A701"/>
  <c r="B701" s="1"/>
  <c r="A693"/>
  <c r="B693" s="1"/>
  <c r="A685"/>
  <c r="B685" s="1"/>
  <c r="A677"/>
  <c r="B677" s="1"/>
  <c r="A669"/>
  <c r="B669" s="1"/>
  <c r="A661"/>
  <c r="B661" s="1"/>
  <c r="A653"/>
  <c r="B653" s="1"/>
  <c r="A645"/>
  <c r="B645" s="1"/>
  <c r="A637"/>
  <c r="B637" s="1"/>
  <c r="A629"/>
  <c r="B629" s="1"/>
  <c r="A617"/>
  <c r="B617" s="1"/>
  <c r="A609"/>
  <c r="B609" s="1"/>
  <c r="A601"/>
  <c r="B601" s="1"/>
  <c r="A593"/>
  <c r="B593" s="1"/>
  <c r="A585"/>
  <c r="B585" s="1"/>
  <c r="A577"/>
  <c r="B577" s="1"/>
  <c r="A569"/>
  <c r="B569" s="1"/>
  <c r="A561"/>
  <c r="B561" s="1"/>
  <c r="A2600"/>
  <c r="B2600" s="1"/>
  <c r="A2592"/>
  <c r="B2592" s="1"/>
  <c r="A2584"/>
  <c r="B2584" s="1"/>
  <c r="A2576"/>
  <c r="B2576" s="1"/>
  <c r="A2568"/>
  <c r="B2568" s="1"/>
  <c r="A2560"/>
  <c r="B2560" s="1"/>
  <c r="A2552"/>
  <c r="B2552" s="1"/>
  <c r="A2544"/>
  <c r="B2544" s="1"/>
  <c r="A2536"/>
  <c r="B2536" s="1"/>
  <c r="A2524"/>
  <c r="B2524" s="1"/>
  <c r="A2516"/>
  <c r="B2516" s="1"/>
  <c r="A2508"/>
  <c r="B2508" s="1"/>
  <c r="A2500"/>
  <c r="B2500" s="1"/>
  <c r="A2492"/>
  <c r="B2492" s="1"/>
  <c r="A2484"/>
  <c r="B2484" s="1"/>
  <c r="A2476"/>
  <c r="B2476" s="1"/>
  <c r="A2468"/>
  <c r="B2468" s="1"/>
  <c r="A2460"/>
  <c r="B2460" s="1"/>
  <c r="A2452"/>
  <c r="B2452" s="1"/>
  <c r="A2444"/>
  <c r="B2444" s="1"/>
  <c r="A2436"/>
  <c r="B2436" s="1"/>
  <c r="A2432"/>
  <c r="B2432" s="1"/>
  <c r="A2428"/>
  <c r="B2428" s="1"/>
  <c r="A2424"/>
  <c r="B2424" s="1"/>
  <c r="A2420"/>
  <c r="B2420" s="1"/>
  <c r="A2416"/>
  <c r="B2416" s="1"/>
  <c r="A2412"/>
  <c r="B2412" s="1"/>
  <c r="A2408"/>
  <c r="B2408" s="1"/>
  <c r="A2404"/>
  <c r="B2404" s="1"/>
  <c r="A2400"/>
  <c r="B2400" s="1"/>
  <c r="A2396"/>
  <c r="B2396" s="1"/>
  <c r="A2392"/>
  <c r="B2392" s="1"/>
  <c r="A2388"/>
  <c r="B2388" s="1"/>
  <c r="A2384"/>
  <c r="B2384" s="1"/>
  <c r="A2380"/>
  <c r="B2380" s="1"/>
  <c r="A2376"/>
  <c r="B2376" s="1"/>
  <c r="A2368"/>
  <c r="B2368" s="1"/>
  <c r="A2364"/>
  <c r="B2364" s="1"/>
  <c r="A2360"/>
  <c r="B2360" s="1"/>
  <c r="A2356"/>
  <c r="B2356" s="1"/>
  <c r="A2352"/>
  <c r="B2352" s="1"/>
  <c r="A2348"/>
  <c r="B2348" s="1"/>
  <c r="A2344"/>
  <c r="B2344" s="1"/>
  <c r="A2340"/>
  <c r="B2340" s="1"/>
  <c r="A2336"/>
  <c r="B2336" s="1"/>
  <c r="A2332"/>
  <c r="B2332" s="1"/>
  <c r="A2328"/>
  <c r="B2328" s="1"/>
  <c r="A2324"/>
  <c r="B2324" s="1"/>
  <c r="A2320"/>
  <c r="B2320" s="1"/>
  <c r="A2316"/>
  <c r="B2316" s="1"/>
  <c r="A2312"/>
  <c r="B2312" s="1"/>
  <c r="A2308"/>
  <c r="B2308" s="1"/>
  <c r="A2304"/>
  <c r="B2304" s="1"/>
  <c r="A2300"/>
  <c r="B2300" s="1"/>
  <c r="A2296"/>
  <c r="B2296" s="1"/>
  <c r="A2292"/>
  <c r="B2292" s="1"/>
  <c r="A2288"/>
  <c r="B2288" s="1"/>
  <c r="A2284"/>
  <c r="B2284" s="1"/>
  <c r="A2280"/>
  <c r="B2280" s="1"/>
  <c r="A2276"/>
  <c r="B2276" s="1"/>
  <c r="A2272"/>
  <c r="B2272" s="1"/>
  <c r="A2268"/>
  <c r="B2268" s="1"/>
  <c r="A2264"/>
  <c r="B2264" s="1"/>
  <c r="A2260"/>
  <c r="B2260" s="1"/>
  <c r="A2256"/>
  <c r="B2256" s="1"/>
  <c r="A2252"/>
  <c r="B2252" s="1"/>
  <c r="A2248"/>
  <c r="B2248" s="1"/>
  <c r="A2244"/>
  <c r="B2244" s="1"/>
  <c r="A2240"/>
  <c r="B2240" s="1"/>
  <c r="A2236"/>
  <c r="B2236" s="1"/>
  <c r="A2232"/>
  <c r="B2232" s="1"/>
  <c r="A2228"/>
  <c r="B2228" s="1"/>
  <c r="A2224"/>
  <c r="B2224" s="1"/>
  <c r="A2220"/>
  <c r="B2220" s="1"/>
  <c r="A2216"/>
  <c r="B2216" s="1"/>
  <c r="A2212"/>
  <c r="B2212" s="1"/>
  <c r="A2208"/>
  <c r="B2208" s="1"/>
  <c r="A2204"/>
  <c r="B2204" s="1"/>
  <c r="A2200"/>
  <c r="B2200" s="1"/>
  <c r="A2196"/>
  <c r="B2196" s="1"/>
  <c r="A2192"/>
  <c r="B2192" s="1"/>
  <c r="A2188"/>
  <c r="B2188" s="1"/>
  <c r="A2184"/>
  <c r="B2184" s="1"/>
  <c r="A2180"/>
  <c r="B2180" s="1"/>
  <c r="A2176"/>
  <c r="B2176" s="1"/>
  <c r="A2172"/>
  <c r="B2172" s="1"/>
  <c r="A2168"/>
  <c r="B2168" s="1"/>
  <c r="A2164"/>
  <c r="B2164" s="1"/>
  <c r="A2160"/>
  <c r="B2160" s="1"/>
  <c r="A2156"/>
  <c r="B2156" s="1"/>
  <c r="A2152"/>
  <c r="B2152" s="1"/>
  <c r="A2148"/>
  <c r="B2148" s="1"/>
  <c r="A2144"/>
  <c r="B2144" s="1"/>
  <c r="A2140"/>
  <c r="B2140" s="1"/>
  <c r="A2136"/>
  <c r="B2136" s="1"/>
  <c r="A2132"/>
  <c r="B2132" s="1"/>
  <c r="A2128"/>
  <c r="B2128" s="1"/>
  <c r="A2124"/>
  <c r="B2124" s="1"/>
  <c r="A2120"/>
  <c r="B2120" s="1"/>
  <c r="A2116"/>
  <c r="B2116" s="1"/>
  <c r="A2112"/>
  <c r="B2112" s="1"/>
  <c r="A2108"/>
  <c r="B2108" s="1"/>
  <c r="A2104"/>
  <c r="B2104" s="1"/>
  <c r="A2100"/>
  <c r="B2100" s="1"/>
  <c r="A2096"/>
  <c r="B2096" s="1"/>
  <c r="A2092"/>
  <c r="B2092" s="1"/>
  <c r="A2088"/>
  <c r="B2088" s="1"/>
  <c r="A2084"/>
  <c r="B2084" s="1"/>
  <c r="A2080"/>
  <c r="B2080" s="1"/>
  <c r="A2076"/>
  <c r="B2076" s="1"/>
  <c r="A2072"/>
  <c r="B2072" s="1"/>
  <c r="A2068"/>
  <c r="B2068" s="1"/>
  <c r="A2064"/>
  <c r="B2064" s="1"/>
  <c r="A2060"/>
  <c r="B2060" s="1"/>
  <c r="A2056"/>
  <c r="B2056" s="1"/>
  <c r="A2052"/>
  <c r="B2052" s="1"/>
  <c r="A2048"/>
  <c r="B2048" s="1"/>
  <c r="A2044"/>
  <c r="B2044" s="1"/>
  <c r="A2040"/>
  <c r="B2040" s="1"/>
  <c r="A2036"/>
  <c r="B2036" s="1"/>
  <c r="A2032"/>
  <c r="B2032" s="1"/>
  <c r="A2028"/>
  <c r="B2028" s="1"/>
  <c r="A2024"/>
  <c r="B2024" s="1"/>
  <c r="A2020"/>
  <c r="B2020" s="1"/>
  <c r="A2016"/>
  <c r="B2016" s="1"/>
  <c r="A2012"/>
  <c r="B2012" s="1"/>
  <c r="A2008"/>
  <c r="B2008" s="1"/>
  <c r="A2004"/>
  <c r="B2004" s="1"/>
  <c r="A2000"/>
  <c r="B2000" s="1"/>
  <c r="A1996"/>
  <c r="B1996" s="1"/>
  <c r="A1992"/>
  <c r="B1992" s="1"/>
  <c r="A1988"/>
  <c r="B1988" s="1"/>
  <c r="A1984"/>
  <c r="B1984" s="1"/>
  <c r="A1980"/>
  <c r="B1980" s="1"/>
  <c r="A1976"/>
  <c r="B1976" s="1"/>
  <c r="A1972"/>
  <c r="B1972" s="1"/>
  <c r="A1968"/>
  <c r="B1968" s="1"/>
  <c r="A1964"/>
  <c r="B1964" s="1"/>
  <c r="A1960"/>
  <c r="B1960" s="1"/>
  <c r="A1956"/>
  <c r="B1956" s="1"/>
  <c r="A1952"/>
  <c r="B1952" s="1"/>
  <c r="A1948"/>
  <c r="B1948" s="1"/>
  <c r="A1944"/>
  <c r="B1944" s="1"/>
  <c r="A1940"/>
  <c r="B1940" s="1"/>
  <c r="A1936"/>
  <c r="B1936" s="1"/>
  <c r="A1932"/>
  <c r="B1932" s="1"/>
  <c r="A1928"/>
  <c r="B1928" s="1"/>
  <c r="A1924"/>
  <c r="B1924" s="1"/>
  <c r="A1920"/>
  <c r="B1920" s="1"/>
  <c r="A1916"/>
  <c r="B1916" s="1"/>
  <c r="A1912"/>
  <c r="B1912" s="1"/>
  <c r="A1908"/>
  <c r="B1908" s="1"/>
  <c r="A1904"/>
  <c r="B1904" s="1"/>
  <c r="A1900"/>
  <c r="B1900" s="1"/>
  <c r="A1896"/>
  <c r="B1896" s="1"/>
  <c r="A1892"/>
  <c r="B1892" s="1"/>
  <c r="A1888"/>
  <c r="B1888" s="1"/>
  <c r="A1884"/>
  <c r="B1884" s="1"/>
  <c r="A1880"/>
  <c r="B1880" s="1"/>
  <c r="A1876"/>
  <c r="B1876" s="1"/>
  <c r="A1872"/>
  <c r="B1872" s="1"/>
  <c r="A1868"/>
  <c r="B1868" s="1"/>
  <c r="A1864"/>
  <c r="B1864" s="1"/>
  <c r="A1860"/>
  <c r="B1860" s="1"/>
  <c r="A1856"/>
  <c r="B1856" s="1"/>
  <c r="A1852"/>
  <c r="B1852" s="1"/>
  <c r="A1848"/>
  <c r="B1848" s="1"/>
  <c r="A1844"/>
  <c r="B1844" s="1"/>
  <c r="A1840"/>
  <c r="B1840" s="1"/>
  <c r="A1836"/>
  <c r="B1836" s="1"/>
  <c r="A1832"/>
  <c r="B1832" s="1"/>
  <c r="A1828"/>
  <c r="B1828" s="1"/>
  <c r="A1824"/>
  <c r="B1824" s="1"/>
  <c r="A1820"/>
  <c r="B1820" s="1"/>
  <c r="A1816"/>
  <c r="B1816" s="1"/>
  <c r="A1812"/>
  <c r="B1812" s="1"/>
  <c r="A1808"/>
  <c r="B1808" s="1"/>
  <c r="A1804"/>
  <c r="B1804" s="1"/>
  <c r="A1800"/>
  <c r="B1800" s="1"/>
  <c r="A1796"/>
  <c r="B1796" s="1"/>
  <c r="A1792"/>
  <c r="B1792" s="1"/>
  <c r="A1788"/>
  <c r="B1788" s="1"/>
  <c r="A1784"/>
  <c r="B1784" s="1"/>
  <c r="A1780"/>
  <c r="B1780" s="1"/>
  <c r="A1776"/>
  <c r="B1776" s="1"/>
  <c r="A1772"/>
  <c r="B1772" s="1"/>
  <c r="A1768"/>
  <c r="B1768" s="1"/>
  <c r="A1764"/>
  <c r="B1764" s="1"/>
  <c r="A1760"/>
  <c r="B1760" s="1"/>
  <c r="A1756"/>
  <c r="B1756" s="1"/>
  <c r="A1752"/>
  <c r="B1752" s="1"/>
  <c r="A1748"/>
  <c r="B1748" s="1"/>
  <c r="A1744"/>
  <c r="B1744" s="1"/>
  <c r="A1740"/>
  <c r="B1740" s="1"/>
  <c r="A1736"/>
  <c r="B1736" s="1"/>
  <c r="A1732"/>
  <c r="B1732" s="1"/>
  <c r="A1728"/>
  <c r="B1728" s="1"/>
  <c r="A1724"/>
  <c r="B1724" s="1"/>
  <c r="A1720"/>
  <c r="B1720" s="1"/>
  <c r="A1716"/>
  <c r="B1716" s="1"/>
  <c r="A1712"/>
  <c r="B1712" s="1"/>
  <c r="A1708"/>
  <c r="B1708" s="1"/>
  <c r="A1704"/>
  <c r="B1704" s="1"/>
  <c r="A1700"/>
  <c r="B1700" s="1"/>
  <c r="A1696"/>
  <c r="B1696" s="1"/>
  <c r="A1692"/>
  <c r="B1692" s="1"/>
  <c r="A1688"/>
  <c r="B1688" s="1"/>
  <c r="A1684"/>
  <c r="B1684" s="1"/>
  <c r="A1680"/>
  <c r="B1680" s="1"/>
  <c r="A1676"/>
  <c r="B1676" s="1"/>
  <c r="A1672"/>
  <c r="B1672" s="1"/>
  <c r="A1668"/>
  <c r="B1668" s="1"/>
  <c r="A1664"/>
  <c r="B1664" s="1"/>
  <c r="A1660"/>
  <c r="B1660" s="1"/>
  <c r="A1656"/>
  <c r="B1656" s="1"/>
  <c r="A1652"/>
  <c r="B1652" s="1"/>
  <c r="A1648"/>
  <c r="B1648" s="1"/>
  <c r="A1644"/>
  <c r="B1644" s="1"/>
  <c r="A1640"/>
  <c r="B1640" s="1"/>
  <c r="A1636"/>
  <c r="B1636" s="1"/>
  <c r="A1632"/>
  <c r="B1632" s="1"/>
  <c r="A1628"/>
  <c r="B1628" s="1"/>
  <c r="A1624"/>
  <c r="B1624" s="1"/>
  <c r="A1620"/>
  <c r="B1620" s="1"/>
  <c r="A1616"/>
  <c r="B1616" s="1"/>
  <c r="A1612"/>
  <c r="B1612" s="1"/>
  <c r="A1608"/>
  <c r="B1608" s="1"/>
  <c r="A1604"/>
  <c r="B1604" s="1"/>
  <c r="A1600"/>
  <c r="B1600" s="1"/>
  <c r="A1596"/>
  <c r="B1596" s="1"/>
  <c r="A1592"/>
  <c r="B1592" s="1"/>
  <c r="A1588"/>
  <c r="B1588" s="1"/>
  <c r="A1584"/>
  <c r="B1584" s="1"/>
  <c r="A1580"/>
  <c r="B1580" s="1"/>
  <c r="A1576"/>
  <c r="B1576" s="1"/>
  <c r="A1572"/>
  <c r="B1572" s="1"/>
  <c r="A1568"/>
  <c r="B1568" s="1"/>
  <c r="A1564"/>
  <c r="B1564" s="1"/>
  <c r="A1560"/>
  <c r="B1560" s="1"/>
  <c r="A1556"/>
  <c r="B1556" s="1"/>
  <c r="A1552"/>
  <c r="B1552" s="1"/>
  <c r="A1548"/>
  <c r="B1548" s="1"/>
  <c r="A1544"/>
  <c r="B1544" s="1"/>
  <c r="A1540"/>
  <c r="B1540" s="1"/>
  <c r="A1536"/>
  <c r="B1536" s="1"/>
  <c r="A1532"/>
  <c r="B1532" s="1"/>
  <c r="A1528"/>
  <c r="B1528" s="1"/>
  <c r="A1524"/>
  <c r="B1524" s="1"/>
  <c r="A1520"/>
  <c r="B1520" s="1"/>
  <c r="A1516"/>
  <c r="B1516" s="1"/>
  <c r="A1512"/>
  <c r="B1512" s="1"/>
  <c r="A1508"/>
  <c r="B1508" s="1"/>
  <c r="A1504"/>
  <c r="B1504" s="1"/>
  <c r="A1500"/>
  <c r="B1500" s="1"/>
  <c r="A1496"/>
  <c r="B1496" s="1"/>
  <c r="A1492"/>
  <c r="B1492" s="1"/>
  <c r="A1488"/>
  <c r="B1488" s="1"/>
  <c r="A1484"/>
  <c r="B1484" s="1"/>
  <c r="A1480"/>
  <c r="B1480" s="1"/>
  <c r="A1476"/>
  <c r="B1476" s="1"/>
  <c r="A1472"/>
  <c r="B1472" s="1"/>
  <c r="A1468"/>
  <c r="B1468" s="1"/>
  <c r="A1464"/>
  <c r="B1464" s="1"/>
  <c r="A1460"/>
  <c r="B1460" s="1"/>
  <c r="A1456"/>
  <c r="B1456" s="1"/>
  <c r="A1452"/>
  <c r="B1452" s="1"/>
  <c r="A1448"/>
  <c r="B1448" s="1"/>
  <c r="A1444"/>
  <c r="B1444" s="1"/>
  <c r="A1440"/>
  <c r="B1440" s="1"/>
  <c r="A1436"/>
  <c r="B1436" s="1"/>
  <c r="A1432"/>
  <c r="B1432" s="1"/>
  <c r="A1428"/>
  <c r="B1428" s="1"/>
  <c r="A1424"/>
  <c r="B1424" s="1"/>
  <c r="A1420"/>
  <c r="B1420" s="1"/>
  <c r="A1416"/>
  <c r="B1416" s="1"/>
  <c r="A1412"/>
  <c r="B1412" s="1"/>
  <c r="A1408"/>
  <c r="B1408" s="1"/>
  <c r="A1404"/>
  <c r="B1404" s="1"/>
  <c r="A1400"/>
  <c r="B1400" s="1"/>
  <c r="A1396"/>
  <c r="B1396" s="1"/>
  <c r="A1392"/>
  <c r="B1392" s="1"/>
  <c r="A1388"/>
  <c r="B1388" s="1"/>
  <c r="A1384"/>
  <c r="B1384" s="1"/>
  <c r="A1380"/>
  <c r="B1380" s="1"/>
  <c r="A1376"/>
  <c r="B1376" s="1"/>
  <c r="A1372"/>
  <c r="B1372" s="1"/>
  <c r="A1368"/>
  <c r="B1368" s="1"/>
  <c r="A1364"/>
  <c r="B1364" s="1"/>
  <c r="A1360"/>
  <c r="B1360" s="1"/>
  <c r="A1356"/>
  <c r="B1356" s="1"/>
  <c r="A1352"/>
  <c r="B1352" s="1"/>
  <c r="A1348"/>
  <c r="B1348" s="1"/>
  <c r="A1344"/>
  <c r="B1344" s="1"/>
  <c r="A1340"/>
  <c r="B1340" s="1"/>
  <c r="A1336"/>
  <c r="B1336" s="1"/>
  <c r="A1332"/>
  <c r="B1332" s="1"/>
  <c r="A1328"/>
  <c r="B1328" s="1"/>
  <c r="A1324"/>
  <c r="B1324" s="1"/>
  <c r="A1320"/>
  <c r="B1320" s="1"/>
  <c r="A1316"/>
  <c r="B1316" s="1"/>
  <c r="A1312"/>
  <c r="B1312" s="1"/>
  <c r="A1308"/>
  <c r="B1308" s="1"/>
  <c r="A1304"/>
  <c r="B1304" s="1"/>
  <c r="A1300"/>
  <c r="B1300" s="1"/>
  <c r="A1296"/>
  <c r="B1296" s="1"/>
  <c r="A1292"/>
  <c r="B1292" s="1"/>
  <c r="A1288"/>
  <c r="B1288" s="1"/>
  <c r="A1284"/>
  <c r="B1284" s="1"/>
  <c r="A1280"/>
  <c r="B1280" s="1"/>
  <c r="A1276"/>
  <c r="B1276" s="1"/>
  <c r="A1272"/>
  <c r="B1272" s="1"/>
  <c r="A1268"/>
  <c r="B1268" s="1"/>
  <c r="A1264"/>
  <c r="B1264" s="1"/>
  <c r="A1260"/>
  <c r="B1260" s="1"/>
  <c r="A1256"/>
  <c r="B1256" s="1"/>
  <c r="A1252"/>
  <c r="B1252" s="1"/>
  <c r="A1248"/>
  <c r="B1248" s="1"/>
  <c r="A1244"/>
  <c r="B1244" s="1"/>
  <c r="A1240"/>
  <c r="B1240" s="1"/>
  <c r="A1236"/>
  <c r="B1236" s="1"/>
  <c r="A1232"/>
  <c r="B1232" s="1"/>
  <c r="A1228"/>
  <c r="B1228" s="1"/>
  <c r="A1224"/>
  <c r="B1224" s="1"/>
  <c r="A1220"/>
  <c r="B1220" s="1"/>
  <c r="A1216"/>
  <c r="B1216" s="1"/>
  <c r="A1212"/>
  <c r="B1212" s="1"/>
  <c r="A1208"/>
  <c r="B1208" s="1"/>
  <c r="A1204"/>
  <c r="B1204" s="1"/>
  <c r="A1200"/>
  <c r="B1200" s="1"/>
  <c r="A1196"/>
  <c r="B1196" s="1"/>
  <c r="A1192"/>
  <c r="B1192" s="1"/>
  <c r="A1188"/>
  <c r="B1188" s="1"/>
  <c r="A1184"/>
  <c r="B1184" s="1"/>
  <c r="A1180"/>
  <c r="B1180" s="1"/>
  <c r="A1176"/>
  <c r="B1176" s="1"/>
  <c r="A1172"/>
  <c r="B1172" s="1"/>
  <c r="A1168"/>
  <c r="B1168" s="1"/>
  <c r="A1164"/>
  <c r="B1164" s="1"/>
  <c r="A1160"/>
  <c r="B1160" s="1"/>
  <c r="A1156"/>
  <c r="B1156" s="1"/>
  <c r="A1152"/>
  <c r="B1152" s="1"/>
  <c r="A1148"/>
  <c r="B1148" s="1"/>
  <c r="A1144"/>
  <c r="B1144" s="1"/>
  <c r="A1140"/>
  <c r="B1140" s="1"/>
  <c r="A1136"/>
  <c r="B1136" s="1"/>
  <c r="A1132"/>
  <c r="B1132" s="1"/>
  <c r="A1128"/>
  <c r="B1128" s="1"/>
  <c r="A1124"/>
  <c r="B1124" s="1"/>
  <c r="A1120"/>
  <c r="B1120" s="1"/>
  <c r="A1116"/>
  <c r="B1116" s="1"/>
  <c r="A1112"/>
  <c r="B1112" s="1"/>
  <c r="A1108"/>
  <c r="B1108" s="1"/>
  <c r="A1104"/>
  <c r="B1104" s="1"/>
  <c r="A1100"/>
  <c r="B1100" s="1"/>
  <c r="A1096"/>
  <c r="B1096" s="1"/>
  <c r="A1092"/>
  <c r="B1092" s="1"/>
  <c r="A1088"/>
  <c r="B1088" s="1"/>
  <c r="A1084"/>
  <c r="B1084" s="1"/>
  <c r="A1080"/>
  <c r="B1080" s="1"/>
  <c r="A1076"/>
  <c r="B1076" s="1"/>
  <c r="A1072"/>
  <c r="B1072" s="1"/>
  <c r="A1068"/>
  <c r="B1068" s="1"/>
  <c r="A1064"/>
  <c r="B1064" s="1"/>
  <c r="A1060"/>
  <c r="B1060" s="1"/>
  <c r="A1056"/>
  <c r="B1056" s="1"/>
  <c r="A1052"/>
  <c r="B1052" s="1"/>
  <c r="A1048"/>
  <c r="B1048" s="1"/>
  <c r="A1044"/>
  <c r="B1044" s="1"/>
  <c r="A1040"/>
  <c r="B1040" s="1"/>
  <c r="A1036"/>
  <c r="B1036" s="1"/>
  <c r="A1032"/>
  <c r="B1032" s="1"/>
  <c r="A1028"/>
  <c r="B1028" s="1"/>
  <c r="A1024"/>
  <c r="B1024" s="1"/>
  <c r="A1020"/>
  <c r="B1020" s="1"/>
  <c r="A1016"/>
  <c r="B1016" s="1"/>
  <c r="A1012"/>
  <c r="B1012" s="1"/>
  <c r="A1008"/>
  <c r="B1008" s="1"/>
  <c r="A1004"/>
  <c r="B1004" s="1"/>
  <c r="A1000"/>
  <c r="B1000" s="1"/>
  <c r="A996"/>
  <c r="B996" s="1"/>
  <c r="A992"/>
  <c r="B992" s="1"/>
  <c r="A988"/>
  <c r="B988" s="1"/>
  <c r="A984"/>
  <c r="B984" s="1"/>
  <c r="A980"/>
  <c r="B980" s="1"/>
  <c r="A976"/>
  <c r="B976" s="1"/>
  <c r="A972"/>
  <c r="B972" s="1"/>
  <c r="A968"/>
  <c r="B968" s="1"/>
  <c r="A964"/>
  <c r="B964" s="1"/>
  <c r="A960"/>
  <c r="B960" s="1"/>
  <c r="A956"/>
  <c r="B956" s="1"/>
  <c r="A952"/>
  <c r="B952" s="1"/>
  <c r="A948"/>
  <c r="B948" s="1"/>
  <c r="A944"/>
  <c r="B944" s="1"/>
  <c r="A940"/>
  <c r="B940" s="1"/>
  <c r="A936"/>
  <c r="B936" s="1"/>
  <c r="A932"/>
  <c r="B932" s="1"/>
  <c r="A928"/>
  <c r="B928" s="1"/>
  <c r="A924"/>
  <c r="B924" s="1"/>
  <c r="A920"/>
  <c r="B920" s="1"/>
  <c r="A916"/>
  <c r="B916" s="1"/>
  <c r="A912"/>
  <c r="B912" s="1"/>
  <c r="A908"/>
  <c r="B908" s="1"/>
  <c r="A904"/>
  <c r="B904" s="1"/>
  <c r="A900"/>
  <c r="B900" s="1"/>
  <c r="A896"/>
  <c r="B896" s="1"/>
  <c r="A892"/>
  <c r="B892" s="1"/>
  <c r="A888"/>
  <c r="B888" s="1"/>
  <c r="A884"/>
  <c r="B884" s="1"/>
  <c r="A880"/>
  <c r="B880" s="1"/>
  <c r="A876"/>
  <c r="B876" s="1"/>
  <c r="A872"/>
  <c r="B872" s="1"/>
  <c r="A868"/>
  <c r="B868" s="1"/>
  <c r="A864"/>
  <c r="B864" s="1"/>
  <c r="A860"/>
  <c r="B860" s="1"/>
  <c r="A856"/>
  <c r="B856" s="1"/>
  <c r="A852"/>
  <c r="B852" s="1"/>
  <c r="A848"/>
  <c r="B848" s="1"/>
  <c r="A844"/>
  <c r="B844" s="1"/>
  <c r="A840"/>
  <c r="B840" s="1"/>
  <c r="A836"/>
  <c r="B836" s="1"/>
  <c r="A832"/>
  <c r="B832" s="1"/>
  <c r="A828"/>
  <c r="B828" s="1"/>
  <c r="A824"/>
  <c r="B824" s="1"/>
  <c r="A820"/>
  <c r="B820" s="1"/>
  <c r="A816"/>
  <c r="B816" s="1"/>
  <c r="A812"/>
  <c r="B812" s="1"/>
  <c r="A808"/>
  <c r="B808" s="1"/>
  <c r="A804"/>
  <c r="B804" s="1"/>
  <c r="A800"/>
  <c r="B800" s="1"/>
  <c r="A796"/>
  <c r="B796" s="1"/>
  <c r="A792"/>
  <c r="B792" s="1"/>
  <c r="A788"/>
  <c r="B788" s="1"/>
  <c r="A784"/>
  <c r="B784" s="1"/>
  <c r="A780"/>
  <c r="B780" s="1"/>
  <c r="A776"/>
  <c r="B776" s="1"/>
  <c r="A772"/>
  <c r="B772" s="1"/>
  <c r="A768"/>
  <c r="B768" s="1"/>
  <c r="A764"/>
  <c r="B764" s="1"/>
  <c r="A760"/>
  <c r="B760" s="1"/>
  <c r="A756"/>
  <c r="B756" s="1"/>
  <c r="A752"/>
  <c r="B752" s="1"/>
  <c r="A748"/>
  <c r="B748" s="1"/>
  <c r="A744"/>
  <c r="B744" s="1"/>
  <c r="A740"/>
  <c r="B740" s="1"/>
  <c r="A736"/>
  <c r="B736" s="1"/>
  <c r="A732"/>
  <c r="B732" s="1"/>
  <c r="A728"/>
  <c r="B728" s="1"/>
  <c r="A720"/>
  <c r="B720" s="1"/>
  <c r="A712"/>
  <c r="B712" s="1"/>
  <c r="A704"/>
  <c r="B704" s="1"/>
  <c r="A696"/>
  <c r="B696" s="1"/>
  <c r="A688"/>
  <c r="B688" s="1"/>
  <c r="A680"/>
  <c r="B680" s="1"/>
  <c r="A672"/>
  <c r="B672" s="1"/>
  <c r="A664"/>
  <c r="B664" s="1"/>
  <c r="A656"/>
  <c r="B656" s="1"/>
  <c r="A648"/>
  <c r="B648" s="1"/>
  <c r="A640"/>
  <c r="B640" s="1"/>
  <c r="A632"/>
  <c r="B632" s="1"/>
  <c r="A624"/>
  <c r="B624" s="1"/>
  <c r="A616"/>
  <c r="B616" s="1"/>
  <c r="A608"/>
  <c r="B608" s="1"/>
  <c r="A600"/>
  <c r="B600" s="1"/>
  <c r="A592"/>
  <c r="B592" s="1"/>
  <c r="A584"/>
  <c r="B584" s="1"/>
  <c r="A576"/>
  <c r="B576" s="1"/>
  <c r="A2551"/>
  <c r="B2551" s="1"/>
  <c r="A2547"/>
  <c r="B2547" s="1"/>
  <c r="A2543"/>
  <c r="B2543" s="1"/>
  <c r="A2539"/>
  <c r="B2539" s="1"/>
  <c r="A2535"/>
  <c r="B2535" s="1"/>
  <c r="A2531"/>
  <c r="B2531" s="1"/>
  <c r="A2527"/>
  <c r="B2527" s="1"/>
  <c r="A2523"/>
  <c r="B2523" s="1"/>
  <c r="A2519"/>
  <c r="B2519" s="1"/>
  <c r="A2515"/>
  <c r="B2515" s="1"/>
  <c r="A2511"/>
  <c r="B2511" s="1"/>
  <c r="A2507"/>
  <c r="B2507" s="1"/>
  <c r="A2503"/>
  <c r="B2503" s="1"/>
  <c r="A2499"/>
  <c r="B2499" s="1"/>
  <c r="A2495"/>
  <c r="B2495" s="1"/>
  <c r="A2491"/>
  <c r="B2491" s="1"/>
  <c r="A2487"/>
  <c r="B2487" s="1"/>
  <c r="A2483"/>
  <c r="B2483" s="1"/>
  <c r="A2479"/>
  <c r="B2479" s="1"/>
  <c r="A2475"/>
  <c r="B2475" s="1"/>
  <c r="A2471"/>
  <c r="B2471" s="1"/>
  <c r="A2467"/>
  <c r="B2467" s="1"/>
  <c r="A2463"/>
  <c r="B2463" s="1"/>
  <c r="A2459"/>
  <c r="B2459" s="1"/>
  <c r="A2455"/>
  <c r="B2455" s="1"/>
  <c r="A2451"/>
  <c r="B2451" s="1"/>
  <c r="A2447"/>
  <c r="B2447" s="1"/>
  <c r="A2443"/>
  <c r="B2443" s="1"/>
  <c r="A2439"/>
  <c r="B2439" s="1"/>
  <c r="A2435"/>
  <c r="B2435" s="1"/>
  <c r="A2431"/>
  <c r="B2431" s="1"/>
  <c r="A2427"/>
  <c r="B2427" s="1"/>
  <c r="A2423"/>
  <c r="B2423" s="1"/>
  <c r="A2419"/>
  <c r="B2419" s="1"/>
  <c r="A2415"/>
  <c r="B2415" s="1"/>
  <c r="A2411"/>
  <c r="B2411" s="1"/>
  <c r="A2407"/>
  <c r="B2407" s="1"/>
  <c r="A2403"/>
  <c r="B2403" s="1"/>
  <c r="A2399"/>
  <c r="B2399" s="1"/>
  <c r="A2395"/>
  <c r="B2395" s="1"/>
  <c r="A2391"/>
  <c r="B2391" s="1"/>
  <c r="A2387"/>
  <c r="B2387" s="1"/>
  <c r="A2383"/>
  <c r="B2383" s="1"/>
  <c r="A2379"/>
  <c r="B2379" s="1"/>
  <c r="A2375"/>
  <c r="B2375" s="1"/>
  <c r="A2371"/>
  <c r="B2371" s="1"/>
  <c r="A2367"/>
  <c r="B2367" s="1"/>
  <c r="A2363"/>
  <c r="B2363" s="1"/>
  <c r="A2359"/>
  <c r="B2359" s="1"/>
  <c r="A2355"/>
  <c r="B2355" s="1"/>
  <c r="A2351"/>
  <c r="B2351" s="1"/>
  <c r="A2347"/>
  <c r="B2347" s="1"/>
  <c r="A2343"/>
  <c r="B2343" s="1"/>
  <c r="A2339"/>
  <c r="B2339" s="1"/>
  <c r="A2335"/>
  <c r="B2335" s="1"/>
  <c r="A2331"/>
  <c r="B2331" s="1"/>
  <c r="A2327"/>
  <c r="B2327" s="1"/>
  <c r="A2323"/>
  <c r="B2323" s="1"/>
  <c r="A2319"/>
  <c r="B2319" s="1"/>
  <c r="A2315"/>
  <c r="B2315" s="1"/>
  <c r="A2311"/>
  <c r="B2311" s="1"/>
  <c r="A2307"/>
  <c r="B2307" s="1"/>
  <c r="A2303"/>
  <c r="B2303" s="1"/>
  <c r="A2299"/>
  <c r="B2299" s="1"/>
  <c r="A2295"/>
  <c r="B2295" s="1"/>
  <c r="A2291"/>
  <c r="B2291" s="1"/>
  <c r="A2287"/>
  <c r="B2287" s="1"/>
  <c r="A2283"/>
  <c r="B2283" s="1"/>
  <c r="A2279"/>
  <c r="B2279" s="1"/>
  <c r="A2275"/>
  <c r="B2275" s="1"/>
  <c r="A2271"/>
  <c r="B2271" s="1"/>
  <c r="A2267"/>
  <c r="B2267" s="1"/>
  <c r="A2263"/>
  <c r="B2263" s="1"/>
  <c r="A2259"/>
  <c r="B2259" s="1"/>
  <c r="A2255"/>
  <c r="B2255" s="1"/>
  <c r="A2251"/>
  <c r="B2251" s="1"/>
  <c r="A2247"/>
  <c r="B2247" s="1"/>
  <c r="A2243"/>
  <c r="B2243" s="1"/>
  <c r="A2239"/>
  <c r="B2239" s="1"/>
  <c r="A2235"/>
  <c r="B2235" s="1"/>
  <c r="A2231"/>
  <c r="B2231" s="1"/>
  <c r="A2227"/>
  <c r="B2227" s="1"/>
  <c r="A2223"/>
  <c r="B2223" s="1"/>
  <c r="A2219"/>
  <c r="B2219" s="1"/>
  <c r="A2215"/>
  <c r="B2215" s="1"/>
  <c r="A2211"/>
  <c r="B2211" s="1"/>
  <c r="A2207"/>
  <c r="B2207" s="1"/>
  <c r="A2203"/>
  <c r="B2203" s="1"/>
  <c r="A2199"/>
  <c r="B2199" s="1"/>
  <c r="A2195"/>
  <c r="B2195" s="1"/>
  <c r="A2191"/>
  <c r="B2191" s="1"/>
  <c r="A2187"/>
  <c r="B2187" s="1"/>
  <c r="A2183"/>
  <c r="B2183" s="1"/>
  <c r="A2179"/>
  <c r="B2179" s="1"/>
  <c r="A2175"/>
  <c r="B2175" s="1"/>
  <c r="A2171"/>
  <c r="B2171" s="1"/>
  <c r="A2167"/>
  <c r="B2167" s="1"/>
  <c r="A2163"/>
  <c r="B2163" s="1"/>
  <c r="A2159"/>
  <c r="B2159" s="1"/>
  <c r="A2155"/>
  <c r="B2155" s="1"/>
  <c r="A2151"/>
  <c r="B2151" s="1"/>
  <c r="A2147"/>
  <c r="B2147" s="1"/>
  <c r="A2143"/>
  <c r="B2143" s="1"/>
  <c r="A2139"/>
  <c r="B2139" s="1"/>
  <c r="A2135"/>
  <c r="B2135" s="1"/>
  <c r="A2131"/>
  <c r="B2131" s="1"/>
  <c r="A2127"/>
  <c r="B2127" s="1"/>
  <c r="A2123"/>
  <c r="B2123" s="1"/>
  <c r="A2119"/>
  <c r="B2119" s="1"/>
  <c r="A2115"/>
  <c r="B2115" s="1"/>
  <c r="A2111"/>
  <c r="B2111" s="1"/>
  <c r="A2107"/>
  <c r="B2107" s="1"/>
  <c r="A2103"/>
  <c r="B2103" s="1"/>
  <c r="A2099"/>
  <c r="B2099" s="1"/>
  <c r="A2095"/>
  <c r="B2095" s="1"/>
  <c r="A2091"/>
  <c r="B2091" s="1"/>
  <c r="A2087"/>
  <c r="B2087" s="1"/>
  <c r="A2083"/>
  <c r="B2083" s="1"/>
  <c r="A2079"/>
  <c r="B2079" s="1"/>
  <c r="A2075"/>
  <c r="B2075" s="1"/>
  <c r="A2071"/>
  <c r="B2071" s="1"/>
  <c r="A2067"/>
  <c r="B2067" s="1"/>
  <c r="A2063"/>
  <c r="B2063" s="1"/>
  <c r="A2059"/>
  <c r="B2059" s="1"/>
  <c r="A2055"/>
  <c r="B2055" s="1"/>
  <c r="A2051"/>
  <c r="B2051" s="1"/>
  <c r="A2047"/>
  <c r="B2047" s="1"/>
  <c r="A2043"/>
  <c r="B2043" s="1"/>
  <c r="A2039"/>
  <c r="B2039" s="1"/>
  <c r="A2035"/>
  <c r="B2035" s="1"/>
  <c r="A2031"/>
  <c r="B2031" s="1"/>
  <c r="A2027"/>
  <c r="B2027" s="1"/>
  <c r="A2023"/>
  <c r="B2023" s="1"/>
  <c r="A2019"/>
  <c r="B2019" s="1"/>
  <c r="A2015"/>
  <c r="B2015" s="1"/>
  <c r="A2011"/>
  <c r="B2011" s="1"/>
  <c r="A2007"/>
  <c r="B2007" s="1"/>
  <c r="A2003"/>
  <c r="B2003" s="1"/>
  <c r="A1999"/>
  <c r="B1999" s="1"/>
  <c r="A1995"/>
  <c r="B1995" s="1"/>
  <c r="A1991"/>
  <c r="B1991" s="1"/>
  <c r="A1987"/>
  <c r="B1987" s="1"/>
  <c r="A1983"/>
  <c r="B1983" s="1"/>
  <c r="A1979"/>
  <c r="B1979" s="1"/>
  <c r="A1975"/>
  <c r="B1975" s="1"/>
  <c r="A1971"/>
  <c r="B1971" s="1"/>
  <c r="A1967"/>
  <c r="B1967" s="1"/>
  <c r="A1963"/>
  <c r="B1963" s="1"/>
  <c r="A1959"/>
  <c r="B1959" s="1"/>
  <c r="A1955"/>
  <c r="B1955" s="1"/>
  <c r="A1951"/>
  <c r="B1951" s="1"/>
  <c r="A1947"/>
  <c r="B1947" s="1"/>
  <c r="A1943"/>
  <c r="B1943" s="1"/>
  <c r="A1939"/>
  <c r="B1939" s="1"/>
  <c r="A1935"/>
  <c r="B1935" s="1"/>
  <c r="A1931"/>
  <c r="B1931" s="1"/>
  <c r="A1927"/>
  <c r="B1927" s="1"/>
  <c r="A1923"/>
  <c r="B1923" s="1"/>
  <c r="A1919"/>
  <c r="B1919" s="1"/>
  <c r="A1915"/>
  <c r="B1915" s="1"/>
  <c r="A1911"/>
  <c r="B1911" s="1"/>
  <c r="A1907"/>
  <c r="B1907" s="1"/>
  <c r="A1903"/>
  <c r="B1903" s="1"/>
  <c r="A1899"/>
  <c r="B1899" s="1"/>
  <c r="A1895"/>
  <c r="B1895" s="1"/>
  <c r="A1891"/>
  <c r="B1891" s="1"/>
  <c r="A1887"/>
  <c r="B1887" s="1"/>
  <c r="A1883"/>
  <c r="B1883" s="1"/>
  <c r="A1879"/>
  <c r="B1879" s="1"/>
  <c r="A1875"/>
  <c r="B1875" s="1"/>
  <c r="A1871"/>
  <c r="B1871" s="1"/>
  <c r="A1867"/>
  <c r="B1867" s="1"/>
  <c r="A1863"/>
  <c r="B1863" s="1"/>
  <c r="A1859"/>
  <c r="B1859" s="1"/>
  <c r="A1855"/>
  <c r="B1855" s="1"/>
  <c r="A1851"/>
  <c r="B1851" s="1"/>
  <c r="A1847"/>
  <c r="B1847" s="1"/>
  <c r="A1843"/>
  <c r="B1843" s="1"/>
  <c r="A1839"/>
  <c r="B1839" s="1"/>
  <c r="A1835"/>
  <c r="B1835" s="1"/>
  <c r="A1831"/>
  <c r="B1831" s="1"/>
  <c r="A1827"/>
  <c r="B1827" s="1"/>
  <c r="A1823"/>
  <c r="B1823" s="1"/>
  <c r="A1819"/>
  <c r="B1819" s="1"/>
  <c r="A1815"/>
  <c r="B1815" s="1"/>
  <c r="A1811"/>
  <c r="B1811" s="1"/>
  <c r="A1807"/>
  <c r="B1807" s="1"/>
  <c r="A1803"/>
  <c r="B1803" s="1"/>
  <c r="A1799"/>
  <c r="B1799" s="1"/>
  <c r="A1795"/>
  <c r="B1795" s="1"/>
  <c r="A1791"/>
  <c r="B1791" s="1"/>
  <c r="A1787"/>
  <c r="B1787" s="1"/>
  <c r="A1783"/>
  <c r="B1783" s="1"/>
  <c r="A1779"/>
  <c r="B1779" s="1"/>
  <c r="A1775"/>
  <c r="B1775" s="1"/>
  <c r="A1771"/>
  <c r="B1771" s="1"/>
  <c r="A1763"/>
  <c r="B1763" s="1"/>
  <c r="A1755"/>
  <c r="B1755" s="1"/>
  <c r="A1747"/>
  <c r="B1747" s="1"/>
  <c r="A1739"/>
  <c r="B1739" s="1"/>
  <c r="A1731"/>
  <c r="B1731" s="1"/>
  <c r="A1723"/>
  <c r="B1723" s="1"/>
  <c r="A1715"/>
  <c r="B1715" s="1"/>
  <c r="A1707"/>
  <c r="B1707" s="1"/>
  <c r="A1699"/>
  <c r="B1699" s="1"/>
  <c r="A1691"/>
  <c r="B1691" s="1"/>
  <c r="A1767"/>
  <c r="B1767" s="1"/>
  <c r="A1759"/>
  <c r="B1759" s="1"/>
  <c r="A1751"/>
  <c r="B1751" s="1"/>
  <c r="A1743"/>
  <c r="B1743" s="1"/>
  <c r="A1735"/>
  <c r="B1735" s="1"/>
  <c r="A1727"/>
  <c r="B1727" s="1"/>
  <c r="A1719"/>
  <c r="B1719" s="1"/>
  <c r="A1711"/>
  <c r="B1711" s="1"/>
  <c r="A1703"/>
  <c r="B1703" s="1"/>
  <c r="A1695"/>
  <c r="B1695" s="1"/>
  <c r="A1687"/>
  <c r="B1687" s="1"/>
  <c r="A1683"/>
  <c r="B1683" s="1"/>
  <c r="A1679"/>
  <c r="B1679" s="1"/>
  <c r="A1675"/>
  <c r="B1675" s="1"/>
  <c r="A1671"/>
  <c r="B1671" s="1"/>
  <c r="A1667"/>
  <c r="B1667" s="1"/>
  <c r="A1663"/>
  <c r="B1663" s="1"/>
  <c r="A1659"/>
  <c r="B1659" s="1"/>
  <c r="A1655"/>
  <c r="B1655" s="1"/>
  <c r="A1651"/>
  <c r="B1651" s="1"/>
  <c r="A1647"/>
  <c r="B1647" s="1"/>
  <c r="A1643"/>
  <c r="B1643" s="1"/>
  <c r="A1639"/>
  <c r="B1639" s="1"/>
  <c r="A1635"/>
  <c r="B1635" s="1"/>
  <c r="A1631"/>
  <c r="B1631" s="1"/>
  <c r="A1627"/>
  <c r="B1627" s="1"/>
  <c r="A1623"/>
  <c r="B1623" s="1"/>
  <c r="H253" i="2" l="1"/>
  <c r="I389"/>
  <c r="H150"/>
  <c r="H176"/>
  <c r="I212"/>
  <c r="B117"/>
  <c r="I406"/>
  <c r="E122"/>
  <c r="G31"/>
  <c r="F384"/>
  <c r="G289"/>
  <c r="G285"/>
  <c r="F255"/>
  <c r="G156"/>
  <c r="D278"/>
  <c r="I231"/>
  <c r="B48"/>
  <c r="H32"/>
  <c r="E365"/>
  <c r="B163"/>
  <c r="D211"/>
  <c r="C216"/>
  <c r="B212"/>
  <c r="E385"/>
  <c r="H378"/>
  <c r="H76"/>
  <c r="F360"/>
  <c r="I142"/>
  <c r="H316"/>
  <c r="E169"/>
  <c r="F287"/>
  <c r="G188"/>
  <c r="D294"/>
  <c r="C289"/>
  <c r="B124"/>
  <c r="B358"/>
  <c r="I310"/>
  <c r="I306"/>
  <c r="F375"/>
  <c r="F371"/>
  <c r="I172"/>
  <c r="E367"/>
  <c r="G342"/>
  <c r="F403"/>
  <c r="E399"/>
  <c r="C182"/>
  <c r="C306"/>
  <c r="G239"/>
  <c r="C353"/>
  <c r="E345"/>
  <c r="E39"/>
  <c r="H227"/>
  <c r="H36"/>
  <c r="E341"/>
  <c r="E35"/>
  <c r="I59"/>
  <c r="D108"/>
  <c r="G229"/>
  <c r="G324"/>
  <c r="C135"/>
  <c r="B279"/>
  <c r="G138"/>
  <c r="H376"/>
  <c r="H29"/>
  <c r="I227"/>
  <c r="B45"/>
  <c r="F106"/>
  <c r="I130"/>
  <c r="I209"/>
  <c r="G126"/>
  <c r="D7"/>
  <c r="E132"/>
  <c r="I251"/>
  <c r="G20"/>
  <c r="B239"/>
  <c r="E330"/>
  <c r="I162"/>
  <c r="I241"/>
  <c r="I163"/>
  <c r="I131"/>
  <c r="B32"/>
  <c r="H215"/>
  <c r="F381"/>
  <c r="C223"/>
  <c r="C144"/>
  <c r="C149"/>
  <c r="C395"/>
  <c r="E110"/>
  <c r="C391"/>
  <c r="D330"/>
  <c r="E265"/>
  <c r="H262"/>
  <c r="B337"/>
  <c r="E333"/>
  <c r="H219"/>
  <c r="H269"/>
  <c r="I170"/>
  <c r="E285"/>
  <c r="C161"/>
  <c r="E374"/>
  <c r="E234"/>
  <c r="D316"/>
  <c r="C262"/>
  <c r="C83"/>
  <c r="F154"/>
  <c r="C183"/>
  <c r="E264"/>
  <c r="E359"/>
  <c r="F113"/>
  <c r="G18"/>
  <c r="G375"/>
  <c r="H280"/>
  <c r="H276"/>
  <c r="G233"/>
  <c r="H130"/>
  <c r="E267"/>
  <c r="B209"/>
  <c r="H168"/>
  <c r="F334"/>
  <c r="D180"/>
  <c r="B136"/>
  <c r="F197"/>
  <c r="C340"/>
  <c r="C136"/>
  <c r="C108"/>
  <c r="F63"/>
  <c r="D182"/>
  <c r="F62"/>
  <c r="G120"/>
  <c r="H17"/>
  <c r="D342"/>
  <c r="D128"/>
  <c r="C160"/>
  <c r="F322"/>
  <c r="H285"/>
  <c r="I190"/>
  <c r="H78"/>
  <c r="B39"/>
  <c r="B301"/>
  <c r="B297"/>
  <c r="F362"/>
  <c r="F358"/>
  <c r="B150"/>
  <c r="E202"/>
  <c r="I320"/>
  <c r="G381"/>
  <c r="G348"/>
  <c r="B168"/>
  <c r="C356"/>
  <c r="H194"/>
  <c r="E243"/>
  <c r="D336"/>
  <c r="H358"/>
  <c r="D61"/>
  <c r="G131"/>
  <c r="F222"/>
  <c r="I346"/>
  <c r="F41"/>
  <c r="E151"/>
  <c r="D323"/>
  <c r="B182"/>
  <c r="E266"/>
  <c r="I352"/>
  <c r="H42"/>
  <c r="H270"/>
  <c r="I30"/>
  <c r="I387"/>
  <c r="B292"/>
  <c r="B288"/>
  <c r="B317"/>
  <c r="G322"/>
  <c r="D43"/>
  <c r="F91"/>
  <c r="I21"/>
  <c r="C316"/>
  <c r="H266"/>
  <c r="I324"/>
  <c r="B225"/>
  <c r="C134"/>
  <c r="C336"/>
  <c r="C299"/>
  <c r="F373"/>
  <c r="E369"/>
  <c r="C332"/>
  <c r="C261"/>
  <c r="G209"/>
  <c r="D187"/>
  <c r="F379"/>
  <c r="D84"/>
  <c r="B369"/>
  <c r="H87"/>
  <c r="F253"/>
  <c r="D124"/>
  <c r="C214"/>
  <c r="C35"/>
  <c r="G367"/>
  <c r="C342"/>
  <c r="E72"/>
  <c r="E167"/>
  <c r="H355"/>
  <c r="H292"/>
  <c r="E68"/>
  <c r="E163"/>
  <c r="I187"/>
  <c r="D172"/>
  <c r="G357"/>
  <c r="G51"/>
  <c r="G330"/>
  <c r="I235"/>
  <c r="H191"/>
  <c r="I92"/>
  <c r="I88"/>
  <c r="I117"/>
  <c r="F327"/>
  <c r="C61"/>
  <c r="D34"/>
  <c r="F80"/>
  <c r="D393"/>
  <c r="G275"/>
  <c r="G329"/>
  <c r="H226"/>
  <c r="E315"/>
  <c r="E339"/>
  <c r="D33"/>
  <c r="B251"/>
  <c r="C191"/>
  <c r="I95"/>
  <c r="C120"/>
  <c r="I35"/>
  <c r="G82"/>
  <c r="F32"/>
  <c r="F399"/>
  <c r="B28"/>
  <c r="F290"/>
  <c r="H48"/>
  <c r="H302"/>
  <c r="B207"/>
  <c r="G160"/>
  <c r="E250"/>
  <c r="H370"/>
  <c r="F168"/>
  <c r="H249"/>
  <c r="B208"/>
  <c r="C243"/>
  <c r="F356"/>
  <c r="C233"/>
  <c r="G192"/>
  <c r="E298"/>
  <c r="F130"/>
  <c r="G392"/>
  <c r="H289"/>
  <c r="I168"/>
  <c r="F407"/>
  <c r="G406"/>
  <c r="B170"/>
  <c r="D119"/>
  <c r="C59"/>
  <c r="D216"/>
  <c r="G154"/>
  <c r="E27"/>
  <c r="C14"/>
  <c r="F340"/>
  <c r="G215"/>
  <c r="B184"/>
  <c r="F102"/>
  <c r="G270"/>
  <c r="B159"/>
  <c r="D204"/>
  <c r="G224"/>
  <c r="F227"/>
  <c r="B179"/>
  <c r="B61"/>
  <c r="B315"/>
  <c r="B114"/>
  <c r="F262"/>
  <c r="G98"/>
  <c r="B258"/>
  <c r="H23"/>
  <c r="C154"/>
  <c r="E368"/>
  <c r="G38"/>
  <c r="H70"/>
  <c r="E135"/>
  <c r="F150"/>
  <c r="C326"/>
  <c r="B341"/>
  <c r="B198"/>
  <c r="E290"/>
  <c r="D350"/>
  <c r="B238"/>
  <c r="C143"/>
  <c r="F201"/>
  <c r="E311"/>
  <c r="G189"/>
  <c r="E307"/>
  <c r="H21"/>
  <c r="G195"/>
  <c r="B205"/>
  <c r="F367"/>
  <c r="G121"/>
  <c r="H383"/>
  <c r="I280"/>
  <c r="B146"/>
  <c r="D19"/>
  <c r="G123"/>
  <c r="H308"/>
  <c r="G403"/>
  <c r="H354"/>
  <c r="D64"/>
  <c r="B379"/>
  <c r="I223"/>
  <c r="B178"/>
  <c r="D51"/>
  <c r="F207"/>
  <c r="F64"/>
  <c r="G366"/>
  <c r="G318"/>
  <c r="I393"/>
  <c r="D245"/>
  <c r="B229"/>
  <c r="I399"/>
  <c r="F377"/>
  <c r="H346"/>
  <c r="F304"/>
  <c r="D102"/>
  <c r="D50"/>
  <c r="D122"/>
  <c r="G261"/>
  <c r="B298"/>
  <c r="D183"/>
  <c r="C91"/>
  <c r="D346"/>
  <c r="G282"/>
  <c r="E91"/>
  <c r="E387"/>
  <c r="B109"/>
  <c r="F170"/>
  <c r="I258"/>
  <c r="I337"/>
  <c r="G382"/>
  <c r="D208"/>
  <c r="D398"/>
  <c r="F94"/>
  <c r="F186"/>
  <c r="D195"/>
  <c r="B405"/>
  <c r="G338"/>
  <c r="B58"/>
  <c r="G127"/>
  <c r="G377"/>
  <c r="H278"/>
  <c r="G234"/>
  <c r="I139"/>
  <c r="I135"/>
  <c r="I356"/>
  <c r="B257"/>
  <c r="C142"/>
  <c r="C368"/>
  <c r="B104"/>
  <c r="F230"/>
  <c r="E46"/>
  <c r="G125"/>
  <c r="D231"/>
  <c r="F109"/>
  <c r="G167"/>
  <c r="H68"/>
  <c r="D232"/>
  <c r="D177"/>
  <c r="I214"/>
  <c r="I333"/>
  <c r="B395"/>
  <c r="B188"/>
  <c r="G210"/>
  <c r="H71"/>
  <c r="G216"/>
  <c r="D56"/>
  <c r="G130"/>
  <c r="C328"/>
  <c r="F189"/>
  <c r="B264"/>
  <c r="C404"/>
  <c r="C140"/>
  <c r="D310"/>
  <c r="G248"/>
  <c r="D72"/>
  <c r="D353"/>
  <c r="B92"/>
  <c r="F153"/>
  <c r="B133"/>
  <c r="I303"/>
  <c r="F310"/>
  <c r="D174"/>
  <c r="D381"/>
  <c r="F60"/>
  <c r="E114"/>
  <c r="C283"/>
  <c r="E289"/>
  <c r="H281"/>
  <c r="G361"/>
  <c r="D53"/>
  <c r="C371"/>
  <c r="I176"/>
  <c r="C119"/>
  <c r="F295"/>
  <c r="C53"/>
  <c r="D405"/>
  <c r="D99"/>
  <c r="G283"/>
  <c r="F148"/>
  <c r="D401"/>
  <c r="D95"/>
  <c r="H119"/>
  <c r="D138"/>
  <c r="F285"/>
  <c r="F380"/>
  <c r="G296"/>
  <c r="H197"/>
  <c r="G153"/>
  <c r="H54"/>
  <c r="H50"/>
  <c r="H190"/>
  <c r="B95"/>
  <c r="E45"/>
  <c r="F330"/>
  <c r="B86"/>
  <c r="I256"/>
  <c r="F203"/>
  <c r="F257"/>
  <c r="G158"/>
  <c r="D281"/>
  <c r="D271"/>
  <c r="C185"/>
  <c r="H382"/>
  <c r="E141"/>
  <c r="H27"/>
  <c r="H77"/>
  <c r="B383"/>
  <c r="E189"/>
  <c r="C65"/>
  <c r="C314"/>
  <c r="H287"/>
  <c r="I67"/>
  <c r="B373"/>
  <c r="I261"/>
  <c r="B218"/>
  <c r="G287"/>
  <c r="F239"/>
  <c r="G144"/>
  <c r="G140"/>
  <c r="B202"/>
  <c r="G267"/>
  <c r="D135"/>
  <c r="H338"/>
  <c r="I266"/>
  <c r="G250"/>
  <c r="E75"/>
  <c r="H198"/>
  <c r="C224"/>
  <c r="C26"/>
  <c r="B323"/>
  <c r="E240"/>
  <c r="H92"/>
  <c r="H187"/>
  <c r="E66"/>
  <c r="I364"/>
  <c r="G133"/>
  <c r="E280"/>
  <c r="B234"/>
  <c r="G299"/>
  <c r="D151"/>
  <c r="C254"/>
  <c r="B235"/>
  <c r="B213"/>
  <c r="I165"/>
  <c r="B70"/>
  <c r="B66"/>
  <c r="E222"/>
  <c r="I283"/>
  <c r="D220"/>
  <c r="G52"/>
  <c r="E49"/>
  <c r="D109"/>
  <c r="C310"/>
  <c r="C131"/>
  <c r="F346"/>
  <c r="C231"/>
  <c r="E55"/>
  <c r="D148"/>
  <c r="G334"/>
  <c r="G254"/>
  <c r="E51"/>
  <c r="D144"/>
  <c r="H166"/>
  <c r="D366"/>
  <c r="G340"/>
  <c r="F30"/>
  <c r="F89"/>
  <c r="B406"/>
  <c r="I175"/>
  <c r="F54"/>
  <c r="D209"/>
  <c r="D302"/>
  <c r="H328"/>
  <c r="D42"/>
  <c r="F93"/>
  <c r="F188"/>
  <c r="I312"/>
  <c r="B210"/>
  <c r="D83"/>
  <c r="C184"/>
  <c r="B148"/>
  <c r="E353"/>
  <c r="H314"/>
  <c r="H12"/>
  <c r="H112"/>
  <c r="I13"/>
  <c r="H366"/>
  <c r="B275"/>
  <c r="B271"/>
  <c r="B300"/>
  <c r="G288"/>
  <c r="C339"/>
  <c r="E394"/>
  <c r="I403"/>
  <c r="E350"/>
  <c r="H236"/>
  <c r="G273"/>
  <c r="E38"/>
  <c r="H257"/>
  <c r="C66"/>
  <c r="I93"/>
  <c r="I355"/>
  <c r="B280"/>
  <c r="F194"/>
  <c r="G55"/>
  <c r="H353"/>
  <c r="I296"/>
  <c r="E130"/>
  <c r="B142"/>
  <c r="B76"/>
  <c r="E88"/>
  <c r="G107"/>
  <c r="C206"/>
  <c r="B17"/>
  <c r="H181"/>
  <c r="G355"/>
  <c r="E391"/>
  <c r="B345"/>
  <c r="F406"/>
  <c r="D407"/>
  <c r="C25"/>
  <c r="I342"/>
  <c r="B68"/>
  <c r="I20"/>
  <c r="B326"/>
  <c r="B322"/>
  <c r="E17"/>
  <c r="H390"/>
  <c r="D77"/>
  <c r="G163"/>
  <c r="B93"/>
  <c r="D218"/>
  <c r="C152"/>
  <c r="C116"/>
  <c r="F56"/>
  <c r="C196"/>
  <c r="D164"/>
  <c r="D261"/>
  <c r="G44"/>
  <c r="G75"/>
  <c r="D160"/>
  <c r="D257"/>
  <c r="H277"/>
  <c r="D221"/>
  <c r="F46"/>
  <c r="F141"/>
  <c r="F200"/>
  <c r="B227"/>
  <c r="H393"/>
  <c r="F387"/>
  <c r="D318"/>
  <c r="D6"/>
  <c r="G34"/>
  <c r="D298"/>
  <c r="F204"/>
  <c r="F299"/>
  <c r="H18"/>
  <c r="B31"/>
  <c r="C192"/>
  <c r="C137"/>
  <c r="B259"/>
  <c r="E208"/>
  <c r="H28"/>
  <c r="H123"/>
  <c r="H368"/>
  <c r="I269"/>
  <c r="H221"/>
  <c r="I126"/>
  <c r="I122"/>
  <c r="B155"/>
  <c r="G399"/>
  <c r="C358"/>
  <c r="E104"/>
  <c r="H224"/>
  <c r="E60"/>
  <c r="H347"/>
  <c r="H397"/>
  <c r="I298"/>
  <c r="E349"/>
  <c r="C82"/>
  <c r="E101"/>
  <c r="E386"/>
  <c r="D45"/>
  <c r="C294"/>
  <c r="C115"/>
  <c r="F282"/>
  <c r="C215"/>
  <c r="E392"/>
  <c r="C57"/>
  <c r="H61"/>
  <c r="B284"/>
  <c r="B135"/>
  <c r="B333"/>
  <c r="F49"/>
  <c r="H359"/>
  <c r="G311"/>
  <c r="H216"/>
  <c r="H212"/>
  <c r="G105"/>
  <c r="I407"/>
  <c r="E203"/>
  <c r="B81"/>
  <c r="H309"/>
  <c r="B253"/>
  <c r="D380"/>
  <c r="I294"/>
  <c r="G372"/>
  <c r="E199"/>
  <c r="B153"/>
  <c r="F214"/>
  <c r="D311"/>
  <c r="C47"/>
  <c r="C155"/>
  <c r="F97"/>
  <c r="D201"/>
  <c r="G83"/>
  <c r="G137"/>
  <c r="H34"/>
  <c r="E219"/>
  <c r="E147"/>
  <c r="D240"/>
  <c r="B376"/>
  <c r="B237"/>
  <c r="B233"/>
  <c r="F298"/>
  <c r="F294"/>
  <c r="B22"/>
  <c r="E174"/>
  <c r="I192"/>
  <c r="G253"/>
  <c r="G92"/>
  <c r="E371"/>
  <c r="D65"/>
  <c r="H85"/>
  <c r="D125"/>
  <c r="G259"/>
  <c r="F350"/>
  <c r="I73"/>
  <c r="F297"/>
  <c r="E407"/>
  <c r="C363"/>
  <c r="B310"/>
  <c r="E402"/>
  <c r="I79"/>
  <c r="H170"/>
  <c r="C253"/>
  <c r="H143"/>
  <c r="E220"/>
  <c r="I381"/>
  <c r="C398"/>
  <c r="C41"/>
  <c r="B67"/>
  <c r="E112"/>
  <c r="H233"/>
  <c r="H332"/>
  <c r="F215"/>
  <c r="I253"/>
  <c r="G22"/>
  <c r="E24"/>
  <c r="E138"/>
  <c r="G43"/>
  <c r="D23"/>
  <c r="C190"/>
  <c r="B380"/>
  <c r="B85"/>
  <c r="I37"/>
  <c r="I33"/>
  <c r="E98"/>
  <c r="E94"/>
  <c r="I27"/>
  <c r="D92"/>
  <c r="G197"/>
  <c r="E254"/>
  <c r="D252"/>
  <c r="C246"/>
  <c r="C67"/>
  <c r="F90"/>
  <c r="C406"/>
  <c r="E200"/>
  <c r="E295"/>
  <c r="G78"/>
  <c r="H147"/>
  <c r="F395"/>
  <c r="B50"/>
  <c r="D264"/>
  <c r="F363"/>
  <c r="C375"/>
  <c r="E196"/>
  <c r="I315"/>
  <c r="D236"/>
  <c r="G358"/>
  <c r="G84"/>
  <c r="C104"/>
  <c r="B191"/>
  <c r="C272"/>
  <c r="F339"/>
  <c r="C167"/>
  <c r="H206"/>
  <c r="G394"/>
  <c r="B228"/>
  <c r="B73"/>
  <c r="E90"/>
  <c r="G396"/>
  <c r="F374"/>
  <c r="H52"/>
  <c r="G71"/>
  <c r="G241"/>
  <c r="E406"/>
  <c r="E95"/>
  <c r="G294"/>
  <c r="I56"/>
  <c r="F263"/>
  <c r="D373"/>
  <c r="C219"/>
  <c r="B293"/>
  <c r="E225"/>
  <c r="H58"/>
  <c r="H153"/>
  <c r="H381"/>
  <c r="I286"/>
  <c r="H238"/>
  <c r="B147"/>
  <c r="B143"/>
  <c r="B172"/>
  <c r="G32"/>
  <c r="D299"/>
  <c r="E198"/>
  <c r="I292"/>
  <c r="C126"/>
  <c r="H377"/>
  <c r="H30"/>
  <c r="B336"/>
  <c r="E366"/>
  <c r="C307"/>
  <c r="C89"/>
  <c r="F83"/>
  <c r="E79"/>
  <c r="C265"/>
  <c r="C226"/>
  <c r="G320"/>
  <c r="C355"/>
  <c r="E25"/>
  <c r="D306"/>
  <c r="B79"/>
  <c r="G305"/>
  <c r="E70"/>
  <c r="D237"/>
  <c r="C71"/>
  <c r="C163"/>
  <c r="F73"/>
  <c r="C263"/>
  <c r="E183"/>
  <c r="D276"/>
  <c r="G61"/>
  <c r="G109"/>
  <c r="E179"/>
  <c r="D272"/>
  <c r="H294"/>
  <c r="D29"/>
  <c r="G67"/>
  <c r="F158"/>
  <c r="G185"/>
  <c r="H86"/>
  <c r="G42"/>
  <c r="I348"/>
  <c r="I344"/>
  <c r="I373"/>
  <c r="B274"/>
  <c r="C46"/>
  <c r="D147"/>
  <c r="B138"/>
  <c r="D103"/>
  <c r="F382"/>
  <c r="G39"/>
  <c r="H337"/>
  <c r="D168"/>
  <c r="D49"/>
  <c r="D142"/>
  <c r="I358"/>
  <c r="C284"/>
  <c r="H202"/>
  <c r="I260"/>
  <c r="B161"/>
  <c r="C118"/>
  <c r="C347"/>
  <c r="C217"/>
  <c r="H142"/>
  <c r="I357"/>
  <c r="B262"/>
  <c r="I150"/>
  <c r="F271"/>
  <c r="G176"/>
  <c r="F128"/>
  <c r="G33"/>
  <c r="G29"/>
  <c r="F144"/>
  <c r="G45"/>
  <c r="D22"/>
  <c r="I120"/>
  <c r="F391"/>
  <c r="I211"/>
  <c r="E226"/>
  <c r="B215"/>
  <c r="D390"/>
  <c r="C393"/>
  <c r="B101"/>
  <c r="E129"/>
  <c r="I271"/>
  <c r="H362"/>
  <c r="F249"/>
  <c r="B325"/>
  <c r="I278"/>
  <c r="B346"/>
  <c r="I77"/>
  <c r="H199"/>
  <c r="I350"/>
  <c r="B211"/>
  <c r="B236"/>
  <c r="D363"/>
  <c r="I147"/>
  <c r="I330"/>
  <c r="C62"/>
  <c r="I307"/>
  <c r="E302"/>
  <c r="C23"/>
  <c r="E352"/>
  <c r="C194"/>
  <c r="D379"/>
  <c r="E393"/>
  <c r="H39"/>
  <c r="H293"/>
  <c r="H271"/>
  <c r="E284"/>
  <c r="I236"/>
  <c r="E216"/>
  <c r="G235"/>
  <c r="C238"/>
  <c r="G135"/>
  <c r="G100"/>
  <c r="I55"/>
  <c r="E164"/>
  <c r="G379"/>
  <c r="B397"/>
  <c r="B339"/>
  <c r="B41"/>
  <c r="F195"/>
  <c r="E106"/>
  <c r="E227"/>
  <c r="G115"/>
  <c r="D210"/>
  <c r="I336"/>
  <c r="B36"/>
  <c r="D186"/>
  <c r="I159"/>
  <c r="D388"/>
  <c r="D384"/>
  <c r="F268"/>
  <c r="E331"/>
  <c r="C49"/>
  <c r="I174"/>
  <c r="H348"/>
  <c r="B162"/>
  <c r="G244"/>
  <c r="B89"/>
  <c r="D279"/>
  <c r="I86"/>
  <c r="I293"/>
  <c r="B194"/>
  <c r="H134"/>
  <c r="G308"/>
  <c r="D365"/>
  <c r="C52"/>
  <c r="C295"/>
  <c r="D406"/>
  <c r="G365"/>
  <c r="D402"/>
  <c r="D93"/>
  <c r="F286"/>
  <c r="H231"/>
  <c r="G272"/>
  <c r="H22"/>
  <c r="I284"/>
  <c r="I309"/>
  <c r="C157"/>
  <c r="E42"/>
  <c r="F229"/>
  <c r="D118"/>
  <c r="G56"/>
  <c r="E379"/>
  <c r="D161"/>
  <c r="C255"/>
  <c r="C9"/>
  <c r="C165"/>
  <c r="C384"/>
  <c r="G112"/>
  <c r="G370"/>
  <c r="F16"/>
  <c r="D361"/>
  <c r="F135"/>
  <c r="C187"/>
  <c r="E193"/>
  <c r="H89"/>
  <c r="B180"/>
  <c r="E246"/>
  <c r="G205"/>
  <c r="C394"/>
  <c r="B398"/>
  <c r="B187"/>
  <c r="E344"/>
  <c r="G363"/>
  <c r="C270"/>
  <c r="G391"/>
  <c r="G228"/>
  <c r="I183"/>
  <c r="E292"/>
  <c r="B248"/>
  <c r="B105"/>
  <c r="F166"/>
  <c r="F323"/>
  <c r="G398"/>
  <c r="E115"/>
  <c r="H230"/>
  <c r="G404"/>
  <c r="I218"/>
  <c r="E296"/>
  <c r="B54"/>
  <c r="B316"/>
  <c r="H144"/>
  <c r="I45"/>
  <c r="H334"/>
  <c r="B295"/>
  <c r="B156"/>
  <c r="B152"/>
  <c r="F217"/>
  <c r="F213"/>
  <c r="B261"/>
  <c r="E209"/>
  <c r="H26"/>
  <c r="G91"/>
  <c r="F165"/>
  <c r="I386"/>
  <c r="I64"/>
  <c r="G237"/>
  <c r="D354"/>
  <c r="D46"/>
  <c r="H72"/>
  <c r="D317"/>
  <c r="F238"/>
  <c r="F333"/>
  <c r="B350"/>
  <c r="B286"/>
  <c r="B391"/>
  <c r="F305"/>
  <c r="F162"/>
  <c r="H67"/>
  <c r="H113"/>
  <c r="B192"/>
  <c r="B364"/>
  <c r="H254"/>
  <c r="D308"/>
  <c r="F325"/>
  <c r="C21"/>
  <c r="F319"/>
  <c r="F190"/>
  <c r="H145"/>
  <c r="D256"/>
  <c r="B231"/>
  <c r="B88"/>
  <c r="F149"/>
  <c r="E145"/>
  <c r="G364"/>
  <c r="D81"/>
  <c r="H200"/>
  <c r="F366"/>
  <c r="I184"/>
  <c r="D226"/>
  <c r="B20"/>
  <c r="H186"/>
  <c r="C218"/>
  <c r="C268"/>
  <c r="F114"/>
  <c r="E57"/>
  <c r="D274"/>
  <c r="I226"/>
  <c r="F291"/>
  <c r="I305"/>
  <c r="I400"/>
  <c r="C72"/>
  <c r="B87"/>
  <c r="C354"/>
  <c r="F156"/>
  <c r="F210"/>
  <c r="H115"/>
  <c r="D57"/>
  <c r="D222"/>
  <c r="D319"/>
  <c r="I210"/>
  <c r="B75"/>
  <c r="B71"/>
  <c r="F136"/>
  <c r="F132"/>
  <c r="B99"/>
  <c r="E128"/>
  <c r="H265"/>
  <c r="F326"/>
  <c r="E238"/>
  <c r="D47"/>
  <c r="C380"/>
  <c r="G162"/>
  <c r="D364"/>
  <c r="F332"/>
  <c r="E22"/>
  <c r="H146"/>
  <c r="B287"/>
  <c r="C256"/>
  <c r="C58"/>
  <c r="B387"/>
  <c r="E272"/>
  <c r="H156"/>
  <c r="H251"/>
  <c r="C107"/>
  <c r="I188"/>
  <c r="F145"/>
  <c r="G50"/>
  <c r="H304"/>
  <c r="I205"/>
  <c r="H157"/>
  <c r="I62"/>
  <c r="I58"/>
  <c r="B91"/>
  <c r="G271"/>
  <c r="C369"/>
  <c r="E377"/>
  <c r="H365"/>
  <c r="H84"/>
  <c r="I151"/>
  <c r="B226"/>
  <c r="E77"/>
  <c r="H364"/>
  <c r="H13"/>
  <c r="B319"/>
  <c r="E157"/>
  <c r="C33"/>
  <c r="C138"/>
  <c r="E62"/>
  <c r="D60"/>
  <c r="C198"/>
  <c r="C322"/>
  <c r="G303"/>
  <c r="C385"/>
  <c r="E6"/>
  <c r="E103"/>
  <c r="F386"/>
  <c r="H295"/>
  <c r="G247"/>
  <c r="H152"/>
  <c r="H148"/>
  <c r="G378"/>
  <c r="I279"/>
  <c r="E139"/>
  <c r="B354"/>
  <c r="H53"/>
  <c r="G227"/>
  <c r="E327"/>
  <c r="B281"/>
  <c r="F342"/>
  <c r="D375"/>
  <c r="C127"/>
  <c r="C44"/>
  <c r="F353"/>
  <c r="D329"/>
  <c r="G211"/>
  <c r="G265"/>
  <c r="H162"/>
  <c r="E283"/>
  <c r="E275"/>
  <c r="C48"/>
  <c r="F85"/>
  <c r="E81"/>
  <c r="G236"/>
  <c r="C399"/>
  <c r="F365"/>
  <c r="F18"/>
  <c r="H324"/>
  <c r="D362"/>
  <c r="D30"/>
  <c r="D127"/>
  <c r="I341"/>
  <c r="C30"/>
  <c r="H185"/>
  <c r="I243"/>
  <c r="B144"/>
  <c r="E258"/>
  <c r="C211"/>
  <c r="C296"/>
  <c r="B26"/>
  <c r="G95"/>
  <c r="F47"/>
  <c r="G353"/>
  <c r="G349"/>
  <c r="F383"/>
  <c r="G284"/>
  <c r="D344"/>
  <c r="I359"/>
  <c r="B304"/>
  <c r="C291"/>
  <c r="C277"/>
  <c r="D219"/>
  <c r="E73"/>
  <c r="I104"/>
  <c r="E69"/>
  <c r="I222"/>
  <c r="B173"/>
  <c r="B77"/>
  <c r="H103"/>
  <c r="H357"/>
  <c r="H399"/>
  <c r="E348"/>
  <c r="I91"/>
  <c r="D269"/>
  <c r="G150"/>
  <c r="B42"/>
  <c r="D55"/>
  <c r="E229"/>
  <c r="B46"/>
  <c r="D173"/>
  <c r="C31"/>
  <c r="C147"/>
  <c r="F9"/>
  <c r="C247"/>
  <c r="E119"/>
  <c r="D212"/>
  <c r="F241"/>
  <c r="G146"/>
  <c r="F98"/>
  <c r="H7"/>
  <c r="H404"/>
  <c r="G88"/>
  <c r="H386"/>
  <c r="E395"/>
  <c r="B64"/>
  <c r="H279"/>
  <c r="F44"/>
  <c r="D37"/>
  <c r="B392"/>
  <c r="F52"/>
  <c r="C381"/>
  <c r="I161"/>
  <c r="C20"/>
  <c r="B10"/>
  <c r="D39"/>
  <c r="F318"/>
  <c r="G376"/>
  <c r="H273"/>
  <c r="D136"/>
  <c r="D386"/>
  <c r="F252"/>
  <c r="F196"/>
  <c r="E192"/>
  <c r="F53"/>
  <c r="I401"/>
  <c r="F75"/>
  <c r="F129"/>
  <c r="G30"/>
  <c r="D217"/>
  <c r="D143"/>
  <c r="C389"/>
  <c r="H126"/>
  <c r="E13"/>
  <c r="H300"/>
  <c r="H350"/>
  <c r="B255"/>
  <c r="E125"/>
  <c r="C304"/>
  <c r="C106"/>
  <c r="B282"/>
  <c r="G351"/>
  <c r="F303"/>
  <c r="G208"/>
  <c r="G204"/>
  <c r="B330"/>
  <c r="G395"/>
  <c r="D199"/>
  <c r="H65"/>
  <c r="I121"/>
  <c r="C113"/>
  <c r="E274"/>
  <c r="I302"/>
  <c r="E31"/>
  <c r="H75"/>
  <c r="G166"/>
  <c r="B290"/>
  <c r="H326"/>
  <c r="G99"/>
  <c r="E263"/>
  <c r="B217"/>
  <c r="F278"/>
  <c r="D343"/>
  <c r="C87"/>
  <c r="E37"/>
  <c r="I18"/>
  <c r="G217"/>
  <c r="H118"/>
  <c r="B363"/>
  <c r="B277"/>
  <c r="I229"/>
  <c r="B134"/>
  <c r="B130"/>
  <c r="E170"/>
  <c r="H8"/>
  <c r="D284"/>
  <c r="G180"/>
  <c r="B110"/>
  <c r="B224"/>
  <c r="G194"/>
  <c r="F364"/>
  <c r="D382"/>
  <c r="C278"/>
  <c r="C99"/>
  <c r="F218"/>
  <c r="C199"/>
  <c r="E328"/>
  <c r="D20"/>
  <c r="G206"/>
  <c r="H403"/>
  <c r="E324"/>
  <c r="D16"/>
  <c r="H38"/>
  <c r="D300"/>
  <c r="G212"/>
  <c r="G307"/>
  <c r="G57"/>
  <c r="I363"/>
  <c r="H319"/>
  <c r="I220"/>
  <c r="I216"/>
  <c r="I245"/>
  <c r="B18"/>
  <c r="C125"/>
  <c r="D290"/>
  <c r="F191"/>
  <c r="D246"/>
  <c r="F126"/>
  <c r="G184"/>
  <c r="H81"/>
  <c r="D40"/>
  <c r="D192"/>
  <c r="D289"/>
  <c r="I102"/>
  <c r="C319"/>
  <c r="I351"/>
  <c r="I405"/>
  <c r="B306"/>
  <c r="C54"/>
  <c r="D179"/>
  <c r="C359"/>
  <c r="H225"/>
  <c r="I40"/>
  <c r="F279"/>
  <c r="E162"/>
  <c r="H108"/>
  <c r="H158"/>
  <c r="B63"/>
  <c r="E29"/>
  <c r="C208"/>
  <c r="C153"/>
  <c r="F211"/>
  <c r="E207"/>
  <c r="C297"/>
  <c r="C258"/>
  <c r="G47"/>
  <c r="C344"/>
  <c r="E153"/>
  <c r="E248"/>
  <c r="F258"/>
  <c r="H167"/>
  <c r="G119"/>
  <c r="H24"/>
  <c r="H20"/>
  <c r="G122"/>
  <c r="I23"/>
  <c r="E11"/>
  <c r="B98"/>
  <c r="I347"/>
  <c r="G116"/>
  <c r="E71"/>
  <c r="B25"/>
  <c r="F86"/>
  <c r="D247"/>
  <c r="C302"/>
  <c r="C123"/>
  <c r="F242"/>
  <c r="I239"/>
  <c r="F48"/>
  <c r="E206"/>
  <c r="D241"/>
  <c r="D377"/>
  <c r="D340"/>
  <c r="E291"/>
  <c r="I311"/>
  <c r="H267"/>
  <c r="C92"/>
  <c r="G179"/>
  <c r="H286"/>
  <c r="E93"/>
  <c r="C74"/>
  <c r="E335"/>
  <c r="C290"/>
  <c r="H261"/>
  <c r="I323"/>
  <c r="I116"/>
  <c r="F138"/>
  <c r="G400"/>
  <c r="B313"/>
  <c r="D391"/>
  <c r="I87"/>
  <c r="D184"/>
  <c r="C34"/>
  <c r="I29"/>
  <c r="H203"/>
  <c r="D270"/>
  <c r="I85"/>
  <c r="C45"/>
  <c r="H330"/>
  <c r="I388"/>
  <c r="B289"/>
  <c r="C150"/>
  <c r="C400"/>
  <c r="C168"/>
  <c r="E58"/>
  <c r="G368"/>
  <c r="F320"/>
  <c r="G225"/>
  <c r="G221"/>
  <c r="F127"/>
  <c r="G28"/>
  <c r="D214"/>
  <c r="I103"/>
  <c r="B193"/>
  <c r="C379"/>
  <c r="C280"/>
  <c r="B340"/>
  <c r="E48"/>
  <c r="H105"/>
  <c r="H204"/>
  <c r="F87"/>
  <c r="I398"/>
  <c r="H171"/>
  <c r="E297"/>
  <c r="E10"/>
  <c r="G316"/>
  <c r="D360"/>
  <c r="C321"/>
  <c r="C350"/>
  <c r="B108"/>
  <c r="D235"/>
  <c r="I36"/>
  <c r="F78"/>
  <c r="D52"/>
  <c r="B8"/>
  <c r="F69"/>
  <c r="C351"/>
  <c r="C64"/>
  <c r="C76"/>
  <c r="F208"/>
  <c r="D54"/>
  <c r="G339"/>
  <c r="G393"/>
  <c r="H290"/>
  <c r="E347"/>
  <c r="E403"/>
  <c r="D97"/>
  <c r="B103"/>
  <c r="B365"/>
  <c r="B361"/>
  <c r="F25"/>
  <c r="F21"/>
  <c r="B278"/>
  <c r="E370"/>
  <c r="I47"/>
  <c r="G108"/>
  <c r="G203"/>
  <c r="D224"/>
  <c r="D321"/>
  <c r="H341"/>
  <c r="D253"/>
  <c r="F110"/>
  <c r="F205"/>
  <c r="I329"/>
  <c r="F7"/>
  <c r="D117"/>
  <c r="C382"/>
  <c r="B165"/>
  <c r="E161"/>
  <c r="I335"/>
  <c r="H25"/>
  <c r="C317"/>
  <c r="B371"/>
  <c r="F34"/>
  <c r="H344"/>
  <c r="H398"/>
  <c r="I94"/>
  <c r="H46"/>
  <c r="B356"/>
  <c r="B352"/>
  <c r="B381"/>
  <c r="G49"/>
  <c r="D107"/>
  <c r="F219"/>
  <c r="I149"/>
  <c r="I263"/>
  <c r="B112"/>
  <c r="C195"/>
  <c r="C252"/>
  <c r="H138"/>
  <c r="I196"/>
  <c r="B97"/>
  <c r="C102"/>
  <c r="D371"/>
  <c r="C235"/>
  <c r="F245"/>
  <c r="E241"/>
  <c r="D367"/>
  <c r="C229"/>
  <c r="G81"/>
  <c r="D123"/>
  <c r="F251"/>
  <c r="E282"/>
  <c r="G279"/>
  <c r="H184"/>
  <c r="G136"/>
  <c r="H37"/>
  <c r="H33"/>
  <c r="H160"/>
  <c r="I57"/>
  <c r="E28"/>
  <c r="F296"/>
  <c r="I14"/>
  <c r="H188"/>
  <c r="E105"/>
  <c r="F223"/>
  <c r="G124"/>
  <c r="D262"/>
  <c r="C273"/>
  <c r="C234"/>
  <c r="G314"/>
  <c r="E107"/>
  <c r="G390"/>
  <c r="H47"/>
  <c r="I345"/>
  <c r="E172"/>
  <c r="E53"/>
  <c r="C60"/>
  <c r="G268"/>
  <c r="F118"/>
  <c r="H193"/>
  <c r="D265"/>
  <c r="G147"/>
  <c r="G201"/>
  <c r="H98"/>
  <c r="E251"/>
  <c r="E211"/>
  <c r="D304"/>
  <c r="B123"/>
  <c r="C401"/>
  <c r="I368"/>
  <c r="C56"/>
  <c r="E82"/>
  <c r="C101"/>
  <c r="G360"/>
  <c r="H31"/>
  <c r="G193"/>
  <c r="B90"/>
  <c r="H255"/>
  <c r="I156"/>
  <c r="B30"/>
  <c r="I402"/>
  <c r="B267"/>
  <c r="B263"/>
  <c r="F328"/>
  <c r="F324"/>
  <c r="I78"/>
  <c r="E320"/>
  <c r="H252"/>
  <c r="F309"/>
  <c r="F55"/>
  <c r="I334"/>
  <c r="H107"/>
  <c r="E33"/>
  <c r="D175"/>
  <c r="C346"/>
  <c r="G290"/>
  <c r="D27"/>
  <c r="F59"/>
  <c r="E150"/>
  <c r="H274"/>
  <c r="I138"/>
  <c r="C320"/>
  <c r="C122"/>
  <c r="I110"/>
  <c r="E336"/>
  <c r="H284"/>
  <c r="H379"/>
  <c r="H95"/>
  <c r="I397"/>
  <c r="H349"/>
  <c r="I254"/>
  <c r="I250"/>
  <c r="B283"/>
  <c r="E118"/>
  <c r="G77"/>
  <c r="C341"/>
  <c r="B102"/>
  <c r="I50"/>
  <c r="F115"/>
  <c r="E111"/>
  <c r="F292"/>
  <c r="C209"/>
  <c r="G128"/>
  <c r="E186"/>
  <c r="H116"/>
  <c r="E178"/>
  <c r="I349"/>
  <c r="G118"/>
  <c r="C156"/>
  <c r="D263"/>
  <c r="E388"/>
  <c r="H102"/>
  <c r="G276"/>
  <c r="I90"/>
  <c r="E40"/>
  <c r="I17"/>
  <c r="H317"/>
  <c r="B115"/>
  <c r="G159"/>
  <c r="F234"/>
  <c r="H389"/>
  <c r="H246"/>
  <c r="H173"/>
  <c r="E237"/>
  <c r="B52"/>
  <c r="E47"/>
  <c r="I111"/>
  <c r="F385"/>
  <c r="D345"/>
  <c r="C237"/>
  <c r="E269"/>
  <c r="H205"/>
  <c r="E253"/>
  <c r="E310"/>
  <c r="F74"/>
  <c r="G336"/>
  <c r="B185"/>
  <c r="F246"/>
  <c r="D327"/>
  <c r="H321"/>
  <c r="I232"/>
  <c r="C98"/>
  <c r="E133"/>
  <c r="I157"/>
  <c r="E159"/>
  <c r="H331"/>
  <c r="G21"/>
  <c r="B145"/>
  <c r="H40"/>
  <c r="F206"/>
  <c r="D116"/>
  <c r="B72"/>
  <c r="F133"/>
  <c r="C383"/>
  <c r="C96"/>
  <c r="E148"/>
  <c r="I326"/>
  <c r="I99"/>
  <c r="B294"/>
  <c r="H120"/>
  <c r="G16"/>
  <c r="I171"/>
  <c r="I28"/>
  <c r="I53"/>
  <c r="C29"/>
  <c r="F225"/>
  <c r="G11"/>
  <c r="D9"/>
  <c r="G346"/>
  <c r="E123"/>
  <c r="D48"/>
  <c r="D395"/>
  <c r="C95"/>
  <c r="C37"/>
  <c r="D35"/>
  <c r="G257"/>
  <c r="G114"/>
  <c r="F306"/>
  <c r="D105"/>
  <c r="F314"/>
  <c r="D259"/>
  <c r="E270"/>
  <c r="I383"/>
  <c r="I49"/>
  <c r="F139"/>
  <c r="G94"/>
  <c r="D207"/>
  <c r="E354"/>
  <c r="G35"/>
  <c r="E15"/>
  <c r="C249"/>
  <c r="C210"/>
  <c r="G256"/>
  <c r="C329"/>
  <c r="E362"/>
  <c r="E56"/>
  <c r="H244"/>
  <c r="H66"/>
  <c r="E358"/>
  <c r="E52"/>
  <c r="I76"/>
  <c r="E319"/>
  <c r="G246"/>
  <c r="G341"/>
  <c r="G74"/>
  <c r="I380"/>
  <c r="H336"/>
  <c r="I237"/>
  <c r="I233"/>
  <c r="I262"/>
  <c r="F216"/>
  <c r="C236"/>
  <c r="D324"/>
  <c r="G263"/>
  <c r="D280"/>
  <c r="G164"/>
  <c r="G218"/>
  <c r="I119"/>
  <c r="E59"/>
  <c r="E228"/>
  <c r="E323"/>
  <c r="B140"/>
  <c r="D267"/>
  <c r="I385"/>
  <c r="C39"/>
  <c r="F103"/>
  <c r="C308"/>
  <c r="D213"/>
  <c r="D112"/>
  <c r="B107"/>
  <c r="I246"/>
  <c r="I242"/>
  <c r="B43"/>
  <c r="F160"/>
  <c r="G65"/>
  <c r="F17"/>
  <c r="H327"/>
  <c r="H323"/>
  <c r="G327"/>
  <c r="H228"/>
  <c r="D312"/>
  <c r="B303"/>
  <c r="G352"/>
  <c r="I70"/>
  <c r="C303"/>
  <c r="G297"/>
  <c r="E8"/>
  <c r="D18"/>
  <c r="B375"/>
  <c r="F35"/>
  <c r="C213"/>
  <c r="I144"/>
  <c r="C103"/>
  <c r="B377"/>
  <c r="C335"/>
  <c r="F301"/>
  <c r="G359"/>
  <c r="H260"/>
  <c r="D328"/>
  <c r="D369"/>
  <c r="D63"/>
  <c r="I82"/>
  <c r="B348"/>
  <c r="B344"/>
  <c r="F6"/>
  <c r="F405"/>
  <c r="B244"/>
  <c r="E401"/>
  <c r="H9"/>
  <c r="F70"/>
  <c r="F131"/>
  <c r="D190"/>
  <c r="D287"/>
  <c r="H311"/>
  <c r="D234"/>
  <c r="F76"/>
  <c r="F171"/>
  <c r="I295"/>
  <c r="B176"/>
  <c r="C227"/>
  <c r="C73"/>
  <c r="B131"/>
  <c r="E144"/>
  <c r="H297"/>
  <c r="H396"/>
  <c r="C43"/>
  <c r="F178"/>
  <c r="D41"/>
  <c r="F58"/>
  <c r="C162"/>
  <c r="E261"/>
  <c r="I285"/>
  <c r="E223"/>
  <c r="G54"/>
  <c r="G149"/>
  <c r="B273"/>
  <c r="H296"/>
  <c r="F61"/>
  <c r="D244"/>
  <c r="B200"/>
  <c r="F261"/>
  <c r="C372"/>
  <c r="C12"/>
  <c r="I197"/>
  <c r="B196"/>
  <c r="I148"/>
  <c r="B53"/>
  <c r="B49"/>
  <c r="B78"/>
  <c r="H245"/>
  <c r="D205"/>
  <c r="F14"/>
  <c r="B349"/>
  <c r="D75"/>
  <c r="I193"/>
  <c r="C17"/>
  <c r="F312"/>
  <c r="C260"/>
  <c r="D21"/>
  <c r="D114"/>
  <c r="G300"/>
  <c r="F182"/>
  <c r="D17"/>
  <c r="D110"/>
  <c r="B171"/>
  <c r="I43"/>
  <c r="I325"/>
  <c r="I101"/>
  <c r="B6"/>
  <c r="B299"/>
  <c r="F15"/>
  <c r="G321"/>
  <c r="F273"/>
  <c r="G178"/>
  <c r="G174"/>
  <c r="F33"/>
  <c r="H339"/>
  <c r="D169"/>
  <c r="I9"/>
  <c r="F169"/>
  <c r="I181"/>
  <c r="C93"/>
  <c r="F336"/>
  <c r="E168"/>
  <c r="D131"/>
  <c r="I81"/>
  <c r="E142"/>
  <c r="I160"/>
  <c r="I255"/>
  <c r="F177"/>
  <c r="F10"/>
  <c r="G72"/>
  <c r="I69"/>
  <c r="I84"/>
  <c r="B386"/>
  <c r="H117"/>
  <c r="G291"/>
  <c r="B335"/>
  <c r="E121"/>
  <c r="C80"/>
  <c r="F329"/>
  <c r="D36"/>
  <c r="G317"/>
  <c r="D32"/>
  <c r="H149"/>
  <c r="G323"/>
  <c r="G313"/>
  <c r="G170"/>
  <c r="I71"/>
  <c r="B129"/>
  <c r="D403"/>
  <c r="D359"/>
  <c r="G295"/>
  <c r="D296"/>
  <c r="D400"/>
  <c r="C109"/>
  <c r="I115"/>
  <c r="C7"/>
  <c r="C285"/>
  <c r="H258"/>
  <c r="G14"/>
  <c r="D376"/>
  <c r="F254"/>
  <c r="G312"/>
  <c r="H209"/>
  <c r="D104"/>
  <c r="D320"/>
  <c r="D14"/>
  <c r="I230"/>
  <c r="C220"/>
  <c r="H74"/>
  <c r="I132"/>
  <c r="B33"/>
  <c r="C86"/>
  <c r="D307"/>
  <c r="C203"/>
  <c r="F335"/>
  <c r="G240"/>
  <c r="F192"/>
  <c r="G97"/>
  <c r="G93"/>
  <c r="F272"/>
  <c r="G173"/>
  <c r="D86"/>
  <c r="I248"/>
  <c r="B82"/>
  <c r="D356"/>
  <c r="C315"/>
  <c r="B84"/>
  <c r="E321"/>
  <c r="H250"/>
  <c r="H345"/>
  <c r="F232"/>
  <c r="B291"/>
  <c r="H60"/>
  <c r="E41"/>
  <c r="F159"/>
  <c r="G60"/>
  <c r="D230"/>
  <c r="C257"/>
  <c r="D163"/>
  <c r="B201"/>
  <c r="G106"/>
  <c r="I11"/>
  <c r="B141"/>
  <c r="B166"/>
  <c r="I118"/>
  <c r="I114"/>
  <c r="F183"/>
  <c r="F179"/>
  <c r="I189"/>
  <c r="E175"/>
  <c r="H363"/>
  <c r="F19"/>
  <c r="B407"/>
  <c r="I155"/>
  <c r="G325"/>
  <c r="E160"/>
  <c r="C362"/>
  <c r="C309"/>
  <c r="G401"/>
  <c r="D283"/>
  <c r="E166"/>
  <c r="E201"/>
  <c r="H385"/>
  <c r="I360"/>
  <c r="C130"/>
  <c r="E197"/>
  <c r="I221"/>
  <c r="E191"/>
  <c r="H395"/>
  <c r="G85"/>
  <c r="H351"/>
  <c r="I252"/>
  <c r="H208"/>
  <c r="I109"/>
  <c r="I105"/>
  <c r="I134"/>
  <c r="F361"/>
  <c r="C172"/>
  <c r="D68"/>
  <c r="G152"/>
  <c r="D24"/>
  <c r="G309"/>
  <c r="H367"/>
  <c r="I264"/>
  <c r="E332"/>
  <c r="E373"/>
  <c r="E67"/>
  <c r="B285"/>
  <c r="D11"/>
  <c r="I129"/>
  <c r="C164"/>
  <c r="F248"/>
  <c r="C244"/>
  <c r="D358"/>
  <c r="E404"/>
  <c r="I7"/>
  <c r="B402"/>
  <c r="D275"/>
  <c r="C287"/>
  <c r="I287"/>
  <c r="C19"/>
  <c r="B242"/>
  <c r="C38"/>
  <c r="D115"/>
  <c r="C361"/>
  <c r="F390"/>
  <c r="E306"/>
  <c r="D111"/>
  <c r="C357"/>
  <c r="G226"/>
  <c r="D396"/>
  <c r="F396"/>
  <c r="E86"/>
  <c r="G151"/>
  <c r="H56"/>
  <c r="G8"/>
  <c r="H310"/>
  <c r="H306"/>
  <c r="H301"/>
  <c r="I202"/>
  <c r="E301"/>
  <c r="F40"/>
  <c r="B308"/>
  <c r="H73"/>
  <c r="E218"/>
  <c r="G269"/>
  <c r="C193"/>
  <c r="H207"/>
  <c r="G134"/>
  <c r="G249"/>
  <c r="B312"/>
  <c r="I267"/>
  <c r="B21"/>
  <c r="I370"/>
  <c r="E30"/>
  <c r="D28"/>
  <c r="E126"/>
  <c r="H373"/>
  <c r="E271"/>
  <c r="C274"/>
  <c r="C376"/>
  <c r="E312"/>
  <c r="H99"/>
  <c r="H177"/>
  <c r="E213"/>
  <c r="E308"/>
  <c r="I332"/>
  <c r="D44"/>
  <c r="G101"/>
  <c r="G196"/>
  <c r="G202"/>
  <c r="I107"/>
  <c r="H63"/>
  <c r="I365"/>
  <c r="I361"/>
  <c r="I390"/>
  <c r="F71"/>
  <c r="C300"/>
  <c r="D181"/>
  <c r="F370"/>
  <c r="D137"/>
  <c r="G19"/>
  <c r="G73"/>
  <c r="I375"/>
  <c r="E187"/>
  <c r="E83"/>
  <c r="D176"/>
  <c r="B396"/>
  <c r="C360"/>
  <c r="I240"/>
  <c r="C151"/>
  <c r="F359"/>
  <c r="C69"/>
  <c r="D66"/>
  <c r="D225"/>
  <c r="H114"/>
  <c r="B223"/>
  <c r="F57"/>
  <c r="C77"/>
  <c r="H394"/>
  <c r="I51"/>
  <c r="B353"/>
  <c r="C166"/>
  <c r="C377"/>
  <c r="C200"/>
  <c r="F100"/>
  <c r="E96"/>
  <c r="C373"/>
  <c r="C293"/>
  <c r="G337"/>
  <c r="D251"/>
  <c r="E102"/>
  <c r="E137"/>
  <c r="G407"/>
  <c r="H312"/>
  <c r="G264"/>
  <c r="H165"/>
  <c r="H161"/>
  <c r="H15"/>
  <c r="I313"/>
  <c r="E156"/>
  <c r="F151"/>
  <c r="I125"/>
  <c r="H299"/>
  <c r="E361"/>
  <c r="E74"/>
  <c r="G380"/>
  <c r="D392"/>
  <c r="C174"/>
  <c r="C298"/>
  <c r="G24"/>
  <c r="E363"/>
  <c r="G245"/>
  <c r="H303"/>
  <c r="I200"/>
  <c r="E300"/>
  <c r="E309"/>
  <c r="C124"/>
  <c r="G104"/>
  <c r="H174"/>
  <c r="B83"/>
  <c r="I372"/>
  <c r="B329"/>
  <c r="B190"/>
  <c r="B186"/>
  <c r="G255"/>
  <c r="G251"/>
  <c r="B23"/>
  <c r="F84"/>
  <c r="C397"/>
  <c r="H163"/>
  <c r="H305"/>
  <c r="F289"/>
  <c r="D297"/>
  <c r="F280"/>
  <c r="E21"/>
  <c r="E116"/>
  <c r="I140"/>
  <c r="E351"/>
  <c r="G310"/>
  <c r="G405"/>
  <c r="B128"/>
  <c r="H407"/>
  <c r="F172"/>
  <c r="D101"/>
  <c r="B55"/>
  <c r="F116"/>
  <c r="C338"/>
  <c r="I225"/>
  <c r="I52"/>
  <c r="B324"/>
  <c r="I276"/>
  <c r="B181"/>
  <c r="B177"/>
  <c r="B206"/>
  <c r="H104"/>
  <c r="D333"/>
  <c r="F270"/>
  <c r="B204"/>
  <c r="D331"/>
  <c r="I48"/>
  <c r="C63"/>
  <c r="F167"/>
  <c r="C324"/>
  <c r="D277"/>
  <c r="D372"/>
  <c r="G155"/>
  <c r="F293"/>
  <c r="D273"/>
  <c r="D368"/>
  <c r="H392"/>
  <c r="D74"/>
  <c r="F157"/>
  <c r="F107"/>
  <c r="F311"/>
  <c r="I44"/>
  <c r="G214"/>
  <c r="E305"/>
  <c r="C343"/>
  <c r="C245"/>
  <c r="G145"/>
  <c r="D155"/>
  <c r="F315"/>
  <c r="E346"/>
  <c r="H129"/>
  <c r="I249"/>
  <c r="C145"/>
  <c r="E342"/>
  <c r="I366"/>
  <c r="E63"/>
  <c r="H139"/>
  <c r="G230"/>
  <c r="H223"/>
  <c r="I124"/>
  <c r="H80"/>
  <c r="I382"/>
  <c r="I378"/>
  <c r="H6"/>
  <c r="F105"/>
  <c r="C271"/>
  <c r="E215"/>
  <c r="G41"/>
  <c r="E171"/>
  <c r="G53"/>
  <c r="H111"/>
  <c r="I6"/>
  <c r="E204"/>
  <c r="E117"/>
  <c r="E212"/>
  <c r="B29"/>
  <c r="D154"/>
  <c r="C169"/>
  <c r="H132"/>
  <c r="F302"/>
  <c r="D59"/>
  <c r="E376"/>
  <c r="G356"/>
  <c r="F393"/>
  <c r="E44"/>
  <c r="C139"/>
  <c r="E19"/>
  <c r="C105"/>
  <c r="E176"/>
  <c r="H59"/>
  <c r="I108"/>
  <c r="E152"/>
  <c r="B167"/>
  <c r="I299"/>
  <c r="G306"/>
  <c r="I60"/>
  <c r="I318"/>
  <c r="B347"/>
  <c r="C239"/>
  <c r="G186"/>
  <c r="H369"/>
  <c r="E188"/>
  <c r="H128"/>
  <c r="E12"/>
  <c r="D355"/>
  <c r="F134"/>
  <c r="F259"/>
  <c r="D254"/>
  <c r="D351"/>
  <c r="H375"/>
  <c r="D266"/>
  <c r="F140"/>
  <c r="F235"/>
  <c r="G23"/>
  <c r="H325"/>
  <c r="G281"/>
  <c r="H182"/>
  <c r="H178"/>
  <c r="H45"/>
  <c r="B351"/>
  <c r="E173"/>
  <c r="F185"/>
  <c r="B197"/>
  <c r="I367"/>
  <c r="E54"/>
  <c r="F112"/>
  <c r="G13"/>
  <c r="D8"/>
  <c r="C364"/>
  <c r="C269"/>
  <c r="H96"/>
  <c r="E397"/>
  <c r="H283"/>
  <c r="H333"/>
  <c r="I234"/>
  <c r="E317"/>
  <c r="C50"/>
  <c r="C75"/>
  <c r="G157"/>
  <c r="G301"/>
  <c r="I376"/>
  <c r="D152"/>
  <c r="G36"/>
  <c r="G90"/>
  <c r="I392"/>
  <c r="E396"/>
  <c r="E100"/>
  <c r="E195"/>
  <c r="B12"/>
  <c r="D139"/>
  <c r="I257"/>
  <c r="C11"/>
  <c r="F376"/>
  <c r="C276"/>
  <c r="D85"/>
  <c r="D178"/>
  <c r="F224"/>
  <c r="G129"/>
  <c r="F81"/>
  <c r="H391"/>
  <c r="H387"/>
  <c r="F50"/>
  <c r="H356"/>
  <c r="D378"/>
  <c r="I26"/>
  <c r="G207"/>
  <c r="E313"/>
  <c r="D404"/>
  <c r="I354"/>
  <c r="E14"/>
  <c r="I32"/>
  <c r="I127"/>
  <c r="C128"/>
  <c r="B343"/>
  <c r="C205"/>
  <c r="F284"/>
  <c r="F338"/>
  <c r="H243"/>
  <c r="D121"/>
  <c r="D352"/>
  <c r="E120"/>
  <c r="F143"/>
  <c r="H400"/>
  <c r="I301"/>
  <c r="H189"/>
  <c r="I146"/>
  <c r="B11"/>
  <c r="B7"/>
  <c r="F72"/>
  <c r="F68"/>
  <c r="B372"/>
  <c r="E64"/>
  <c r="H137"/>
  <c r="F198"/>
  <c r="F345"/>
  <c r="B116"/>
  <c r="H282"/>
  <c r="F276"/>
  <c r="D62"/>
  <c r="D159"/>
  <c r="H183"/>
  <c r="D170"/>
  <c r="F349"/>
  <c r="F43"/>
  <c r="I167"/>
  <c r="B321"/>
  <c r="C345"/>
  <c r="C312"/>
  <c r="B404"/>
  <c r="E80"/>
  <c r="H169"/>
  <c r="H268"/>
  <c r="H240"/>
  <c r="I141"/>
  <c r="H93"/>
  <c r="B403"/>
  <c r="B399"/>
  <c r="B27"/>
  <c r="G143"/>
  <c r="C392"/>
  <c r="E249"/>
  <c r="I10"/>
  <c r="C90"/>
  <c r="E304"/>
  <c r="H315"/>
  <c r="I219"/>
  <c r="E7"/>
  <c r="F22"/>
  <c r="C286"/>
  <c r="B219"/>
  <c r="H79"/>
  <c r="D165"/>
  <c r="F180"/>
  <c r="I289"/>
  <c r="B266"/>
  <c r="F45"/>
  <c r="H401"/>
  <c r="F174"/>
  <c r="F269"/>
  <c r="G40"/>
  <c r="H342"/>
  <c r="G298"/>
  <c r="I203"/>
  <c r="I199"/>
  <c r="I83"/>
  <c r="B385"/>
  <c r="C13"/>
  <c r="C334"/>
  <c r="B360"/>
  <c r="C365"/>
  <c r="F92"/>
  <c r="F146"/>
  <c r="H51"/>
  <c r="D25"/>
  <c r="D158"/>
  <c r="D255"/>
  <c r="I164"/>
  <c r="C94"/>
  <c r="I371"/>
  <c r="G171"/>
  <c r="D322"/>
  <c r="E334"/>
  <c r="C186"/>
  <c r="D374"/>
  <c r="B272"/>
  <c r="D87"/>
  <c r="C232"/>
  <c r="I97"/>
  <c r="H109"/>
  <c r="H91"/>
  <c r="I42"/>
  <c r="C97"/>
  <c r="E190"/>
  <c r="C230"/>
  <c r="F26"/>
  <c r="E136"/>
  <c r="I186"/>
  <c r="E232"/>
  <c r="C15"/>
  <c r="F184"/>
  <c r="D292"/>
  <c r="G172"/>
  <c r="D288"/>
  <c r="H405"/>
  <c r="I96"/>
  <c r="I191"/>
  <c r="H14"/>
  <c r="B307"/>
  <c r="I259"/>
  <c r="B164"/>
  <c r="B160"/>
  <c r="B189"/>
  <c r="G66"/>
  <c r="D314"/>
  <c r="F236"/>
  <c r="I166"/>
  <c r="C188"/>
  <c r="H10"/>
  <c r="I68"/>
  <c r="B370"/>
  <c r="C70"/>
  <c r="D243"/>
  <c r="C171"/>
  <c r="F117"/>
  <c r="E113"/>
  <c r="C248"/>
  <c r="I89"/>
  <c r="I224"/>
  <c r="C378"/>
  <c r="H140"/>
  <c r="C112"/>
  <c r="G354"/>
  <c r="C403"/>
  <c r="C331"/>
  <c r="D100"/>
  <c r="H90"/>
  <c r="F176"/>
  <c r="D38"/>
  <c r="B13"/>
  <c r="I54"/>
  <c r="F119"/>
  <c r="I61"/>
  <c r="H235"/>
  <c r="E288"/>
  <c r="C178"/>
  <c r="D347"/>
  <c r="E329"/>
  <c r="I215"/>
  <c r="E325"/>
  <c r="E255"/>
  <c r="G213"/>
  <c r="B57"/>
  <c r="I377"/>
  <c r="D80"/>
  <c r="D332"/>
  <c r="G371"/>
  <c r="G335"/>
  <c r="D67"/>
  <c r="E78"/>
  <c r="I274"/>
  <c r="I133"/>
  <c r="B169"/>
  <c r="G87"/>
  <c r="G345"/>
  <c r="H242"/>
  <c r="I74"/>
  <c r="F313"/>
  <c r="F51"/>
  <c r="F164"/>
  <c r="F331"/>
  <c r="G286"/>
  <c r="D399"/>
  <c r="H237"/>
  <c r="H155"/>
  <c r="I106"/>
  <c r="C129"/>
  <c r="B9"/>
  <c r="E26"/>
  <c r="G332"/>
  <c r="F250"/>
  <c r="C207"/>
  <c r="E360"/>
  <c r="H335"/>
  <c r="E316"/>
  <c r="G198"/>
  <c r="H256"/>
  <c r="I153"/>
  <c r="E76"/>
  <c r="E242"/>
  <c r="E357"/>
  <c r="B174"/>
  <c r="D301"/>
  <c r="C111"/>
  <c r="C36"/>
  <c r="F137"/>
  <c r="C279"/>
  <c r="E247"/>
  <c r="C16"/>
  <c r="I297"/>
  <c r="F344"/>
  <c r="B56"/>
  <c r="B94"/>
  <c r="F111"/>
  <c r="G266"/>
  <c r="H127"/>
  <c r="I24"/>
  <c r="F199"/>
  <c r="D309"/>
  <c r="G12"/>
  <c r="H82"/>
  <c r="G292"/>
  <c r="I247"/>
  <c r="E356"/>
  <c r="B268"/>
  <c r="I112"/>
  <c r="F231"/>
  <c r="D341"/>
  <c r="F352"/>
  <c r="F209"/>
  <c r="G110"/>
  <c r="H211"/>
  <c r="I282"/>
  <c r="E23"/>
  <c r="B118"/>
  <c r="I288"/>
  <c r="F266"/>
  <c r="I128"/>
  <c r="F193"/>
  <c r="D249"/>
  <c r="E231"/>
  <c r="D13"/>
  <c r="B366"/>
  <c r="H43"/>
  <c r="E233"/>
  <c r="F351"/>
  <c r="G252"/>
  <c r="D326"/>
  <c r="C305"/>
  <c r="C266"/>
  <c r="G169"/>
  <c r="E235"/>
  <c r="G117"/>
  <c r="H175"/>
  <c r="I72"/>
  <c r="E236"/>
  <c r="E181"/>
  <c r="E276"/>
  <c r="B393"/>
  <c r="B254"/>
  <c r="B250"/>
  <c r="G319"/>
  <c r="G315"/>
  <c r="B151"/>
  <c r="F212"/>
  <c r="C386"/>
  <c r="H291"/>
  <c r="H164"/>
  <c r="E405"/>
  <c r="E99"/>
  <c r="I123"/>
  <c r="D140"/>
  <c r="G293"/>
  <c r="G388"/>
  <c r="B111"/>
  <c r="G369"/>
  <c r="E134"/>
  <c r="D82"/>
  <c r="I34"/>
  <c r="F99"/>
  <c r="I113"/>
  <c r="I208"/>
  <c r="D78"/>
  <c r="B149"/>
  <c r="G328"/>
  <c r="H229"/>
  <c r="I180"/>
  <c r="B388"/>
  <c r="I340"/>
  <c r="B245"/>
  <c r="B241"/>
  <c r="B270"/>
  <c r="H232"/>
  <c r="D397"/>
  <c r="F398"/>
  <c r="B332"/>
  <c r="I41"/>
  <c r="F233"/>
  <c r="E343"/>
  <c r="D203"/>
  <c r="I321"/>
  <c r="C18"/>
  <c r="F39"/>
  <c r="C292"/>
  <c r="D149"/>
  <c r="D242"/>
  <c r="G27"/>
  <c r="F37"/>
  <c r="D145"/>
  <c r="D238"/>
  <c r="H264"/>
  <c r="D10"/>
  <c r="F29"/>
  <c r="F124"/>
  <c r="G168"/>
  <c r="H69"/>
  <c r="G25"/>
  <c r="I331"/>
  <c r="I327"/>
  <c r="I339"/>
  <c r="B240"/>
  <c r="E318"/>
  <c r="C259"/>
  <c r="I66"/>
  <c r="I145"/>
  <c r="F348"/>
  <c r="F402"/>
  <c r="H307"/>
  <c r="D153"/>
  <c r="D15"/>
  <c r="C348"/>
  <c r="I275"/>
  <c r="E286"/>
  <c r="H172"/>
  <c r="H222"/>
  <c r="B127"/>
  <c r="E61"/>
  <c r="C240"/>
  <c r="C250"/>
  <c r="G46"/>
  <c r="H83"/>
  <c r="I154"/>
  <c r="E43"/>
  <c r="G326"/>
  <c r="H384"/>
  <c r="I281"/>
  <c r="E140"/>
  <c r="E390"/>
  <c r="E84"/>
  <c r="B302"/>
  <c r="D26"/>
  <c r="C40"/>
  <c r="C68"/>
  <c r="F265"/>
  <c r="C311"/>
  <c r="E375"/>
  <c r="D69"/>
  <c r="F369"/>
  <c r="G274"/>
  <c r="F226"/>
  <c r="H135"/>
  <c r="H131"/>
  <c r="G344"/>
  <c r="H241"/>
  <c r="D120"/>
  <c r="B320"/>
  <c r="G386"/>
  <c r="F155"/>
  <c r="D293"/>
  <c r="B247"/>
  <c r="F308"/>
  <c r="C181"/>
  <c r="I16"/>
  <c r="C55"/>
  <c r="B121"/>
  <c r="D295"/>
  <c r="F173"/>
  <c r="G231"/>
  <c r="F288"/>
  <c r="B318"/>
  <c r="B260"/>
  <c r="G183"/>
  <c r="H88"/>
  <c r="I291"/>
  <c r="B243"/>
  <c r="I195"/>
  <c r="B100"/>
  <c r="B96"/>
  <c r="B125"/>
  <c r="H343"/>
  <c r="D250"/>
  <c r="F108"/>
  <c r="I38"/>
  <c r="I152"/>
  <c r="E50"/>
  <c r="D162"/>
  <c r="C390"/>
  <c r="I31"/>
  <c r="C88"/>
  <c r="E146"/>
  <c r="C117"/>
  <c r="D258"/>
  <c r="B60"/>
  <c r="F66"/>
  <c r="B38"/>
  <c r="H374"/>
  <c r="B132"/>
  <c r="B390"/>
  <c r="B14"/>
  <c r="D141"/>
  <c r="B221"/>
  <c r="G15"/>
  <c r="D90"/>
  <c r="C84"/>
  <c r="C327"/>
  <c r="D133"/>
  <c r="G220"/>
  <c r="D129"/>
  <c r="D157"/>
  <c r="F13"/>
  <c r="H214"/>
  <c r="I75"/>
  <c r="I228"/>
  <c r="C110"/>
  <c r="B249"/>
  <c r="F237"/>
  <c r="H196"/>
  <c r="D305"/>
  <c r="I213"/>
  <c r="H57"/>
  <c r="B16"/>
  <c r="C366"/>
  <c r="H340"/>
  <c r="C189"/>
  <c r="H19"/>
  <c r="D96"/>
  <c r="D193"/>
  <c r="H213"/>
  <c r="D189"/>
  <c r="G387"/>
  <c r="F77"/>
  <c r="I201"/>
  <c r="F152"/>
  <c r="D260"/>
  <c r="C407"/>
  <c r="B37"/>
  <c r="E97"/>
  <c r="I207"/>
  <c r="H298"/>
  <c r="H125"/>
  <c r="I158"/>
  <c r="H110"/>
  <c r="B19"/>
  <c r="B15"/>
  <c r="B44"/>
  <c r="G177"/>
  <c r="D171"/>
  <c r="F347"/>
  <c r="I277"/>
  <c r="C141"/>
  <c r="H121"/>
  <c r="I179"/>
  <c r="B80"/>
  <c r="E194"/>
  <c r="C179"/>
  <c r="C264"/>
  <c r="F228"/>
  <c r="E224"/>
  <c r="C177"/>
  <c r="C325"/>
  <c r="G64"/>
  <c r="D315"/>
  <c r="E230"/>
  <c r="D197"/>
  <c r="I244"/>
  <c r="B62"/>
  <c r="B24"/>
  <c r="B222"/>
  <c r="G343"/>
  <c r="H248"/>
  <c r="G200"/>
  <c r="H101"/>
  <c r="H97"/>
  <c r="H288"/>
  <c r="I185"/>
  <c r="E92"/>
  <c r="F23"/>
  <c r="I270"/>
  <c r="E158"/>
  <c r="D156"/>
  <c r="E322"/>
  <c r="H329"/>
  <c r="E378"/>
  <c r="F95"/>
  <c r="G397"/>
  <c r="D198"/>
  <c r="C241"/>
  <c r="C202"/>
  <c r="G58"/>
  <c r="E380"/>
  <c r="G262"/>
  <c r="H320"/>
  <c r="I217"/>
  <c r="E108"/>
  <c r="E326"/>
  <c r="E20"/>
  <c r="B265"/>
  <c r="B126"/>
  <c r="B122"/>
  <c r="G191"/>
  <c r="G187"/>
  <c r="B296"/>
  <c r="F357"/>
  <c r="C333"/>
  <c r="H35"/>
  <c r="H49"/>
  <c r="E149"/>
  <c r="E244"/>
  <c r="I268"/>
  <c r="D12"/>
  <c r="G37"/>
  <c r="G132"/>
  <c r="B256"/>
  <c r="G258"/>
  <c r="F27"/>
  <c r="D229"/>
  <c r="B183"/>
  <c r="F244"/>
  <c r="C402"/>
  <c r="I353"/>
  <c r="D370"/>
  <c r="I100"/>
  <c r="C78"/>
  <c r="B394"/>
  <c r="E279"/>
  <c r="D387"/>
  <c r="B246"/>
  <c r="E338"/>
  <c r="I15"/>
  <c r="H106"/>
  <c r="F394"/>
  <c r="B214"/>
  <c r="I384"/>
  <c r="F267"/>
  <c r="F321"/>
  <c r="G222"/>
  <c r="D313"/>
  <c r="D335"/>
  <c r="B158"/>
  <c r="I65"/>
  <c r="B331"/>
  <c r="B327"/>
  <c r="F392"/>
  <c r="F388"/>
  <c r="I206"/>
  <c r="E384"/>
  <c r="H380"/>
  <c r="F36"/>
  <c r="E32"/>
  <c r="C396"/>
  <c r="F368"/>
  <c r="D134"/>
  <c r="C170"/>
  <c r="E252"/>
  <c r="H192"/>
  <c r="G304"/>
  <c r="G362"/>
  <c r="B252"/>
  <c r="I374"/>
  <c r="E34"/>
  <c r="I300"/>
  <c r="G69"/>
  <c r="B113"/>
  <c r="F142"/>
  <c r="C313"/>
  <c r="G111"/>
  <c r="E217"/>
  <c r="C27"/>
  <c r="G280"/>
  <c r="D88"/>
  <c r="G373"/>
  <c r="G26"/>
  <c r="I328"/>
  <c r="E364"/>
  <c r="E36"/>
  <c r="E131"/>
  <c r="B120"/>
  <c r="B382"/>
  <c r="B378"/>
  <c r="F42"/>
  <c r="F38"/>
  <c r="I8"/>
  <c r="F67"/>
  <c r="C221"/>
  <c r="G142"/>
  <c r="H275"/>
  <c r="E260"/>
  <c r="E355"/>
  <c r="I379"/>
  <c r="D268"/>
  <c r="G148"/>
  <c r="G243"/>
  <c r="B367"/>
  <c r="G79"/>
  <c r="E185"/>
  <c r="D338"/>
  <c r="I290"/>
  <c r="F355"/>
  <c r="I369"/>
  <c r="I63"/>
  <c r="D191"/>
  <c r="H318"/>
  <c r="E109"/>
  <c r="B342"/>
  <c r="D98"/>
  <c r="C251"/>
  <c r="B357"/>
  <c r="E257"/>
  <c r="H122"/>
  <c r="H217"/>
  <c r="F104"/>
  <c r="B35"/>
  <c r="H201"/>
  <c r="E314"/>
  <c r="F31"/>
  <c r="G333"/>
  <c r="D166"/>
  <c r="C225"/>
  <c r="B269"/>
  <c r="B230"/>
  <c r="I182"/>
  <c r="I178"/>
  <c r="F247"/>
  <c r="F243"/>
  <c r="I317"/>
  <c r="E239"/>
  <c r="G86"/>
  <c r="F147"/>
  <c r="E143"/>
  <c r="C281"/>
  <c r="C242"/>
  <c r="G384"/>
  <c r="C387"/>
  <c r="E89"/>
  <c r="E184"/>
  <c r="H372"/>
  <c r="H322"/>
  <c r="E85"/>
  <c r="E180"/>
  <c r="I204"/>
  <c r="E383"/>
  <c r="G374"/>
  <c r="G68"/>
  <c r="C318"/>
  <c r="H406"/>
  <c r="F256"/>
  <c r="G161"/>
  <c r="G10"/>
  <c r="I316"/>
  <c r="H272"/>
  <c r="I173"/>
  <c r="I169"/>
  <c r="I198"/>
  <c r="F88"/>
  <c r="C204"/>
  <c r="D196"/>
  <c r="G7"/>
  <c r="G302"/>
  <c r="G190"/>
  <c r="I265"/>
  <c r="E299"/>
  <c r="G181"/>
  <c r="H239"/>
  <c r="I136"/>
  <c r="E268"/>
  <c r="E245"/>
  <c r="E340"/>
  <c r="B157"/>
  <c r="D282"/>
  <c r="C22"/>
  <c r="C132"/>
  <c r="F120"/>
  <c r="C212"/>
  <c r="D228"/>
  <c r="D325"/>
  <c r="F96"/>
  <c r="G402"/>
  <c r="F354"/>
  <c r="H263"/>
  <c r="H259"/>
  <c r="G199"/>
  <c r="H100"/>
  <c r="D248"/>
  <c r="B175"/>
  <c r="G96"/>
  <c r="E262"/>
  <c r="D146"/>
  <c r="I98"/>
  <c r="F163"/>
  <c r="I177"/>
  <c r="I272"/>
  <c r="C159"/>
  <c r="B232"/>
  <c r="C388"/>
  <c r="F28"/>
  <c r="F82"/>
  <c r="H388"/>
  <c r="D394"/>
  <c r="D94"/>
  <c r="E9"/>
  <c r="F307"/>
  <c r="E303"/>
  <c r="F275"/>
  <c r="H218"/>
  <c r="E182"/>
  <c r="F240"/>
  <c r="G141"/>
  <c r="D70"/>
  <c r="C330"/>
  <c r="C301"/>
  <c r="H352"/>
  <c r="E124"/>
  <c r="G6"/>
  <c r="H64"/>
  <c r="I362"/>
  <c r="E381"/>
  <c r="C114"/>
  <c r="E165"/>
  <c r="B137"/>
  <c r="F202"/>
  <c r="E154"/>
  <c r="G63"/>
  <c r="G59"/>
  <c r="B40"/>
  <c r="F101"/>
  <c r="C367"/>
  <c r="H180"/>
  <c r="I343"/>
  <c r="E294"/>
  <c r="E389"/>
  <c r="I12"/>
  <c r="E287"/>
  <c r="G182"/>
  <c r="G277"/>
  <c r="B401"/>
  <c r="H151"/>
  <c r="D239"/>
  <c r="H136"/>
  <c r="D349"/>
  <c r="F397"/>
  <c r="F123"/>
  <c r="D73"/>
  <c r="G9"/>
  <c r="F389"/>
  <c r="C10"/>
  <c r="E155"/>
  <c r="C79"/>
  <c r="B195"/>
  <c r="H361"/>
  <c r="F343"/>
  <c r="G278"/>
  <c r="B106"/>
  <c r="B139"/>
  <c r="F401"/>
  <c r="H159"/>
  <c r="H16"/>
  <c r="I314"/>
  <c r="F378"/>
  <c r="E87"/>
  <c r="H195"/>
  <c r="B47"/>
  <c r="G70"/>
  <c r="I25"/>
  <c r="C146"/>
  <c r="C8"/>
  <c r="I194"/>
  <c r="I273"/>
  <c r="F11"/>
  <c r="F65"/>
  <c r="H371"/>
  <c r="D185"/>
  <c r="D79"/>
  <c r="C405"/>
  <c r="I338"/>
  <c r="B203"/>
  <c r="B199"/>
  <c r="F264"/>
  <c r="F260"/>
  <c r="B355"/>
  <c r="E256"/>
  <c r="H124"/>
  <c r="F181"/>
  <c r="E177"/>
  <c r="D303"/>
  <c r="C201"/>
  <c r="G17"/>
  <c r="D91"/>
  <c r="F187"/>
  <c r="E278"/>
  <c r="H402"/>
  <c r="I394"/>
  <c r="C81"/>
  <c r="C6"/>
  <c r="I238"/>
  <c r="E400"/>
  <c r="H11"/>
  <c r="G102"/>
  <c r="C28"/>
  <c r="F400"/>
  <c r="D150"/>
  <c r="B338"/>
  <c r="E277"/>
  <c r="E372"/>
  <c r="I396"/>
  <c r="D76"/>
  <c r="G165"/>
  <c r="G260"/>
  <c r="B384"/>
  <c r="G113"/>
  <c r="F283"/>
  <c r="D357"/>
  <c r="B311"/>
  <c r="F372"/>
  <c r="C197"/>
  <c r="I80"/>
  <c r="I308"/>
  <c r="B51"/>
  <c r="I404"/>
  <c r="B309"/>
  <c r="B305"/>
  <c r="B334"/>
  <c r="H360"/>
  <c r="D58"/>
  <c r="F125"/>
  <c r="B59"/>
  <c r="C337"/>
  <c r="I304"/>
  <c r="C32"/>
  <c r="E18"/>
  <c r="C85"/>
  <c r="D130"/>
  <c r="D227"/>
  <c r="F8"/>
  <c r="F404"/>
  <c r="D126"/>
  <c r="D223"/>
  <c r="H247"/>
  <c r="D202"/>
  <c r="F12"/>
  <c r="E214"/>
  <c r="I22"/>
  <c r="G48"/>
  <c r="B314"/>
  <c r="G383"/>
  <c r="G232"/>
  <c r="H133"/>
  <c r="G89"/>
  <c r="I395"/>
  <c r="I391"/>
  <c r="H62"/>
  <c r="B368"/>
  <c r="E382"/>
  <c r="C323"/>
  <c r="I322"/>
  <c r="F341"/>
  <c r="E337"/>
  <c r="G347"/>
  <c r="C173"/>
  <c r="F220"/>
  <c r="F274"/>
  <c r="H179"/>
  <c r="D89"/>
  <c r="D286"/>
  <c r="D383"/>
  <c r="I19"/>
  <c r="C158"/>
  <c r="H44"/>
  <c r="H94"/>
  <c r="B400"/>
  <c r="E398"/>
  <c r="C176"/>
  <c r="C121"/>
  <c r="B154"/>
  <c r="G223"/>
  <c r="F175"/>
  <c r="G80"/>
  <c r="G76"/>
  <c r="B74"/>
  <c r="G139"/>
  <c r="D71"/>
  <c r="H210"/>
  <c r="C288"/>
  <c r="I46"/>
  <c r="H220"/>
  <c r="B34"/>
  <c r="G389"/>
  <c r="B362"/>
  <c r="D215"/>
  <c r="C42"/>
  <c r="C175"/>
  <c r="F300"/>
  <c r="B119"/>
  <c r="C370"/>
  <c r="C24"/>
  <c r="D167"/>
  <c r="G103"/>
  <c r="D200"/>
  <c r="D113"/>
  <c r="D206"/>
  <c r="B359"/>
  <c r="B220"/>
  <c r="B216"/>
  <c r="F281"/>
  <c r="F277"/>
  <c r="B389"/>
  <c r="E273"/>
  <c r="H154"/>
  <c r="G219"/>
  <c r="F20"/>
  <c r="D337"/>
  <c r="D31"/>
  <c r="H55"/>
  <c r="D106"/>
  <c r="F221"/>
  <c r="F316"/>
  <c r="I39"/>
  <c r="B65"/>
  <c r="H313"/>
  <c r="G175"/>
  <c r="C133"/>
  <c r="D334"/>
  <c r="C275"/>
  <c r="F317"/>
  <c r="B328"/>
  <c r="E16"/>
  <c r="C222"/>
  <c r="C349"/>
  <c r="E259"/>
  <c r="E205"/>
  <c r="H141"/>
  <c r="E221"/>
  <c r="E210"/>
  <c r="D188"/>
  <c r="C51"/>
  <c r="C374"/>
  <c r="C267"/>
  <c r="F122"/>
  <c r="D348"/>
  <c r="C148"/>
  <c r="C228"/>
  <c r="D389"/>
  <c r="G331"/>
  <c r="D385"/>
  <c r="D285"/>
  <c r="D194"/>
  <c r="D291"/>
  <c r="F79"/>
  <c r="G385"/>
  <c r="F337"/>
  <c r="G242"/>
  <c r="G238"/>
  <c r="F161"/>
  <c r="G62"/>
  <c r="D233"/>
  <c r="I137"/>
  <c r="F24"/>
  <c r="D132"/>
  <c r="C352"/>
  <c r="B374"/>
  <c r="E65"/>
  <c r="I143"/>
  <c r="H234"/>
  <c r="F121"/>
  <c r="B69"/>
  <c r="D339"/>
  <c r="B276"/>
  <c r="E127"/>
  <c r="I319"/>
  <c r="H41"/>
  <c r="C282"/>
  <c r="C100"/>
  <c r="G350"/>
  <c r="E281"/>
  <c r="C180"/>
  <c r="E293"/>
</calcChain>
</file>

<file path=xl/sharedStrings.xml><?xml version="1.0" encoding="utf-8"?>
<sst xmlns="http://schemas.openxmlformats.org/spreadsheetml/2006/main" count="1370" uniqueCount="326">
  <si>
    <t>المدة لتحديد الخروج</t>
  </si>
  <si>
    <t>م.دخول</t>
  </si>
  <si>
    <t>تاريخ دخول</t>
  </si>
  <si>
    <t>لحساب العميل</t>
  </si>
  <si>
    <t>ماركة</t>
  </si>
  <si>
    <t>عدد الاقراص.د</t>
  </si>
  <si>
    <t>الوزن.د</t>
  </si>
  <si>
    <t>مخزن</t>
  </si>
  <si>
    <t>وزنات4</t>
  </si>
  <si>
    <t>وزنات3</t>
  </si>
  <si>
    <t>وزنات2</t>
  </si>
  <si>
    <t>وزنات1</t>
  </si>
  <si>
    <t>مجموع الاقراص</t>
  </si>
  <si>
    <t>مجموع الوزنات</t>
  </si>
  <si>
    <t>رقم الرسالة للعميل</t>
  </si>
  <si>
    <t>طرود سليمة</t>
  </si>
  <si>
    <t>اجمالى الداخل للعميل حتى هذا الاذن</t>
  </si>
  <si>
    <t>اجمالى الداخل للعميل من الماركة</t>
  </si>
  <si>
    <t>الاقراص الخارجه للعميل من الماركه حتى هذا التاريخ</t>
  </si>
  <si>
    <t>رصيد العميل من الماركة حتى هذا التاريخ والاذن</t>
  </si>
  <si>
    <t>رصيد العميل كله حتى هذا التاريخ والاذن</t>
  </si>
  <si>
    <t>اجمالى الداخل حتى هذا الاذن</t>
  </si>
  <si>
    <t>وزنة1</t>
  </si>
  <si>
    <t>وزنة2</t>
  </si>
  <si>
    <t>وزنة3</t>
  </si>
  <si>
    <t>وزنة4</t>
  </si>
  <si>
    <t>وزنة5</t>
  </si>
  <si>
    <t>وزنة6</t>
  </si>
  <si>
    <t>وزنة7</t>
  </si>
  <si>
    <t>وزنة8</t>
  </si>
  <si>
    <t>وزنة9</t>
  </si>
  <si>
    <t>وزنة10</t>
  </si>
  <si>
    <t>وزنة11</t>
  </si>
  <si>
    <t>وزنة12</t>
  </si>
  <si>
    <t>وزنة13</t>
  </si>
  <si>
    <t>وزنة14</t>
  </si>
  <si>
    <t>وزنة15</t>
  </si>
  <si>
    <t>وزنة16</t>
  </si>
  <si>
    <t>اجمالى الـ16</t>
  </si>
  <si>
    <t>وزنة17</t>
  </si>
  <si>
    <t>وزنة18</t>
  </si>
  <si>
    <t>وزنة19</t>
  </si>
  <si>
    <t>وزنة20</t>
  </si>
  <si>
    <t>وزنة21</t>
  </si>
  <si>
    <t>وزنة22</t>
  </si>
  <si>
    <t>وزنة23</t>
  </si>
  <si>
    <t>وزنة24</t>
  </si>
  <si>
    <t>وزنة25</t>
  </si>
  <si>
    <t>وزنة26</t>
  </si>
  <si>
    <t>وزنة27</t>
  </si>
  <si>
    <t>وزنة28</t>
  </si>
  <si>
    <t>وزنة29</t>
  </si>
  <si>
    <t>وزنة30</t>
  </si>
  <si>
    <t>وزنة31</t>
  </si>
  <si>
    <t>وزنة32</t>
  </si>
  <si>
    <t>وزنة33</t>
  </si>
  <si>
    <t>وزنة34</t>
  </si>
  <si>
    <t>وزنة35</t>
  </si>
  <si>
    <t>وزنة36</t>
  </si>
  <si>
    <t>وزنة37</t>
  </si>
  <si>
    <t>وزنة38</t>
  </si>
  <si>
    <t>وزنة39</t>
  </si>
  <si>
    <t>وزنة40</t>
  </si>
  <si>
    <t>وزنة41</t>
  </si>
  <si>
    <t>وزنة42</t>
  </si>
  <si>
    <t>وزنة43</t>
  </si>
  <si>
    <t>وزنة44</t>
  </si>
  <si>
    <t>وزنة45</t>
  </si>
  <si>
    <t>وزنة46</t>
  </si>
  <si>
    <t>وزنة47</t>
  </si>
  <si>
    <t>وزنة48</t>
  </si>
  <si>
    <t>وزنة49</t>
  </si>
  <si>
    <t>وزنة50</t>
  </si>
  <si>
    <t>وزنة51</t>
  </si>
  <si>
    <t>وزنة52</t>
  </si>
  <si>
    <t>وزنة53</t>
  </si>
  <si>
    <t>وزنة54</t>
  </si>
  <si>
    <t>وزنة55</t>
  </si>
  <si>
    <t>وزنة56</t>
  </si>
  <si>
    <t>وزنة57</t>
  </si>
  <si>
    <t>وزنة58</t>
  </si>
  <si>
    <t>وزنة59</t>
  </si>
  <si>
    <t>وزنة60</t>
  </si>
  <si>
    <t>وزنة61</t>
  </si>
  <si>
    <t>وزنة62</t>
  </si>
  <si>
    <t>وزنة63</t>
  </si>
  <si>
    <t>وزنة64</t>
  </si>
  <si>
    <t>وزنة65</t>
  </si>
  <si>
    <t>وزنة66</t>
  </si>
  <si>
    <t>وزنة67</t>
  </si>
  <si>
    <t>وزنة68</t>
  </si>
  <si>
    <t>وزنة69</t>
  </si>
  <si>
    <t>وزنة70</t>
  </si>
  <si>
    <t>وزنة71</t>
  </si>
  <si>
    <t>وزنة72</t>
  </si>
  <si>
    <t>وزنة73</t>
  </si>
  <si>
    <t>وزنة74</t>
  </si>
  <si>
    <t>وزنة75</t>
  </si>
  <si>
    <t>وزنة76</t>
  </si>
  <si>
    <t>وزنة77</t>
  </si>
  <si>
    <t>وزنة78</t>
  </si>
  <si>
    <t>وزنة79</t>
  </si>
  <si>
    <t>وزنة80</t>
  </si>
  <si>
    <t>الملاحظات</t>
  </si>
  <si>
    <t>نوع الدخول</t>
  </si>
  <si>
    <t>هل بيعت</t>
  </si>
  <si>
    <t>القمة</t>
  </si>
  <si>
    <t>التوحيد</t>
  </si>
  <si>
    <t>ملك</t>
  </si>
  <si>
    <t>الطهوى</t>
  </si>
  <si>
    <t>اصاله</t>
  </si>
  <si>
    <t>سلامه</t>
  </si>
  <si>
    <t>الفراعنه</t>
  </si>
  <si>
    <t>لاغى</t>
  </si>
  <si>
    <t>اولاد شتا</t>
  </si>
  <si>
    <t>دهب</t>
  </si>
  <si>
    <t>الهرم</t>
  </si>
  <si>
    <t>الكوم الاخضر</t>
  </si>
  <si>
    <t>العمورى</t>
  </si>
  <si>
    <t>نور الايمان</t>
  </si>
  <si>
    <t>سراج</t>
  </si>
  <si>
    <t>ابو اسماعيل</t>
  </si>
  <si>
    <t>مصر الجديده</t>
  </si>
  <si>
    <t>الجمال</t>
  </si>
  <si>
    <t>زهران</t>
  </si>
  <si>
    <t>يوسف</t>
  </si>
  <si>
    <t>الفيحاء</t>
  </si>
  <si>
    <t>اللؤلؤة</t>
  </si>
  <si>
    <t>معاذ</t>
  </si>
  <si>
    <t>الحسناء</t>
  </si>
  <si>
    <t>زياد</t>
  </si>
  <si>
    <t>اولاد عبده</t>
  </si>
  <si>
    <t>الجزيرة الخضراء (انجى)</t>
  </si>
  <si>
    <t>باسم / احمد عمرو هيكل</t>
  </si>
  <si>
    <t>الفريد</t>
  </si>
  <si>
    <t>السعد</t>
  </si>
  <si>
    <t>باسم / اسامه هيكل</t>
  </si>
  <si>
    <t>منهم قرص صغير وزن 4 كيلو</t>
  </si>
  <si>
    <t>ابراهيم هيكل</t>
  </si>
  <si>
    <t>امير وزياد</t>
  </si>
  <si>
    <t>الريفى</t>
  </si>
  <si>
    <t>اولاد زيدان</t>
  </si>
  <si>
    <t>فارس العرب ( بنى النجار )</t>
  </si>
  <si>
    <t>سيف</t>
  </si>
  <si>
    <t>منهم قرص صغير وزن 4</t>
  </si>
  <si>
    <t>ابو عمار</t>
  </si>
  <si>
    <t>بلادى</t>
  </si>
  <si>
    <t>الامير</t>
  </si>
  <si>
    <t>ابو مالك</t>
  </si>
  <si>
    <t>بنى خير الله</t>
  </si>
  <si>
    <t>غلاب</t>
  </si>
  <si>
    <t>احمد عمرو</t>
  </si>
  <si>
    <t>محمد عمرو هيكل</t>
  </si>
  <si>
    <t>اسامة عمرو هيكل</t>
  </si>
  <si>
    <t>نديبة</t>
  </si>
  <si>
    <t>انس هيكل</t>
  </si>
  <si>
    <t>عبد الرحمن عمرو هيكل</t>
  </si>
  <si>
    <t>منهم 1 قرص صغير</t>
  </si>
  <si>
    <t>شراء</t>
  </si>
  <si>
    <t>منهم 2 قرص صغير</t>
  </si>
  <si>
    <t>ابو الريش</t>
  </si>
  <si>
    <t>منهم 3 قرص صغير</t>
  </si>
  <si>
    <t>انس</t>
  </si>
  <si>
    <t>اولاد خضر</t>
  </si>
  <si>
    <t>خالد بن الوليد</t>
  </si>
  <si>
    <t>الوادى</t>
  </si>
  <si>
    <t>الزعيم</t>
  </si>
  <si>
    <t>طارق</t>
  </si>
  <si>
    <t>رنا</t>
  </si>
  <si>
    <t>عبد الرؤوف</t>
  </si>
  <si>
    <t>الصفوة</t>
  </si>
  <si>
    <t>شلتوت</t>
  </si>
  <si>
    <t>ناصف</t>
  </si>
  <si>
    <t>حماده</t>
  </si>
  <si>
    <t>جلوده</t>
  </si>
  <si>
    <t>اولاد عبد العال</t>
  </si>
  <si>
    <t>فرزه</t>
  </si>
  <si>
    <t>العسال</t>
  </si>
  <si>
    <t>الدهشان</t>
  </si>
  <si>
    <t>خمار</t>
  </si>
  <si>
    <t>المخزن</t>
  </si>
  <si>
    <t>الفترة التى مضت على البضاعة</t>
  </si>
  <si>
    <t>عادل1</t>
  </si>
  <si>
    <t>عادل2</t>
  </si>
  <si>
    <t>عادل3</t>
  </si>
  <si>
    <t>عادل4</t>
  </si>
  <si>
    <t>عادل5</t>
  </si>
  <si>
    <t>عادل6</t>
  </si>
  <si>
    <t>عادل7</t>
  </si>
  <si>
    <t>عادل8</t>
  </si>
  <si>
    <t>عادل9</t>
  </si>
  <si>
    <t>عادل13</t>
  </si>
  <si>
    <t>عادل18</t>
  </si>
  <si>
    <t>عادل23</t>
  </si>
  <si>
    <t>عادل28</t>
  </si>
  <si>
    <t>عادل33</t>
  </si>
  <si>
    <t>عادل38</t>
  </si>
  <si>
    <t>عادل43</t>
  </si>
  <si>
    <t>عادل44</t>
  </si>
  <si>
    <t>عادل45</t>
  </si>
  <si>
    <t>عادل46</t>
  </si>
  <si>
    <t>عادل10</t>
  </si>
  <si>
    <t>عادل11</t>
  </si>
  <si>
    <t>عادل12</t>
  </si>
  <si>
    <t>عادل14</t>
  </si>
  <si>
    <t>عادل15</t>
  </si>
  <si>
    <t>عادل16</t>
  </si>
  <si>
    <t>عادل17</t>
  </si>
  <si>
    <t>عادل19</t>
  </si>
  <si>
    <t>عادل20</t>
  </si>
  <si>
    <t>عادل21</t>
  </si>
  <si>
    <t>عادل22</t>
  </si>
  <si>
    <t>عادل24</t>
  </si>
  <si>
    <t>عادل25</t>
  </si>
  <si>
    <t>عادل26</t>
  </si>
  <si>
    <t>عادل27</t>
  </si>
  <si>
    <t>عادل29</t>
  </si>
  <si>
    <t>عادل30</t>
  </si>
  <si>
    <t>عادل31</t>
  </si>
  <si>
    <t>عادل32</t>
  </si>
  <si>
    <t>عادل34</t>
  </si>
  <si>
    <t>عادل35</t>
  </si>
  <si>
    <t>عادل36</t>
  </si>
  <si>
    <t>عادل37</t>
  </si>
  <si>
    <t>عادل39</t>
  </si>
  <si>
    <t>عادل40</t>
  </si>
  <si>
    <t>عادل41</t>
  </si>
  <si>
    <t>عادل42</t>
  </si>
  <si>
    <t>عادل51</t>
  </si>
  <si>
    <t>عادل70</t>
  </si>
  <si>
    <t>عادل89</t>
  </si>
  <si>
    <t>عادل108</t>
  </si>
  <si>
    <t>عادل127</t>
  </si>
  <si>
    <t>عادل146</t>
  </si>
  <si>
    <t>عادل165</t>
  </si>
  <si>
    <t>عادل184</t>
  </si>
  <si>
    <t>عادل203</t>
  </si>
  <si>
    <t>عادل222</t>
  </si>
  <si>
    <t>عادل241</t>
  </si>
  <si>
    <t>عادل71</t>
  </si>
  <si>
    <t>عادل72</t>
  </si>
  <si>
    <t>عادل73</t>
  </si>
  <si>
    <t>عادل74</t>
  </si>
  <si>
    <t>عادل75</t>
  </si>
  <si>
    <t>عادل76</t>
  </si>
  <si>
    <t>عادل77</t>
  </si>
  <si>
    <t>عادل78</t>
  </si>
  <si>
    <t>عادل79</t>
  </si>
  <si>
    <t>عادل80</t>
  </si>
  <si>
    <t>عادل81</t>
  </si>
  <si>
    <t>عادل82</t>
  </si>
  <si>
    <t>عادل83</t>
  </si>
  <si>
    <t>عادل84</t>
  </si>
  <si>
    <t>عادل85</t>
  </si>
  <si>
    <t>عادل86</t>
  </si>
  <si>
    <t>عادل87</t>
  </si>
  <si>
    <t>عادل88</t>
  </si>
  <si>
    <t>عادل90</t>
  </si>
  <si>
    <t>عادل91</t>
  </si>
  <si>
    <t>عادل92</t>
  </si>
  <si>
    <t>عادل93</t>
  </si>
  <si>
    <t>عادل94</t>
  </si>
  <si>
    <t>عادل95</t>
  </si>
  <si>
    <t>عادل96</t>
  </si>
  <si>
    <t>عادل97</t>
  </si>
  <si>
    <t>عادل98</t>
  </si>
  <si>
    <t>عادل99</t>
  </si>
  <si>
    <t>عادل100</t>
  </si>
  <si>
    <t>عادل101</t>
  </si>
  <si>
    <t>عادل102</t>
  </si>
  <si>
    <t>عادل103</t>
  </si>
  <si>
    <t>عادل104</t>
  </si>
  <si>
    <t>عادل105</t>
  </si>
  <si>
    <t>عادل106</t>
  </si>
  <si>
    <t>عادل47</t>
  </si>
  <si>
    <t>عادل48</t>
  </si>
  <si>
    <t>عادل49</t>
  </si>
  <si>
    <t>عادل50</t>
  </si>
  <si>
    <t>عادل52</t>
  </si>
  <si>
    <t>عادل53</t>
  </si>
  <si>
    <t>عادل54</t>
  </si>
  <si>
    <t>عادل55</t>
  </si>
  <si>
    <t>عادل56</t>
  </si>
  <si>
    <t>عادل57</t>
  </si>
  <si>
    <t>عادل58</t>
  </si>
  <si>
    <t>عادل59</t>
  </si>
  <si>
    <t>عادل60</t>
  </si>
  <si>
    <t>عادل61</t>
  </si>
  <si>
    <t>عادل62</t>
  </si>
  <si>
    <t>عادل63</t>
  </si>
  <si>
    <t>عادل64</t>
  </si>
  <si>
    <t>عادل65</t>
  </si>
  <si>
    <t>عادل66</t>
  </si>
  <si>
    <t>عادل67</t>
  </si>
  <si>
    <t>عادل68</t>
  </si>
  <si>
    <t>عادل69</t>
  </si>
  <si>
    <t>عادل107</t>
  </si>
  <si>
    <t>عادل109</t>
  </si>
  <si>
    <t>عادل110</t>
  </si>
  <si>
    <t>عادل111</t>
  </si>
  <si>
    <t>عادل112</t>
  </si>
  <si>
    <t>عادل113</t>
  </si>
  <si>
    <t>عادل114</t>
  </si>
  <si>
    <t>عادل115</t>
  </si>
  <si>
    <t>عادل116</t>
  </si>
  <si>
    <t>عادل117</t>
  </si>
  <si>
    <t>عادل118</t>
  </si>
  <si>
    <t>عادل119</t>
  </si>
  <si>
    <t>عادل120</t>
  </si>
  <si>
    <t>عادل121</t>
  </si>
  <si>
    <t>عادل122</t>
  </si>
  <si>
    <t>عادل123</t>
  </si>
  <si>
    <t>عادل124</t>
  </si>
  <si>
    <t>عادل125</t>
  </si>
  <si>
    <t>عادل126</t>
  </si>
  <si>
    <t>عادل128</t>
  </si>
  <si>
    <t>عادل129</t>
  </si>
  <si>
    <t>عادل130</t>
  </si>
  <si>
    <t>عادل131</t>
  </si>
  <si>
    <t>عادل132</t>
  </si>
  <si>
    <t>عادل133</t>
  </si>
  <si>
    <t>عادل134</t>
  </si>
  <si>
    <t>عادل135</t>
  </si>
  <si>
    <t>عادل136</t>
  </si>
  <si>
    <t>عادل137</t>
  </si>
  <si>
    <t>عادل138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</si>
</sst>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#\ \ \ \ ?/?"/>
  </numFmts>
  <fonts count="7">
    <font>
      <sz val="10"/>
      <name val="Arial"/>
      <charset val="178"/>
    </font>
    <font>
      <sz val="10"/>
      <name val="Simplified Arabic"/>
      <family val="1"/>
    </font>
    <font>
      <sz val="14"/>
      <name val="Simplified Arabic"/>
      <family val="1"/>
    </font>
    <font>
      <sz val="12"/>
      <name val="Simplified Arabic"/>
      <family val="1"/>
    </font>
    <font>
      <sz val="8"/>
      <name val="Arial"/>
      <family val="2"/>
    </font>
    <font>
      <sz val="12"/>
      <color rgb="FFFF0000"/>
      <name val="Simplified Arabic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Fill="1"/>
    <xf numFmtId="2" fontId="2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2" fillId="2" borderId="0" xfId="0" applyFont="1" applyFill="1"/>
    <xf numFmtId="0" fontId="2" fillId="0" borderId="4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/>
    <xf numFmtId="0" fontId="3" fillId="0" borderId="8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0" xfId="0" applyFont="1" applyFill="1"/>
    <xf numFmtId="0" fontId="3" fillId="0" borderId="11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6" xfId="0" applyFont="1" applyBorder="1" applyAlignment="1">
      <alignment horizontal="center"/>
    </xf>
    <xf numFmtId="164" fontId="6" fillId="0" borderId="16" xfId="0" applyNumberFormat="1" applyFont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164" fontId="2" fillId="5" borderId="18" xfId="0" applyNumberFormat="1" applyFont="1" applyFill="1" applyBorder="1" applyAlignment="1">
      <alignment horizontal="center"/>
    </xf>
    <xf numFmtId="0" fontId="2" fillId="5" borderId="19" xfId="0" applyFont="1" applyFill="1" applyBorder="1"/>
    <xf numFmtId="0" fontId="2" fillId="5" borderId="19" xfId="0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</cellXfs>
  <cellStyles count="1">
    <cellStyle name="Normal" xfId="0" builtinId="0"/>
  </cellStyles>
  <dxfs count="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466724</xdr:colOff>
      <xdr:row>3</xdr:row>
      <xdr:rowOff>57150</xdr:rowOff>
    </xdr:from>
    <xdr:to>
      <xdr:col>16</xdr:col>
      <xdr:colOff>523874</xdr:colOff>
      <xdr:row>19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5780126" y="619125"/>
          <a:ext cx="3714750" cy="2828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32004" rIns="36576" bIns="0" anchor="t" upright="1"/>
        <a:lstStyle/>
        <a:p>
          <a:pPr algn="r" rtl="0">
            <a:defRPr sz="1000"/>
          </a:pP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الشرح </a:t>
          </a:r>
        </a:p>
        <a:p>
          <a:pPr algn="r" rtl="0">
            <a:defRPr sz="1000"/>
          </a:pP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 فى شيت دخول اقراص يتم تظليل الخلايا بالعمود الاول </a:t>
          </a: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a  </a:t>
          </a: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باستخدام التنسيق الشرطى عندما يتم طرح تاريخ اليوم من تاريخ اذن الدخول يكون الفارق اكبر من او يساوى الفترة التى مضت على البضاعة 60 كما تم تحديده ( يمكن تغييرها ) وتكون لم تباع ( الخلية فى العمود </a:t>
          </a: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dg </a:t>
          </a: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تساوى صفر وطالما لم نوع اى علامه فى الخلية </a:t>
          </a: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تكون غير مباعه وتاخذ صفر</a:t>
          </a:r>
        </a:p>
        <a:p>
          <a:pPr algn="r" rtl="0">
            <a:defRPr sz="1000"/>
          </a:pP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المطلوب </a:t>
          </a:r>
        </a:p>
        <a:p>
          <a:pPr algn="r" rtl="0">
            <a:defRPr sz="1000"/>
          </a:pP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ترحيل بيانات الصف التى فيه الخلية الاولى </a:t>
          </a: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فيه باللون الاحمر مع تحديد مكانها وهى الموجوده بالمخزن 2 ( المخازن المتاحه هى 1 ، 2 ، نديبة ، غلاب )</a:t>
          </a:r>
        </a:p>
        <a:p>
          <a:pPr algn="r" rtl="0">
            <a:defRPr sz="1000"/>
          </a:pPr>
          <a:r>
            <a:rPr lang="ar-EG" sz="1600" b="0" i="0" strike="noStrike">
              <a:solidFill>
                <a:srgbClr val="000000"/>
              </a:solidFill>
              <a:latin typeface="Arial"/>
              <a:cs typeface="Arial"/>
            </a:rPr>
            <a:t>والبيانات هى المذكوره فى هذه الورقة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5464"/>
  <sheetViews>
    <sheetView rightToLeft="1" workbookViewId="0">
      <selection activeCell="A4" sqref="A4"/>
    </sheetView>
  </sheetViews>
  <sheetFormatPr defaultRowHeight="19.5" thickBottom="1"/>
  <cols>
    <col min="1" max="2" width="4.140625" style="1" customWidth="1"/>
    <col min="3" max="3" width="7.7109375" style="2" bestFit="1" customWidth="1"/>
    <col min="4" max="4" width="14.28515625" style="13" customWidth="1"/>
    <col min="5" max="5" width="16.5703125" style="4" customWidth="1"/>
    <col min="6" max="6" width="14.85546875" style="2" bestFit="1" customWidth="1"/>
    <col min="7" max="7" width="16.85546875" style="2" bestFit="1" customWidth="1"/>
    <col min="8" max="8" width="13.7109375" style="7" bestFit="1" customWidth="1"/>
    <col min="9" max="9" width="8" style="2" bestFit="1" customWidth="1"/>
    <col min="10" max="13" width="7.7109375" style="2" customWidth="1"/>
    <col min="14" max="14" width="19" style="2" customWidth="1"/>
    <col min="15" max="15" width="14.28515625" style="7" customWidth="1"/>
    <col min="16" max="16" width="16.42578125" style="2" customWidth="1"/>
    <col min="17" max="17" width="13.5703125" style="2" customWidth="1"/>
    <col min="18" max="18" width="32.7109375" style="7" customWidth="1"/>
    <col min="19" max="19" width="29.5703125" style="7" customWidth="1"/>
    <col min="20" max="20" width="46.85546875" style="7" customWidth="1"/>
    <col min="21" max="21" width="41.5703125" style="7" customWidth="1"/>
    <col min="22" max="22" width="14.42578125" style="7" customWidth="1"/>
    <col min="23" max="23" width="14.140625" style="4" customWidth="1"/>
    <col min="24" max="39" width="12.7109375" style="2" customWidth="1"/>
    <col min="40" max="40" width="12.7109375" style="8" customWidth="1"/>
    <col min="41" max="56" width="12.7109375" style="2" customWidth="1"/>
    <col min="57" max="57" width="12.7109375" style="8" customWidth="1"/>
    <col min="58" max="73" width="12.7109375" style="2" customWidth="1"/>
    <col min="74" max="74" width="12.7109375" style="8" customWidth="1"/>
    <col min="75" max="90" width="12.7109375" style="2" customWidth="1"/>
    <col min="91" max="91" width="12.7109375" style="8" customWidth="1"/>
    <col min="92" max="107" width="12.7109375" style="2" customWidth="1"/>
    <col min="108" max="108" width="12.7109375" style="8" customWidth="1"/>
    <col min="109" max="110" width="12.7109375" style="2" customWidth="1"/>
    <col min="111" max="16384" width="9.140625" style="4"/>
  </cols>
  <sheetData>
    <row r="1" spans="1:111" ht="20.25" thickTop="1" thickBot="1">
      <c r="D1" s="3"/>
      <c r="H1" s="5"/>
      <c r="I1" s="6"/>
    </row>
    <row r="2" spans="1:111" thickBot="1">
      <c r="A2" s="9" t="s">
        <v>0</v>
      </c>
      <c r="B2" s="9"/>
      <c r="D2" s="10">
        <f>البضاعةالتىمرعليهافترةمعينة!E4</f>
        <v>60</v>
      </c>
      <c r="I2" s="4"/>
      <c r="J2" s="4"/>
      <c r="K2" s="4"/>
      <c r="L2" s="4"/>
      <c r="M2" s="4"/>
      <c r="N2" s="4"/>
      <c r="O2" s="2"/>
      <c r="Q2" s="4"/>
      <c r="R2" s="4"/>
      <c r="S2" s="4"/>
      <c r="T2" s="4"/>
      <c r="U2" s="4"/>
      <c r="V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11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11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11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11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11"/>
      <c r="DE2" s="4"/>
      <c r="DF2" s="4"/>
      <c r="DG2" s="4">
        <v>0</v>
      </c>
    </row>
    <row r="3" spans="1:111" ht="20.25" thickTop="1" thickBot="1">
      <c r="C3" s="12" t="s">
        <v>1</v>
      </c>
      <c r="D3" s="36" t="s">
        <v>2</v>
      </c>
      <c r="E3" s="14" t="s">
        <v>3</v>
      </c>
      <c r="F3" s="15" t="s">
        <v>4</v>
      </c>
      <c r="G3" s="15" t="s">
        <v>5</v>
      </c>
      <c r="H3" s="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  <c r="N3" s="15" t="s">
        <v>12</v>
      </c>
      <c r="O3" s="5" t="s">
        <v>13</v>
      </c>
      <c r="P3" s="15" t="s">
        <v>14</v>
      </c>
      <c r="Q3" s="1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15" t="s">
        <v>22</v>
      </c>
      <c r="Y3" s="16" t="s">
        <v>23</v>
      </c>
      <c r="Z3" s="15" t="s">
        <v>24</v>
      </c>
      <c r="AA3" s="16" t="s">
        <v>25</v>
      </c>
      <c r="AB3" s="15" t="s">
        <v>26</v>
      </c>
      <c r="AC3" s="16" t="s">
        <v>27</v>
      </c>
      <c r="AD3" s="15" t="s">
        <v>28</v>
      </c>
      <c r="AE3" s="16" t="s">
        <v>29</v>
      </c>
      <c r="AF3" s="15" t="s">
        <v>30</v>
      </c>
      <c r="AG3" s="16" t="s">
        <v>31</v>
      </c>
      <c r="AH3" s="15" t="s">
        <v>32</v>
      </c>
      <c r="AI3" s="16" t="s">
        <v>33</v>
      </c>
      <c r="AJ3" s="15" t="s">
        <v>34</v>
      </c>
      <c r="AK3" s="16" t="s">
        <v>35</v>
      </c>
      <c r="AL3" s="15" t="s">
        <v>36</v>
      </c>
      <c r="AM3" s="16" t="s">
        <v>37</v>
      </c>
      <c r="AN3" s="17" t="s">
        <v>38</v>
      </c>
      <c r="AO3" s="15" t="s">
        <v>39</v>
      </c>
      <c r="AP3" s="16" t="s">
        <v>40</v>
      </c>
      <c r="AQ3" s="15" t="s">
        <v>41</v>
      </c>
      <c r="AR3" s="16" t="s">
        <v>42</v>
      </c>
      <c r="AS3" s="15" t="s">
        <v>43</v>
      </c>
      <c r="AT3" s="16" t="s">
        <v>44</v>
      </c>
      <c r="AU3" s="15" t="s">
        <v>45</v>
      </c>
      <c r="AV3" s="16" t="s">
        <v>46</v>
      </c>
      <c r="AW3" s="15" t="s">
        <v>47</v>
      </c>
      <c r="AX3" s="16" t="s">
        <v>48</v>
      </c>
      <c r="AY3" s="15" t="s">
        <v>49</v>
      </c>
      <c r="AZ3" s="16" t="s">
        <v>50</v>
      </c>
      <c r="BA3" s="15" t="s">
        <v>51</v>
      </c>
      <c r="BB3" s="16" t="s">
        <v>52</v>
      </c>
      <c r="BC3" s="15" t="s">
        <v>53</v>
      </c>
      <c r="BD3" s="16" t="s">
        <v>54</v>
      </c>
      <c r="BE3" s="17" t="s">
        <v>38</v>
      </c>
      <c r="BF3" s="15" t="s">
        <v>55</v>
      </c>
      <c r="BG3" s="16" t="s">
        <v>56</v>
      </c>
      <c r="BH3" s="15" t="s">
        <v>57</v>
      </c>
      <c r="BI3" s="16" t="s">
        <v>58</v>
      </c>
      <c r="BJ3" s="15" t="s">
        <v>59</v>
      </c>
      <c r="BK3" s="16" t="s">
        <v>60</v>
      </c>
      <c r="BL3" s="15" t="s">
        <v>61</v>
      </c>
      <c r="BM3" s="16" t="s">
        <v>62</v>
      </c>
      <c r="BN3" s="16" t="s">
        <v>63</v>
      </c>
      <c r="BO3" s="16" t="s">
        <v>64</v>
      </c>
      <c r="BP3" s="16" t="s">
        <v>65</v>
      </c>
      <c r="BQ3" s="16" t="s">
        <v>66</v>
      </c>
      <c r="BR3" s="16" t="s">
        <v>67</v>
      </c>
      <c r="BS3" s="16" t="s">
        <v>68</v>
      </c>
      <c r="BT3" s="16" t="s">
        <v>69</v>
      </c>
      <c r="BU3" s="16" t="s">
        <v>70</v>
      </c>
      <c r="BV3" s="17" t="s">
        <v>38</v>
      </c>
      <c r="BW3" s="16" t="s">
        <v>71</v>
      </c>
      <c r="BX3" s="16" t="s">
        <v>72</v>
      </c>
      <c r="BY3" s="16" t="s">
        <v>73</v>
      </c>
      <c r="BZ3" s="16" t="s">
        <v>74</v>
      </c>
      <c r="CA3" s="16" t="s">
        <v>75</v>
      </c>
      <c r="CB3" s="16" t="s">
        <v>76</v>
      </c>
      <c r="CC3" s="16" t="s">
        <v>77</v>
      </c>
      <c r="CD3" s="16" t="s">
        <v>78</v>
      </c>
      <c r="CE3" s="16" t="s">
        <v>79</v>
      </c>
      <c r="CF3" s="16" t="s">
        <v>80</v>
      </c>
      <c r="CG3" s="16" t="s">
        <v>81</v>
      </c>
      <c r="CH3" s="16" t="s">
        <v>82</v>
      </c>
      <c r="CI3" s="16" t="s">
        <v>83</v>
      </c>
      <c r="CJ3" s="16" t="s">
        <v>84</v>
      </c>
      <c r="CK3" s="16" t="s">
        <v>85</v>
      </c>
      <c r="CL3" s="16" t="s">
        <v>86</v>
      </c>
      <c r="CM3" s="17" t="s">
        <v>38</v>
      </c>
      <c r="CN3" s="16" t="s">
        <v>87</v>
      </c>
      <c r="CO3" s="16" t="s">
        <v>88</v>
      </c>
      <c r="CP3" s="16" t="s">
        <v>89</v>
      </c>
      <c r="CQ3" s="16" t="s">
        <v>90</v>
      </c>
      <c r="CR3" s="16" t="s">
        <v>91</v>
      </c>
      <c r="CS3" s="16" t="s">
        <v>92</v>
      </c>
      <c r="CT3" s="16" t="s">
        <v>93</v>
      </c>
      <c r="CU3" s="16" t="s">
        <v>94</v>
      </c>
      <c r="CV3" s="16" t="s">
        <v>95</v>
      </c>
      <c r="CW3" s="16" t="s">
        <v>96</v>
      </c>
      <c r="CX3" s="16" t="s">
        <v>97</v>
      </c>
      <c r="CY3" s="16" t="s">
        <v>98</v>
      </c>
      <c r="CZ3" s="16" t="s">
        <v>99</v>
      </c>
      <c r="DA3" s="16" t="s">
        <v>100</v>
      </c>
      <c r="DB3" s="16" t="s">
        <v>101</v>
      </c>
      <c r="DC3" s="16" t="s">
        <v>102</v>
      </c>
      <c r="DD3" s="17" t="s">
        <v>38</v>
      </c>
      <c r="DE3" s="16" t="s">
        <v>103</v>
      </c>
      <c r="DF3" s="16" t="s">
        <v>104</v>
      </c>
      <c r="DG3" s="4" t="s">
        <v>105</v>
      </c>
    </row>
    <row r="4" spans="1:111" s="26" customFormat="1" ht="20.25" thickTop="1" thickBot="1">
      <c r="A4" s="40">
        <f ca="1">IF(AND(DG4=0,D4&gt;1,TODAY()-D4&gt;$D$2)=TRUE,1,"")</f>
        <v>1</v>
      </c>
      <c r="B4" s="40" t="str">
        <f ca="1">IF(AND(I4=البضاعةالتىمرعليهافترةمعينة!$E$3,A4=1),ROWS($C$4:C4),"")</f>
        <v/>
      </c>
      <c r="C4" s="10">
        <v>1</v>
      </c>
      <c r="D4" s="13">
        <v>41578</v>
      </c>
      <c r="E4" s="19" t="s">
        <v>182</v>
      </c>
      <c r="F4" s="20" t="s">
        <v>106</v>
      </c>
      <c r="G4" s="20">
        <v>131</v>
      </c>
      <c r="H4" s="21">
        <v>1676</v>
      </c>
      <c r="I4" s="20">
        <v>1</v>
      </c>
      <c r="J4" s="20"/>
      <c r="K4" s="20">
        <v>42</v>
      </c>
      <c r="L4" s="20">
        <v>2</v>
      </c>
      <c r="M4" s="20">
        <v>1</v>
      </c>
      <c r="N4" s="20">
        <f t="shared" ref="N4:N67" si="0">(J4*4)+(K4*3)+(L4*2)+M4</f>
        <v>131</v>
      </c>
      <c r="O4" s="21">
        <f>SUM(X4:AM4,AO4:BD4,BF4:BU4,BW4:CL4,CN4:DC4)</f>
        <v>1676</v>
      </c>
      <c r="P4" s="20">
        <f>COUNTIF($E$4:E4,E4)</f>
        <v>1</v>
      </c>
      <c r="Q4" s="22">
        <f t="shared" ref="Q4:Q67" si="1">ROUND((G4/4),2)</f>
        <v>32.75</v>
      </c>
      <c r="R4" s="23">
        <f>SUMPRODUCT($G$4:G4*(($E$4:E4=E4)))</f>
        <v>131</v>
      </c>
      <c r="S4" s="23">
        <f>IF(E4="",0,SUMPRODUCT((($G$4:G4*(($E$4:E4=E4)*($D$4:D4&lt;=D4)*($F$4:F4=F4))))))</f>
        <v>131</v>
      </c>
      <c r="T4" s="23"/>
      <c r="U4" s="23"/>
      <c r="V4" s="23"/>
      <c r="W4" s="24">
        <f>SUM($G$4:G4)</f>
        <v>131</v>
      </c>
      <c r="X4" s="20">
        <v>37.5</v>
      </c>
      <c r="Y4" s="24">
        <v>40.5</v>
      </c>
      <c r="Z4" s="24">
        <v>40</v>
      </c>
      <c r="AA4" s="24">
        <v>38.5</v>
      </c>
      <c r="AB4" s="24">
        <v>38.5</v>
      </c>
      <c r="AC4" s="24">
        <v>39.5</v>
      </c>
      <c r="AD4" s="24">
        <v>38</v>
      </c>
      <c r="AE4" s="24">
        <v>35.5</v>
      </c>
      <c r="AF4" s="24">
        <v>36.5</v>
      </c>
      <c r="AG4" s="24">
        <v>37.5</v>
      </c>
      <c r="AH4" s="24">
        <v>38</v>
      </c>
      <c r="AI4" s="24">
        <v>37</v>
      </c>
      <c r="AJ4" s="24">
        <v>38</v>
      </c>
      <c r="AK4" s="24">
        <v>38</v>
      </c>
      <c r="AL4" s="24">
        <v>37.5</v>
      </c>
      <c r="AM4" s="24">
        <v>37.5</v>
      </c>
      <c r="AN4" s="25">
        <f>SUM(X4:AM4)</f>
        <v>608</v>
      </c>
      <c r="AO4" s="24">
        <v>37</v>
      </c>
      <c r="AP4" s="24">
        <v>39</v>
      </c>
      <c r="AQ4" s="24">
        <v>37.5</v>
      </c>
      <c r="AR4" s="24">
        <v>37</v>
      </c>
      <c r="AS4" s="24">
        <v>37.5</v>
      </c>
      <c r="AT4" s="24">
        <v>37.5</v>
      </c>
      <c r="AU4" s="24">
        <v>37.5</v>
      </c>
      <c r="AV4" s="24">
        <v>37.5</v>
      </c>
      <c r="AW4" s="24">
        <v>37</v>
      </c>
      <c r="AX4" s="24">
        <v>37</v>
      </c>
      <c r="AY4" s="24">
        <v>39.5</v>
      </c>
      <c r="AZ4" s="24">
        <v>37</v>
      </c>
      <c r="BA4" s="24">
        <v>38</v>
      </c>
      <c r="BB4" s="24">
        <v>37</v>
      </c>
      <c r="BC4" s="24">
        <v>25</v>
      </c>
      <c r="BD4" s="24">
        <v>38.5</v>
      </c>
      <c r="BE4" s="25">
        <f>SUM(AO4:BD4)</f>
        <v>589.5</v>
      </c>
      <c r="BF4" s="24">
        <v>38</v>
      </c>
      <c r="BG4" s="24">
        <v>38.5</v>
      </c>
      <c r="BH4" s="24">
        <v>40.5</v>
      </c>
      <c r="BI4" s="24">
        <v>39</v>
      </c>
      <c r="BJ4" s="24">
        <v>39</v>
      </c>
      <c r="BK4" s="24">
        <v>25.5</v>
      </c>
      <c r="BL4" s="24">
        <v>37.5</v>
      </c>
      <c r="BM4" s="24">
        <v>39</v>
      </c>
      <c r="BN4" s="24">
        <v>38.5</v>
      </c>
      <c r="BO4" s="24">
        <v>40</v>
      </c>
      <c r="BP4" s="24">
        <v>38</v>
      </c>
      <c r="BQ4" s="24">
        <v>39</v>
      </c>
      <c r="BR4" s="24">
        <v>26</v>
      </c>
      <c r="BS4" s="24"/>
      <c r="BT4" s="24"/>
      <c r="BU4" s="24"/>
      <c r="BV4" s="25">
        <f>SUM(BF4:BU4)</f>
        <v>478.5</v>
      </c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5">
        <f>SUM(BW4:CL4)</f>
        <v>0</v>
      </c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5">
        <f>SUM(CN4:DC4)</f>
        <v>0</v>
      </c>
      <c r="DE4" s="24"/>
      <c r="DF4" s="24"/>
      <c r="DG4" s="26">
        <v>0</v>
      </c>
    </row>
    <row r="5" spans="1:111" s="26" customFormat="1" thickBot="1">
      <c r="A5" s="40" t="str">
        <f t="shared" ref="A5:A68" ca="1" si="2">IF(AND(DG5=0,D5&gt;1,TODAY()-D5&gt;$D$2)=TRUE,1,"")</f>
        <v/>
      </c>
      <c r="B5" s="40" t="str">
        <f ca="1">IF(AND(I5=البضاعةالتىمرعليهافترةمعينة!$E$3,A5=1),ROWS($C$4:C5),"")</f>
        <v/>
      </c>
      <c r="C5" s="10">
        <v>2</v>
      </c>
      <c r="D5" s="13">
        <v>41582</v>
      </c>
      <c r="E5" s="19" t="s">
        <v>183</v>
      </c>
      <c r="F5" s="20" t="s">
        <v>107</v>
      </c>
      <c r="G5" s="20">
        <v>60</v>
      </c>
      <c r="H5" s="21">
        <v>828</v>
      </c>
      <c r="I5" s="20">
        <v>1</v>
      </c>
      <c r="J5" s="20"/>
      <c r="K5" s="20">
        <v>19</v>
      </c>
      <c r="L5" s="20">
        <v>1</v>
      </c>
      <c r="M5" s="20">
        <v>1</v>
      </c>
      <c r="N5" s="20">
        <f t="shared" si="0"/>
        <v>60</v>
      </c>
      <c r="O5" s="21">
        <f>SUM(X5:AM5,AO5:BD5,BF5:BU5,BW5:CL5,CN5:DC5)</f>
        <v>828</v>
      </c>
      <c r="P5" s="20">
        <f>COUNTIF($E$4:E5,E5)</f>
        <v>1</v>
      </c>
      <c r="Q5" s="22">
        <f t="shared" si="1"/>
        <v>15</v>
      </c>
      <c r="R5" s="23">
        <f>SUMPRODUCT($G$4:G5*(($E$4:E5=E5)))</f>
        <v>60</v>
      </c>
      <c r="S5" s="23">
        <f>IF(E5="",0,SUMPRODUCT((($G$4:G5*(($E$4:E5=E5)*($D$4:D5&lt;=D5)*($F$4:F5=F5))))))</f>
        <v>60</v>
      </c>
      <c r="T5" s="23"/>
      <c r="U5" s="23"/>
      <c r="V5" s="23"/>
      <c r="W5" s="24">
        <f>SUM($G$4:G5)</f>
        <v>191</v>
      </c>
      <c r="X5" s="20">
        <v>41.5</v>
      </c>
      <c r="Y5" s="24">
        <v>41.5</v>
      </c>
      <c r="Z5" s="24">
        <v>42</v>
      </c>
      <c r="AA5" s="24">
        <v>42</v>
      </c>
      <c r="AB5" s="24">
        <v>42</v>
      </c>
      <c r="AC5" s="24">
        <v>42.5</v>
      </c>
      <c r="AD5" s="24">
        <v>41</v>
      </c>
      <c r="AE5" s="24">
        <v>41</v>
      </c>
      <c r="AF5" s="24">
        <v>41.5</v>
      </c>
      <c r="AG5" s="24">
        <v>13.5</v>
      </c>
      <c r="AH5" s="24">
        <v>41</v>
      </c>
      <c r="AI5" s="24">
        <v>41</v>
      </c>
      <c r="AJ5" s="24">
        <v>41</v>
      </c>
      <c r="AK5" s="24">
        <v>41</v>
      </c>
      <c r="AL5" s="24">
        <v>42</v>
      </c>
      <c r="AM5" s="24">
        <v>41</v>
      </c>
      <c r="AN5" s="25">
        <f t="shared" ref="AN5:AN68" si="3">SUM(X5:AM5)</f>
        <v>635.5</v>
      </c>
      <c r="AO5" s="24">
        <v>41</v>
      </c>
      <c r="AP5" s="24">
        <v>42</v>
      </c>
      <c r="AQ5" s="24">
        <v>41.5</v>
      </c>
      <c r="AR5" s="24">
        <v>41</v>
      </c>
      <c r="AS5" s="24">
        <v>27</v>
      </c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5">
        <f t="shared" ref="BE5:BE68" si="4">SUM(AO5:BD5)</f>
        <v>192.5</v>
      </c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5">
        <f t="shared" ref="BV5:BV68" si="5">SUM(BF5:BU5)</f>
        <v>0</v>
      </c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5">
        <f t="shared" ref="CM5:CM68" si="6">SUM(BW5:CL5)</f>
        <v>0</v>
      </c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5">
        <f t="shared" ref="DD5:DD68" si="7">SUM(CN5:DC5)</f>
        <v>0</v>
      </c>
      <c r="DE5" s="24"/>
      <c r="DF5" s="24"/>
      <c r="DG5" s="26">
        <v>1</v>
      </c>
    </row>
    <row r="6" spans="1:111" s="26" customFormat="1" thickBot="1">
      <c r="A6" s="40" t="str">
        <f t="shared" ca="1" si="2"/>
        <v/>
      </c>
      <c r="B6" s="40" t="str">
        <f ca="1">IF(AND(I6=البضاعةالتىمرعليهافترةمعينة!$E$3,A6=1),ROWS($C$4:C6),"")</f>
        <v/>
      </c>
      <c r="C6" s="10">
        <v>3</v>
      </c>
      <c r="D6" s="13">
        <v>41583</v>
      </c>
      <c r="E6" s="19" t="s">
        <v>184</v>
      </c>
      <c r="F6" s="20" t="s">
        <v>108</v>
      </c>
      <c r="G6" s="20">
        <v>128</v>
      </c>
      <c r="H6" s="21">
        <v>1966</v>
      </c>
      <c r="I6" s="20">
        <v>1</v>
      </c>
      <c r="J6" s="20"/>
      <c r="K6" s="20">
        <v>41</v>
      </c>
      <c r="L6" s="20">
        <v>2</v>
      </c>
      <c r="M6" s="20">
        <v>1</v>
      </c>
      <c r="N6" s="20">
        <f t="shared" si="0"/>
        <v>128</v>
      </c>
      <c r="O6" s="21">
        <f t="shared" ref="O6:O69" si="8">SUM(X6:AM6,AO6:BD6,BF6:BU6,BW6:CL6,CN6:DC6)</f>
        <v>1966</v>
      </c>
      <c r="P6" s="20">
        <f>COUNTIF($E$4:E6,E6)</f>
        <v>1</v>
      </c>
      <c r="Q6" s="22">
        <f t="shared" si="1"/>
        <v>32</v>
      </c>
      <c r="R6" s="23">
        <f>SUMPRODUCT($G$4:G6*(($E$4:E6=E6)))</f>
        <v>128</v>
      </c>
      <c r="S6" s="23">
        <f>IF(E6="",0,SUMPRODUCT((($G$4:G6*(($E$4:E6=E6)*($D$4:D6&lt;=D6)*($F$4:F6=F6))))))</f>
        <v>128</v>
      </c>
      <c r="T6" s="23"/>
      <c r="U6" s="23"/>
      <c r="V6" s="23"/>
      <c r="W6" s="24">
        <f>SUM($G$4:G6)</f>
        <v>319</v>
      </c>
      <c r="X6" s="20">
        <v>47</v>
      </c>
      <c r="Y6" s="24">
        <v>48</v>
      </c>
      <c r="Z6" s="24">
        <v>43</v>
      </c>
      <c r="AA6" s="24">
        <v>47</v>
      </c>
      <c r="AB6" s="24">
        <v>46.5</v>
      </c>
      <c r="AC6" s="24">
        <v>48</v>
      </c>
      <c r="AD6" s="24">
        <v>47</v>
      </c>
      <c r="AE6" s="24">
        <v>48</v>
      </c>
      <c r="AF6" s="24">
        <v>47</v>
      </c>
      <c r="AG6" s="24">
        <v>48</v>
      </c>
      <c r="AH6" s="24">
        <v>47.5</v>
      </c>
      <c r="AI6" s="24">
        <v>46</v>
      </c>
      <c r="AJ6" s="24">
        <v>46.5</v>
      </c>
      <c r="AK6" s="24">
        <v>47</v>
      </c>
      <c r="AL6" s="24">
        <v>48</v>
      </c>
      <c r="AM6" s="24">
        <v>45</v>
      </c>
      <c r="AN6" s="25">
        <f t="shared" si="3"/>
        <v>749.5</v>
      </c>
      <c r="AO6" s="24">
        <v>46</v>
      </c>
      <c r="AP6" s="24">
        <v>31</v>
      </c>
      <c r="AQ6" s="24">
        <v>47</v>
      </c>
      <c r="AR6" s="24">
        <v>47</v>
      </c>
      <c r="AS6" s="24">
        <v>45.5</v>
      </c>
      <c r="AT6" s="24">
        <v>46</v>
      </c>
      <c r="AU6" s="24">
        <v>47</v>
      </c>
      <c r="AV6" s="24">
        <v>46</v>
      </c>
      <c r="AW6" s="24">
        <v>46.5</v>
      </c>
      <c r="AX6" s="24">
        <v>31.5</v>
      </c>
      <c r="AY6" s="24">
        <v>42.5</v>
      </c>
      <c r="AZ6" s="24">
        <v>43.5</v>
      </c>
      <c r="BA6" s="24">
        <v>44</v>
      </c>
      <c r="BB6" s="24">
        <v>44</v>
      </c>
      <c r="BC6" s="24">
        <v>43.5</v>
      </c>
      <c r="BD6" s="24">
        <v>43</v>
      </c>
      <c r="BE6" s="25">
        <f t="shared" si="4"/>
        <v>694</v>
      </c>
      <c r="BF6" s="24">
        <v>43</v>
      </c>
      <c r="BG6" s="24">
        <v>43</v>
      </c>
      <c r="BH6" s="24">
        <v>43.5</v>
      </c>
      <c r="BI6" s="24">
        <v>46.5</v>
      </c>
      <c r="BJ6" s="24">
        <v>47</v>
      </c>
      <c r="BK6" s="24">
        <v>47.5</v>
      </c>
      <c r="BL6" s="24">
        <v>46.5</v>
      </c>
      <c r="BM6" s="24">
        <v>48.5</v>
      </c>
      <c r="BN6" s="24">
        <v>46.5</v>
      </c>
      <c r="BO6" s="24">
        <v>47.5</v>
      </c>
      <c r="BP6" s="24">
        <v>47</v>
      </c>
      <c r="BQ6" s="24">
        <v>16</v>
      </c>
      <c r="BR6" s="24"/>
      <c r="BS6" s="24"/>
      <c r="BT6" s="24"/>
      <c r="BU6" s="24"/>
      <c r="BV6" s="25">
        <f t="shared" si="5"/>
        <v>522.5</v>
      </c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5">
        <f t="shared" si="6"/>
        <v>0</v>
      </c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5">
        <f t="shared" si="7"/>
        <v>0</v>
      </c>
      <c r="DE6" s="24"/>
      <c r="DF6" s="24"/>
      <c r="DG6" s="26">
        <v>1</v>
      </c>
    </row>
    <row r="7" spans="1:111" s="26" customFormat="1" thickBot="1">
      <c r="A7" s="40" t="str">
        <f t="shared" ca="1" si="2"/>
        <v/>
      </c>
      <c r="B7" s="40" t="str">
        <f ca="1">IF(AND(I7=البضاعةالتىمرعليهافترةمعينة!$E$3,A7=1),ROWS($C$4:C7),"")</f>
        <v/>
      </c>
      <c r="C7" s="10">
        <v>4</v>
      </c>
      <c r="D7" s="13">
        <v>41583</v>
      </c>
      <c r="E7" s="19" t="s">
        <v>185</v>
      </c>
      <c r="F7" s="20" t="s">
        <v>109</v>
      </c>
      <c r="G7" s="20">
        <v>12</v>
      </c>
      <c r="H7" s="21">
        <v>150</v>
      </c>
      <c r="I7" s="20">
        <v>1</v>
      </c>
      <c r="J7" s="20"/>
      <c r="K7" s="20">
        <v>4</v>
      </c>
      <c r="L7" s="20"/>
      <c r="M7" s="20"/>
      <c r="N7" s="20">
        <f t="shared" si="0"/>
        <v>12</v>
      </c>
      <c r="O7" s="21">
        <f t="shared" si="8"/>
        <v>150</v>
      </c>
      <c r="P7" s="20">
        <f>COUNTIF($E$4:E7,E7)</f>
        <v>1</v>
      </c>
      <c r="Q7" s="22">
        <f t="shared" si="1"/>
        <v>3</v>
      </c>
      <c r="R7" s="23">
        <f>SUMPRODUCT($G$4:G7*(($E$4:E7=E7)))</f>
        <v>12</v>
      </c>
      <c r="S7" s="23">
        <f>IF(E7="",0,SUMPRODUCT((($G$4:G7*(($E$4:E7=E7)*($D$4:D7&lt;=D7)*($F$4:F7=F7))))))</f>
        <v>12</v>
      </c>
      <c r="T7" s="23"/>
      <c r="U7" s="23"/>
      <c r="V7" s="23"/>
      <c r="W7" s="24">
        <f>SUM($G$4:G7)</f>
        <v>331</v>
      </c>
      <c r="X7" s="20">
        <v>34.5</v>
      </c>
      <c r="Y7" s="24">
        <v>39</v>
      </c>
      <c r="Z7" s="24">
        <v>37.5</v>
      </c>
      <c r="AA7" s="24">
        <v>39</v>
      </c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>
        <f t="shared" si="3"/>
        <v>150</v>
      </c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5">
        <f t="shared" si="4"/>
        <v>0</v>
      </c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5">
        <f t="shared" si="5"/>
        <v>0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5">
        <f t="shared" si="6"/>
        <v>0</v>
      </c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5">
        <f t="shared" si="7"/>
        <v>0</v>
      </c>
      <c r="DE7" s="24"/>
      <c r="DF7" s="24"/>
      <c r="DG7" s="26">
        <v>1</v>
      </c>
    </row>
    <row r="8" spans="1:111" s="26" customFormat="1" thickBot="1">
      <c r="A8" s="40" t="str">
        <f t="shared" ca="1" si="2"/>
        <v/>
      </c>
      <c r="B8" s="40" t="str">
        <f ca="1">IF(AND(I8=البضاعةالتىمرعليهافترةمعينة!$E$3,A8=1),ROWS($C$4:C8),"")</f>
        <v/>
      </c>
      <c r="C8" s="10">
        <v>5</v>
      </c>
      <c r="D8" s="13">
        <v>41583</v>
      </c>
      <c r="E8" s="19" t="s">
        <v>186</v>
      </c>
      <c r="F8" s="20" t="s">
        <v>110</v>
      </c>
      <c r="G8" s="20">
        <v>42</v>
      </c>
      <c r="H8" s="21">
        <v>575.5</v>
      </c>
      <c r="I8" s="20">
        <v>1</v>
      </c>
      <c r="J8" s="20"/>
      <c r="K8" s="20">
        <v>14</v>
      </c>
      <c r="L8" s="20"/>
      <c r="M8" s="20"/>
      <c r="N8" s="20">
        <f t="shared" si="0"/>
        <v>42</v>
      </c>
      <c r="O8" s="21">
        <f t="shared" si="8"/>
        <v>575.5</v>
      </c>
      <c r="P8" s="20">
        <f>COUNTIF($E$4:E8,E8)</f>
        <v>1</v>
      </c>
      <c r="Q8" s="22">
        <f t="shared" si="1"/>
        <v>10.5</v>
      </c>
      <c r="R8" s="23">
        <f>SUMPRODUCT($G$4:G8*(($E$4:E8=E8)))</f>
        <v>42</v>
      </c>
      <c r="S8" s="23">
        <f>IF(E8="",0,SUMPRODUCT((($G$4:G8*(($E$4:E8=E8)*($D$4:D8&lt;=D8)*($F$4:F8=F8))))))</f>
        <v>42</v>
      </c>
      <c r="T8" s="23"/>
      <c r="U8" s="23"/>
      <c r="V8" s="23"/>
      <c r="W8" s="24">
        <f>SUM($G$4:G8)</f>
        <v>373</v>
      </c>
      <c r="X8" s="20">
        <v>40.5</v>
      </c>
      <c r="Y8" s="24">
        <v>40</v>
      </c>
      <c r="Z8" s="24">
        <v>41</v>
      </c>
      <c r="AA8" s="24">
        <v>41</v>
      </c>
      <c r="AB8" s="24">
        <v>41</v>
      </c>
      <c r="AC8" s="24">
        <v>41.5</v>
      </c>
      <c r="AD8" s="24">
        <v>41</v>
      </c>
      <c r="AE8" s="24">
        <v>41</v>
      </c>
      <c r="AF8" s="24">
        <v>41</v>
      </c>
      <c r="AG8" s="24">
        <v>42</v>
      </c>
      <c r="AH8" s="24">
        <v>40</v>
      </c>
      <c r="AI8" s="24">
        <v>41.5</v>
      </c>
      <c r="AJ8" s="24">
        <v>41.5</v>
      </c>
      <c r="AK8" s="24">
        <v>42.5</v>
      </c>
      <c r="AL8" s="24"/>
      <c r="AM8" s="24"/>
      <c r="AN8" s="25">
        <f t="shared" si="3"/>
        <v>575.5</v>
      </c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5">
        <f t="shared" si="4"/>
        <v>0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5">
        <f t="shared" si="5"/>
        <v>0</v>
      </c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5">
        <f t="shared" si="6"/>
        <v>0</v>
      </c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5">
        <f t="shared" si="7"/>
        <v>0</v>
      </c>
      <c r="DE8" s="24"/>
      <c r="DF8" s="24"/>
      <c r="DG8" s="26">
        <v>1</v>
      </c>
    </row>
    <row r="9" spans="1:111" s="26" customFormat="1" thickBot="1">
      <c r="A9" s="40" t="str">
        <f t="shared" ca="1" si="2"/>
        <v/>
      </c>
      <c r="B9" s="40" t="str">
        <f ca="1">IF(AND(I9=البضاعةالتىمرعليهافترةمعينة!$E$3,A9=1),ROWS($C$4:C9),"")</f>
        <v/>
      </c>
      <c r="C9" s="10">
        <v>6</v>
      </c>
      <c r="D9" s="13">
        <v>41585</v>
      </c>
      <c r="E9" s="19" t="s">
        <v>187</v>
      </c>
      <c r="F9" s="20" t="s">
        <v>106</v>
      </c>
      <c r="G9" s="20">
        <v>200</v>
      </c>
      <c r="H9" s="21">
        <v>2573</v>
      </c>
      <c r="I9" s="20">
        <v>1</v>
      </c>
      <c r="J9" s="20"/>
      <c r="K9" s="20">
        <v>66</v>
      </c>
      <c r="L9" s="20">
        <v>1</v>
      </c>
      <c r="M9" s="20"/>
      <c r="N9" s="20">
        <f t="shared" si="0"/>
        <v>200</v>
      </c>
      <c r="O9" s="21">
        <f t="shared" si="8"/>
        <v>2573</v>
      </c>
      <c r="P9" s="20">
        <f>COUNTIF($E$4:E9,E9)</f>
        <v>1</v>
      </c>
      <c r="Q9" s="22">
        <f t="shared" si="1"/>
        <v>50</v>
      </c>
      <c r="R9" s="23">
        <f>SUMPRODUCT($G$4:G9*(($E$4:E9=E9)))</f>
        <v>200</v>
      </c>
      <c r="S9" s="23">
        <f>IF(E9="",0,SUMPRODUCT((($G$4:G9*(($E$4:E9=E9)*($D$4:D9&lt;=D9)*($F$4:F9=F9))))))</f>
        <v>200</v>
      </c>
      <c r="T9" s="23"/>
      <c r="U9" s="23"/>
      <c r="V9" s="23"/>
      <c r="W9" s="24">
        <f>SUM($G$4:G9)</f>
        <v>573</v>
      </c>
      <c r="X9" s="20">
        <v>39</v>
      </c>
      <c r="Y9" s="24">
        <v>40</v>
      </c>
      <c r="Z9" s="24">
        <v>39.5</v>
      </c>
      <c r="AA9" s="24">
        <v>39.5</v>
      </c>
      <c r="AB9" s="24">
        <v>39</v>
      </c>
      <c r="AC9" s="24">
        <v>39</v>
      </c>
      <c r="AD9" s="24">
        <v>39</v>
      </c>
      <c r="AE9" s="24">
        <v>39.5</v>
      </c>
      <c r="AF9" s="24">
        <v>40.5</v>
      </c>
      <c r="AG9" s="24">
        <v>40</v>
      </c>
      <c r="AH9" s="24">
        <v>39.5</v>
      </c>
      <c r="AI9" s="24">
        <v>40</v>
      </c>
      <c r="AJ9" s="24">
        <v>39</v>
      </c>
      <c r="AK9" s="24">
        <v>39</v>
      </c>
      <c r="AL9" s="24">
        <v>39.5</v>
      </c>
      <c r="AM9" s="24">
        <v>39</v>
      </c>
      <c r="AN9" s="25">
        <f t="shared" si="3"/>
        <v>631</v>
      </c>
      <c r="AO9" s="24">
        <v>40</v>
      </c>
      <c r="AP9" s="24">
        <v>39.5</v>
      </c>
      <c r="AQ9" s="24">
        <v>40.5</v>
      </c>
      <c r="AR9" s="24">
        <v>39</v>
      </c>
      <c r="AS9" s="24">
        <v>38</v>
      </c>
      <c r="AT9" s="24">
        <v>39</v>
      </c>
      <c r="AU9" s="24">
        <v>39</v>
      </c>
      <c r="AV9" s="24">
        <v>39.5</v>
      </c>
      <c r="AW9" s="24">
        <v>39</v>
      </c>
      <c r="AX9" s="24">
        <v>39.5</v>
      </c>
      <c r="AY9" s="24">
        <v>38</v>
      </c>
      <c r="AZ9" s="24">
        <v>39.5</v>
      </c>
      <c r="BA9" s="24">
        <v>39</v>
      </c>
      <c r="BB9" s="24">
        <v>37</v>
      </c>
      <c r="BC9" s="24">
        <v>38.5</v>
      </c>
      <c r="BD9" s="24">
        <v>39</v>
      </c>
      <c r="BE9" s="25">
        <f t="shared" si="4"/>
        <v>624</v>
      </c>
      <c r="BF9" s="24">
        <v>38</v>
      </c>
      <c r="BG9" s="24">
        <v>36</v>
      </c>
      <c r="BH9" s="24">
        <v>39</v>
      </c>
      <c r="BI9" s="24">
        <v>38</v>
      </c>
      <c r="BJ9" s="24">
        <v>38.5</v>
      </c>
      <c r="BK9" s="24">
        <v>39</v>
      </c>
      <c r="BL9" s="24">
        <v>39</v>
      </c>
      <c r="BM9" s="24">
        <v>38.5</v>
      </c>
      <c r="BN9" s="24">
        <v>38</v>
      </c>
      <c r="BO9" s="24">
        <v>38.5</v>
      </c>
      <c r="BP9" s="24">
        <v>38.5</v>
      </c>
      <c r="BQ9" s="24">
        <v>37.5</v>
      </c>
      <c r="BR9" s="24">
        <v>39</v>
      </c>
      <c r="BS9" s="24">
        <v>38</v>
      </c>
      <c r="BT9" s="24">
        <v>38</v>
      </c>
      <c r="BU9" s="24">
        <v>38</v>
      </c>
      <c r="BV9" s="25">
        <f t="shared" si="5"/>
        <v>611.5</v>
      </c>
      <c r="BW9" s="24">
        <v>37.5</v>
      </c>
      <c r="BX9" s="24">
        <v>37</v>
      </c>
      <c r="BY9" s="24">
        <v>36.5</v>
      </c>
      <c r="BZ9" s="24">
        <v>36.5</v>
      </c>
      <c r="CA9" s="24">
        <v>38</v>
      </c>
      <c r="CB9" s="24">
        <v>37.5</v>
      </c>
      <c r="CC9" s="24">
        <v>37.5</v>
      </c>
      <c r="CD9" s="24">
        <v>38.5</v>
      </c>
      <c r="CE9" s="24">
        <v>38.5</v>
      </c>
      <c r="CF9" s="24">
        <v>38.5</v>
      </c>
      <c r="CG9" s="24">
        <v>37.5</v>
      </c>
      <c r="CH9" s="24">
        <v>37</v>
      </c>
      <c r="CI9" s="24">
        <v>38.5</v>
      </c>
      <c r="CJ9" s="24">
        <v>38.5</v>
      </c>
      <c r="CK9" s="24">
        <v>37.5</v>
      </c>
      <c r="CL9" s="24">
        <v>38</v>
      </c>
      <c r="CM9" s="25">
        <f t="shared" si="6"/>
        <v>603</v>
      </c>
      <c r="CN9" s="24">
        <v>25</v>
      </c>
      <c r="CO9" s="24">
        <v>39.5</v>
      </c>
      <c r="CP9" s="24">
        <v>39</v>
      </c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5">
        <f t="shared" si="7"/>
        <v>103.5</v>
      </c>
      <c r="DE9" s="24"/>
      <c r="DF9" s="24"/>
      <c r="DG9" s="26">
        <v>1</v>
      </c>
    </row>
    <row r="10" spans="1:111" s="26" customFormat="1" thickBot="1">
      <c r="A10" s="40" t="str">
        <f t="shared" ca="1" si="2"/>
        <v/>
      </c>
      <c r="B10" s="40" t="str">
        <f ca="1">IF(AND(I10=البضاعةالتىمرعليهافترةمعينة!$E$3,A10=1),ROWS($C$4:C10),"")</f>
        <v/>
      </c>
      <c r="C10" s="10">
        <v>7</v>
      </c>
      <c r="D10" s="13">
        <v>41587</v>
      </c>
      <c r="E10" s="19" t="s">
        <v>188</v>
      </c>
      <c r="F10" s="20" t="s">
        <v>109</v>
      </c>
      <c r="G10" s="20">
        <v>19</v>
      </c>
      <c r="H10" s="21">
        <v>245</v>
      </c>
      <c r="I10" s="20">
        <v>1</v>
      </c>
      <c r="J10" s="20"/>
      <c r="K10" s="20">
        <v>6</v>
      </c>
      <c r="L10" s="20"/>
      <c r="M10" s="20">
        <v>1</v>
      </c>
      <c r="N10" s="20">
        <f t="shared" si="0"/>
        <v>19</v>
      </c>
      <c r="O10" s="21">
        <f t="shared" si="8"/>
        <v>245</v>
      </c>
      <c r="P10" s="20">
        <f>COUNTIF($E$4:E10,E10)</f>
        <v>1</v>
      </c>
      <c r="Q10" s="22">
        <f t="shared" si="1"/>
        <v>4.75</v>
      </c>
      <c r="R10" s="23">
        <f>SUMPRODUCT($G$4:G10*(($E$4:E10=E10)))</f>
        <v>19</v>
      </c>
      <c r="S10" s="23">
        <f>IF(E10="",0,SUMPRODUCT((($G$4:G10*(($E$4:E10=E10)*($D$4:D10&lt;=D10)*($F$4:F10=F10))))))</f>
        <v>19</v>
      </c>
      <c r="T10" s="23"/>
      <c r="U10" s="23"/>
      <c r="V10" s="23"/>
      <c r="W10" s="24">
        <f>SUM($G$4:G10)</f>
        <v>592</v>
      </c>
      <c r="X10" s="20">
        <v>39</v>
      </c>
      <c r="Y10" s="24">
        <v>38.5</v>
      </c>
      <c r="Z10" s="24">
        <v>39</v>
      </c>
      <c r="AA10" s="24">
        <v>38.5</v>
      </c>
      <c r="AB10" s="24">
        <v>38</v>
      </c>
      <c r="AC10" s="24">
        <v>39</v>
      </c>
      <c r="AD10" s="24">
        <v>13</v>
      </c>
      <c r="AE10" s="24"/>
      <c r="AF10" s="24"/>
      <c r="AG10" s="24"/>
      <c r="AH10" s="24"/>
      <c r="AI10" s="24"/>
      <c r="AJ10" s="24"/>
      <c r="AK10" s="24"/>
      <c r="AL10" s="24"/>
      <c r="AM10" s="24"/>
      <c r="AN10" s="25">
        <f t="shared" si="3"/>
        <v>245</v>
      </c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5">
        <f t="shared" si="4"/>
        <v>0</v>
      </c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5">
        <f t="shared" si="5"/>
        <v>0</v>
      </c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5">
        <f t="shared" si="6"/>
        <v>0</v>
      </c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5">
        <f t="shared" si="7"/>
        <v>0</v>
      </c>
      <c r="DE10" s="24"/>
      <c r="DF10" s="24"/>
      <c r="DG10" s="26">
        <v>1</v>
      </c>
    </row>
    <row r="11" spans="1:111" s="26" customFormat="1" thickBot="1">
      <c r="A11" s="40" t="str">
        <f t="shared" ca="1" si="2"/>
        <v/>
      </c>
      <c r="B11" s="40" t="str">
        <f ca="1">IF(AND(I11=البضاعةالتىمرعليهافترةمعينة!$E$3,A11=1),ROWS($C$4:C11),"")</f>
        <v/>
      </c>
      <c r="C11" s="10">
        <v>8</v>
      </c>
      <c r="D11" s="13">
        <v>41585</v>
      </c>
      <c r="E11" s="19" t="s">
        <v>183</v>
      </c>
      <c r="F11" s="20" t="s">
        <v>111</v>
      </c>
      <c r="G11" s="20">
        <v>82</v>
      </c>
      <c r="H11" s="21">
        <v>1089</v>
      </c>
      <c r="I11" s="20">
        <v>1</v>
      </c>
      <c r="J11" s="20"/>
      <c r="K11" s="20">
        <v>27</v>
      </c>
      <c r="L11" s="20"/>
      <c r="M11" s="20">
        <v>1</v>
      </c>
      <c r="N11" s="20">
        <f t="shared" si="0"/>
        <v>82</v>
      </c>
      <c r="O11" s="21">
        <f t="shared" si="8"/>
        <v>1089</v>
      </c>
      <c r="P11" s="20">
        <f>COUNTIF($E$4:E11,E11)</f>
        <v>2</v>
      </c>
      <c r="Q11" s="22">
        <f t="shared" si="1"/>
        <v>20.5</v>
      </c>
      <c r="R11" s="23">
        <f>SUMPRODUCT($G$4:G11*(($E$4:E11=E11)))</f>
        <v>142</v>
      </c>
      <c r="S11" s="23">
        <f>IF(E11="",0,SUMPRODUCT((($G$4:G11*(($E$4:E11=E11)*($D$4:D11&lt;=D11)*($F$4:F11=F11))))))</f>
        <v>82</v>
      </c>
      <c r="T11" s="23"/>
      <c r="U11" s="23"/>
      <c r="V11" s="23"/>
      <c r="W11" s="24">
        <f>SUM($G$4:G11)</f>
        <v>674</v>
      </c>
      <c r="X11" s="20">
        <v>40.5</v>
      </c>
      <c r="Y11" s="24">
        <v>38.5</v>
      </c>
      <c r="Z11" s="24">
        <v>39.5</v>
      </c>
      <c r="AA11" s="24">
        <v>40.5</v>
      </c>
      <c r="AB11" s="24">
        <v>39.5</v>
      </c>
      <c r="AC11" s="24">
        <v>39</v>
      </c>
      <c r="AD11" s="24">
        <v>39.5</v>
      </c>
      <c r="AE11" s="24">
        <v>40</v>
      </c>
      <c r="AF11" s="24">
        <v>40</v>
      </c>
      <c r="AG11" s="24">
        <v>40</v>
      </c>
      <c r="AH11" s="24">
        <v>39.5</v>
      </c>
      <c r="AI11" s="24">
        <v>40.5</v>
      </c>
      <c r="AJ11" s="24">
        <v>40.5</v>
      </c>
      <c r="AK11" s="24">
        <v>40</v>
      </c>
      <c r="AL11" s="24">
        <v>40.5</v>
      </c>
      <c r="AM11" s="24">
        <v>40</v>
      </c>
      <c r="AN11" s="25">
        <f t="shared" si="3"/>
        <v>638</v>
      </c>
      <c r="AO11" s="24">
        <v>39</v>
      </c>
      <c r="AP11" s="24">
        <v>38.5</v>
      </c>
      <c r="AQ11" s="24">
        <v>41</v>
      </c>
      <c r="AR11" s="24">
        <v>40.5</v>
      </c>
      <c r="AS11" s="24">
        <v>41</v>
      </c>
      <c r="AT11" s="24">
        <v>40</v>
      </c>
      <c r="AU11" s="24">
        <v>40.5</v>
      </c>
      <c r="AV11" s="24">
        <v>39.5</v>
      </c>
      <c r="AW11" s="24">
        <v>39</v>
      </c>
      <c r="AX11" s="24">
        <v>39.5</v>
      </c>
      <c r="AY11" s="24">
        <v>40</v>
      </c>
      <c r="AZ11" s="24">
        <v>12.5</v>
      </c>
      <c r="BA11" s="24"/>
      <c r="BB11" s="24"/>
      <c r="BC11" s="24"/>
      <c r="BD11" s="24"/>
      <c r="BE11" s="25">
        <f t="shared" si="4"/>
        <v>451</v>
      </c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5">
        <f t="shared" si="5"/>
        <v>0</v>
      </c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5">
        <f t="shared" si="6"/>
        <v>0</v>
      </c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5">
        <f t="shared" si="7"/>
        <v>0</v>
      </c>
      <c r="DE11" s="24"/>
      <c r="DF11" s="24"/>
      <c r="DG11" s="26">
        <v>1</v>
      </c>
    </row>
    <row r="12" spans="1:111" s="26" customFormat="1" thickBot="1">
      <c r="A12" s="40" t="str">
        <f t="shared" ca="1" si="2"/>
        <v/>
      </c>
      <c r="B12" s="40" t="str">
        <f ca="1">IF(AND(I12=البضاعةالتىمرعليهافترةمعينة!$E$3,A12=1),ROWS($C$4:C12),"")</f>
        <v/>
      </c>
      <c r="C12" s="10">
        <v>9</v>
      </c>
      <c r="D12" s="13">
        <v>41586</v>
      </c>
      <c r="E12" s="19" t="s">
        <v>184</v>
      </c>
      <c r="F12" s="20" t="s">
        <v>112</v>
      </c>
      <c r="G12" s="20">
        <v>200</v>
      </c>
      <c r="H12" s="21">
        <v>2568.5</v>
      </c>
      <c r="I12" s="20">
        <v>1</v>
      </c>
      <c r="J12" s="20"/>
      <c r="K12" s="20">
        <v>66</v>
      </c>
      <c r="L12" s="20">
        <v>1</v>
      </c>
      <c r="M12" s="20"/>
      <c r="N12" s="20">
        <f t="shared" si="0"/>
        <v>200</v>
      </c>
      <c r="O12" s="21">
        <f t="shared" si="8"/>
        <v>2568.5</v>
      </c>
      <c r="P12" s="20">
        <f>COUNTIF($E$4:E12,E12)</f>
        <v>2</v>
      </c>
      <c r="Q12" s="22">
        <f t="shared" si="1"/>
        <v>50</v>
      </c>
      <c r="R12" s="23">
        <f>SUMPRODUCT($G$4:G12*(($E$4:E12=E12)))</f>
        <v>328</v>
      </c>
      <c r="S12" s="23">
        <f>IF(E12="",0,SUMPRODUCT((($G$4:G12*(($E$4:E12=E12)*($D$4:D12&lt;=D12)*($F$4:F12=F12))))))</f>
        <v>200</v>
      </c>
      <c r="T12" s="23"/>
      <c r="U12" s="23"/>
      <c r="V12" s="23"/>
      <c r="W12" s="24">
        <f>SUM($G$4:G12)</f>
        <v>874</v>
      </c>
      <c r="X12" s="20">
        <v>38</v>
      </c>
      <c r="Y12" s="24">
        <v>37.5</v>
      </c>
      <c r="Z12" s="24">
        <v>38</v>
      </c>
      <c r="AA12" s="24">
        <v>37</v>
      </c>
      <c r="AB12" s="24">
        <v>39</v>
      </c>
      <c r="AC12" s="24">
        <v>38</v>
      </c>
      <c r="AD12" s="24">
        <v>38</v>
      </c>
      <c r="AE12" s="24">
        <v>37</v>
      </c>
      <c r="AF12" s="24">
        <v>38</v>
      </c>
      <c r="AG12" s="24">
        <v>40</v>
      </c>
      <c r="AH12" s="24">
        <v>38</v>
      </c>
      <c r="AI12" s="24">
        <v>25</v>
      </c>
      <c r="AJ12" s="24">
        <v>38</v>
      </c>
      <c r="AK12" s="24">
        <v>38.5</v>
      </c>
      <c r="AL12" s="24">
        <v>39</v>
      </c>
      <c r="AM12" s="24">
        <v>38</v>
      </c>
      <c r="AN12" s="25">
        <f t="shared" si="3"/>
        <v>597</v>
      </c>
      <c r="AO12" s="24">
        <v>38.5</v>
      </c>
      <c r="AP12" s="24">
        <v>39</v>
      </c>
      <c r="AQ12" s="24">
        <v>37.5</v>
      </c>
      <c r="AR12" s="24">
        <v>38</v>
      </c>
      <c r="AS12" s="24">
        <v>37.5</v>
      </c>
      <c r="AT12" s="24">
        <v>37.5</v>
      </c>
      <c r="AU12" s="24">
        <v>38</v>
      </c>
      <c r="AV12" s="24">
        <v>37</v>
      </c>
      <c r="AW12" s="24">
        <v>35.5</v>
      </c>
      <c r="AX12" s="24">
        <v>35</v>
      </c>
      <c r="AY12" s="24">
        <v>37.5</v>
      </c>
      <c r="AZ12" s="24">
        <v>38</v>
      </c>
      <c r="BA12" s="24">
        <v>38.5</v>
      </c>
      <c r="BB12" s="24">
        <v>38.5</v>
      </c>
      <c r="BC12" s="24">
        <v>39.5</v>
      </c>
      <c r="BD12" s="24">
        <v>38.5</v>
      </c>
      <c r="BE12" s="25">
        <f t="shared" si="4"/>
        <v>604</v>
      </c>
      <c r="BF12" s="24">
        <v>38.5</v>
      </c>
      <c r="BG12" s="24">
        <v>38.5</v>
      </c>
      <c r="BH12" s="24">
        <v>38.5</v>
      </c>
      <c r="BI12" s="24">
        <v>38</v>
      </c>
      <c r="BJ12" s="24">
        <v>39</v>
      </c>
      <c r="BK12" s="24">
        <v>38</v>
      </c>
      <c r="BL12" s="24">
        <v>40.5</v>
      </c>
      <c r="BM12" s="24">
        <v>39.5</v>
      </c>
      <c r="BN12" s="24">
        <v>39</v>
      </c>
      <c r="BO12" s="24">
        <v>39</v>
      </c>
      <c r="BP12" s="24">
        <v>38</v>
      </c>
      <c r="BQ12" s="24">
        <v>38.5</v>
      </c>
      <c r="BR12" s="24">
        <v>39</v>
      </c>
      <c r="BS12" s="24">
        <v>38</v>
      </c>
      <c r="BT12" s="24">
        <v>39</v>
      </c>
      <c r="BU12" s="24">
        <v>37</v>
      </c>
      <c r="BV12" s="25">
        <f t="shared" si="5"/>
        <v>618</v>
      </c>
      <c r="BW12" s="24">
        <v>39</v>
      </c>
      <c r="BX12" s="24">
        <v>40</v>
      </c>
      <c r="BY12" s="24">
        <v>39</v>
      </c>
      <c r="BZ12" s="24">
        <v>39</v>
      </c>
      <c r="CA12" s="24">
        <v>39</v>
      </c>
      <c r="CB12" s="24">
        <v>37</v>
      </c>
      <c r="CC12" s="24">
        <v>39</v>
      </c>
      <c r="CD12" s="24">
        <v>40</v>
      </c>
      <c r="CE12" s="24">
        <v>39.5</v>
      </c>
      <c r="CF12" s="24">
        <v>38</v>
      </c>
      <c r="CG12" s="24">
        <v>39</v>
      </c>
      <c r="CH12" s="24">
        <v>39.5</v>
      </c>
      <c r="CI12" s="24">
        <v>38.5</v>
      </c>
      <c r="CJ12" s="24">
        <v>39</v>
      </c>
      <c r="CK12" s="24">
        <v>39</v>
      </c>
      <c r="CL12" s="24">
        <v>39</v>
      </c>
      <c r="CM12" s="25">
        <f t="shared" si="6"/>
        <v>623.5</v>
      </c>
      <c r="CN12" s="24">
        <v>39</v>
      </c>
      <c r="CO12" s="24">
        <v>44</v>
      </c>
      <c r="CP12" s="24">
        <v>43</v>
      </c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5">
        <f t="shared" si="7"/>
        <v>126</v>
      </c>
      <c r="DE12" s="24"/>
      <c r="DF12" s="24"/>
      <c r="DG12" s="26">
        <v>1</v>
      </c>
    </row>
    <row r="13" spans="1:111" s="26" customFormat="1" thickBot="1">
      <c r="A13" s="40" t="str">
        <f t="shared" ca="1" si="2"/>
        <v/>
      </c>
      <c r="B13" s="40" t="str">
        <f ca="1">IF(AND(I13=البضاعةالتىمرعليهافترةمعينة!$E$3,A13=1),ROWS($C$4:C13),"")</f>
        <v/>
      </c>
      <c r="C13" s="10">
        <v>10</v>
      </c>
      <c r="D13" s="13"/>
      <c r="E13" s="19" t="s">
        <v>113</v>
      </c>
      <c r="F13" s="20"/>
      <c r="G13" s="20"/>
      <c r="H13" s="21"/>
      <c r="I13" s="20">
        <v>1</v>
      </c>
      <c r="J13" s="20"/>
      <c r="K13" s="20"/>
      <c r="L13" s="20"/>
      <c r="M13" s="20"/>
      <c r="N13" s="20">
        <f t="shared" si="0"/>
        <v>0</v>
      </c>
      <c r="O13" s="21">
        <f t="shared" si="8"/>
        <v>0</v>
      </c>
      <c r="P13" s="20">
        <f>COUNTIF($E$4:E13,E13)</f>
        <v>1</v>
      </c>
      <c r="Q13" s="22">
        <f t="shared" si="1"/>
        <v>0</v>
      </c>
      <c r="R13" s="23">
        <f>SUMPRODUCT($G$4:G13*(($E$4:E13=E13)))</f>
        <v>0</v>
      </c>
      <c r="S13" s="23">
        <f>IF(E13="",0,SUMPRODUCT((($G$4:G13*(($E$4:E13=E13)*($D$4:D13&lt;=D13)*($F$4:F13=F13))))))</f>
        <v>0</v>
      </c>
      <c r="T13" s="23"/>
      <c r="U13" s="23"/>
      <c r="V13" s="23"/>
      <c r="W13" s="24">
        <f>SUM($G$4:G13)</f>
        <v>874</v>
      </c>
      <c r="X13" s="20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5">
        <f t="shared" si="3"/>
        <v>0</v>
      </c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5">
        <f t="shared" si="4"/>
        <v>0</v>
      </c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5">
        <f t="shared" si="5"/>
        <v>0</v>
      </c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5">
        <f t="shared" si="6"/>
        <v>0</v>
      </c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5">
        <f t="shared" si="7"/>
        <v>0</v>
      </c>
      <c r="DE13" s="24"/>
      <c r="DF13" s="24"/>
      <c r="DG13" s="26">
        <v>1</v>
      </c>
    </row>
    <row r="14" spans="1:111" s="26" customFormat="1" thickBot="1">
      <c r="A14" s="40" t="str">
        <f t="shared" ca="1" si="2"/>
        <v/>
      </c>
      <c r="B14" s="40" t="str">
        <f ca="1">IF(AND(I14=البضاعةالتىمرعليهافترةمعينة!$E$3,A14=1),ROWS($C$4:C14),"")</f>
        <v/>
      </c>
      <c r="C14" s="10">
        <v>11</v>
      </c>
      <c r="D14" s="13">
        <v>41588</v>
      </c>
      <c r="E14" s="19" t="s">
        <v>183</v>
      </c>
      <c r="F14" s="20" t="s">
        <v>110</v>
      </c>
      <c r="G14" s="20">
        <v>81</v>
      </c>
      <c r="H14" s="21">
        <v>1095</v>
      </c>
      <c r="I14" s="20">
        <v>1</v>
      </c>
      <c r="J14" s="20"/>
      <c r="K14" s="20">
        <v>27</v>
      </c>
      <c r="L14" s="20"/>
      <c r="M14" s="20"/>
      <c r="N14" s="20">
        <f t="shared" si="0"/>
        <v>81</v>
      </c>
      <c r="O14" s="21">
        <f t="shared" si="8"/>
        <v>1095</v>
      </c>
      <c r="P14" s="20">
        <f>COUNTIF($E$4:E14,E14)</f>
        <v>3</v>
      </c>
      <c r="Q14" s="22">
        <f t="shared" si="1"/>
        <v>20.25</v>
      </c>
      <c r="R14" s="23">
        <f>SUMPRODUCT($G$4:G14*(($E$4:E14=E14)))</f>
        <v>223</v>
      </c>
      <c r="S14" s="23">
        <f>IF(E14="",0,SUMPRODUCT((($G$4:G14*(($E$4:E14=E14)*($D$4:D14&lt;=D14)*($F$4:F14=F14))))))</f>
        <v>81</v>
      </c>
      <c r="T14" s="23"/>
      <c r="U14" s="23"/>
      <c r="V14" s="23"/>
      <c r="W14" s="24">
        <f>SUM($G$4:G14)</f>
        <v>955</v>
      </c>
      <c r="X14" s="20">
        <v>40</v>
      </c>
      <c r="Y14" s="24">
        <v>40</v>
      </c>
      <c r="Z14" s="24">
        <v>40.5</v>
      </c>
      <c r="AA14" s="24">
        <v>41</v>
      </c>
      <c r="AB14" s="24">
        <v>40</v>
      </c>
      <c r="AC14" s="24">
        <v>40</v>
      </c>
      <c r="AD14" s="24">
        <v>40.5</v>
      </c>
      <c r="AE14" s="24">
        <v>41.5</v>
      </c>
      <c r="AF14" s="24">
        <v>39.5</v>
      </c>
      <c r="AG14" s="24">
        <v>41.5</v>
      </c>
      <c r="AH14" s="24">
        <v>41.5</v>
      </c>
      <c r="AI14" s="24">
        <v>42</v>
      </c>
      <c r="AJ14" s="24">
        <v>41</v>
      </c>
      <c r="AK14" s="24">
        <v>40.5</v>
      </c>
      <c r="AL14" s="24">
        <v>40</v>
      </c>
      <c r="AM14" s="24">
        <v>41</v>
      </c>
      <c r="AN14" s="25">
        <f t="shared" si="3"/>
        <v>650.5</v>
      </c>
      <c r="AO14" s="24">
        <v>40</v>
      </c>
      <c r="AP14" s="24">
        <v>41</v>
      </c>
      <c r="AQ14" s="24">
        <v>39.5</v>
      </c>
      <c r="AR14" s="24">
        <v>40</v>
      </c>
      <c r="AS14" s="24">
        <v>41</v>
      </c>
      <c r="AT14" s="24">
        <v>41</v>
      </c>
      <c r="AU14" s="24">
        <v>40.5</v>
      </c>
      <c r="AV14" s="24">
        <v>41</v>
      </c>
      <c r="AW14" s="24">
        <v>40</v>
      </c>
      <c r="AX14" s="24">
        <v>40</v>
      </c>
      <c r="AY14" s="24">
        <v>40.5</v>
      </c>
      <c r="AZ14" s="24"/>
      <c r="BA14" s="24"/>
      <c r="BB14" s="24"/>
      <c r="BC14" s="24"/>
      <c r="BD14" s="24"/>
      <c r="BE14" s="25">
        <f t="shared" si="4"/>
        <v>444.5</v>
      </c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5">
        <f t="shared" si="5"/>
        <v>0</v>
      </c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5">
        <f t="shared" si="6"/>
        <v>0</v>
      </c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5">
        <f t="shared" si="7"/>
        <v>0</v>
      </c>
      <c r="DE14" s="24"/>
      <c r="DF14" s="24"/>
      <c r="DG14" s="26">
        <v>1</v>
      </c>
    </row>
    <row r="15" spans="1:111" s="26" customFormat="1" thickBot="1">
      <c r="A15" s="40" t="str">
        <f t="shared" ca="1" si="2"/>
        <v/>
      </c>
      <c r="B15" s="40" t="str">
        <f ca="1">IF(AND(I15=البضاعةالتىمرعليهافترةمعينة!$E$3,A15=1),ROWS($C$4:C15),"")</f>
        <v/>
      </c>
      <c r="C15" s="10">
        <v>12</v>
      </c>
      <c r="D15" s="13">
        <v>41590</v>
      </c>
      <c r="E15" s="19" t="s">
        <v>184</v>
      </c>
      <c r="F15" s="20" t="s">
        <v>112</v>
      </c>
      <c r="G15" s="20">
        <v>110</v>
      </c>
      <c r="H15" s="21">
        <v>1514</v>
      </c>
      <c r="I15" s="20">
        <v>1</v>
      </c>
      <c r="J15" s="20"/>
      <c r="K15" s="20">
        <v>36</v>
      </c>
      <c r="L15" s="20"/>
      <c r="M15" s="20">
        <v>2</v>
      </c>
      <c r="N15" s="20">
        <f t="shared" si="0"/>
        <v>110</v>
      </c>
      <c r="O15" s="21">
        <f t="shared" si="8"/>
        <v>1514</v>
      </c>
      <c r="P15" s="20">
        <f>COUNTIF($E$4:E15,E15)</f>
        <v>3</v>
      </c>
      <c r="Q15" s="22">
        <f t="shared" si="1"/>
        <v>27.5</v>
      </c>
      <c r="R15" s="23">
        <f>SUMPRODUCT($G$4:G15*(($E$4:E15=E15)))</f>
        <v>438</v>
      </c>
      <c r="S15" s="23">
        <f>IF(E15="",0,SUMPRODUCT((($G$4:G15*(($E$4:E15=E15)*($D$4:D15&lt;=D15)*($F$4:F15=F15))))))</f>
        <v>310</v>
      </c>
      <c r="T15" s="23"/>
      <c r="U15" s="23"/>
      <c r="V15" s="23"/>
      <c r="W15" s="24">
        <f>SUM($G$4:G15)</f>
        <v>1065</v>
      </c>
      <c r="X15" s="20">
        <v>42</v>
      </c>
      <c r="Y15" s="24">
        <v>43.5</v>
      </c>
      <c r="Z15" s="24">
        <v>42</v>
      </c>
      <c r="AA15" s="24">
        <v>42</v>
      </c>
      <c r="AB15" s="24">
        <v>41</v>
      </c>
      <c r="AC15" s="24">
        <v>41.5</v>
      </c>
      <c r="AD15" s="24">
        <v>42</v>
      </c>
      <c r="AE15" s="24">
        <v>42</v>
      </c>
      <c r="AF15" s="24">
        <v>42.5</v>
      </c>
      <c r="AG15" s="24">
        <v>42</v>
      </c>
      <c r="AH15" s="24">
        <v>39.5</v>
      </c>
      <c r="AI15" s="24">
        <v>38.5</v>
      </c>
      <c r="AJ15" s="24">
        <v>37</v>
      </c>
      <c r="AK15" s="24">
        <v>37</v>
      </c>
      <c r="AL15" s="24">
        <v>37.5</v>
      </c>
      <c r="AM15" s="24">
        <v>37.5</v>
      </c>
      <c r="AN15" s="25">
        <f t="shared" si="3"/>
        <v>647.5</v>
      </c>
      <c r="AO15" s="24">
        <v>38</v>
      </c>
      <c r="AP15" s="24">
        <v>38</v>
      </c>
      <c r="AQ15" s="24">
        <v>38</v>
      </c>
      <c r="AR15" s="24">
        <v>37</v>
      </c>
      <c r="AS15" s="24">
        <v>12</v>
      </c>
      <c r="AT15" s="24">
        <v>43.5</v>
      </c>
      <c r="AU15" s="24">
        <v>44</v>
      </c>
      <c r="AV15" s="24">
        <v>43.5</v>
      </c>
      <c r="AW15" s="24">
        <v>43</v>
      </c>
      <c r="AX15" s="24">
        <v>43</v>
      </c>
      <c r="AY15" s="24">
        <v>43.5</v>
      </c>
      <c r="AZ15" s="24">
        <v>42.5</v>
      </c>
      <c r="BA15" s="24">
        <v>44.5</v>
      </c>
      <c r="BB15" s="24">
        <v>42</v>
      </c>
      <c r="BC15" s="24">
        <v>42</v>
      </c>
      <c r="BD15" s="24">
        <v>43.5</v>
      </c>
      <c r="BE15" s="25">
        <f t="shared" si="4"/>
        <v>638</v>
      </c>
      <c r="BF15" s="24">
        <v>41</v>
      </c>
      <c r="BG15" s="24">
        <v>43.5</v>
      </c>
      <c r="BH15" s="24">
        <v>43</v>
      </c>
      <c r="BI15" s="24">
        <v>43</v>
      </c>
      <c r="BJ15" s="24">
        <v>43</v>
      </c>
      <c r="BK15" s="24">
        <v>15</v>
      </c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5">
        <f t="shared" si="5"/>
        <v>228.5</v>
      </c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5">
        <f t="shared" si="6"/>
        <v>0</v>
      </c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5">
        <f t="shared" si="7"/>
        <v>0</v>
      </c>
      <c r="DE15" s="24"/>
      <c r="DF15" s="24"/>
      <c r="DG15" s="26">
        <v>1</v>
      </c>
    </row>
    <row r="16" spans="1:111" s="26" customFormat="1" thickBot="1">
      <c r="A16" s="40" t="str">
        <f t="shared" ca="1" si="2"/>
        <v/>
      </c>
      <c r="B16" s="40" t="str">
        <f ca="1">IF(AND(I16=البضاعةالتىمرعليهافترةمعينة!$E$3,A16=1),ROWS($C$4:C16),"")</f>
        <v/>
      </c>
      <c r="C16" s="10">
        <v>13</v>
      </c>
      <c r="D16" s="13">
        <v>41591</v>
      </c>
      <c r="E16" s="19" t="s">
        <v>185</v>
      </c>
      <c r="F16" s="20" t="s">
        <v>114</v>
      </c>
      <c r="G16" s="20">
        <v>70</v>
      </c>
      <c r="H16" s="21">
        <v>984</v>
      </c>
      <c r="I16" s="20">
        <v>1</v>
      </c>
      <c r="J16" s="20"/>
      <c r="K16" s="20">
        <v>22</v>
      </c>
      <c r="L16" s="20">
        <v>2</v>
      </c>
      <c r="M16" s="20"/>
      <c r="N16" s="20">
        <f t="shared" si="0"/>
        <v>70</v>
      </c>
      <c r="O16" s="21">
        <f t="shared" si="8"/>
        <v>984</v>
      </c>
      <c r="P16" s="20">
        <f>COUNTIF($E$4:E16,E16)</f>
        <v>2</v>
      </c>
      <c r="Q16" s="22">
        <f t="shared" si="1"/>
        <v>17.5</v>
      </c>
      <c r="R16" s="23">
        <f>SUMPRODUCT($G$4:G16*(($E$4:E16=E16)))</f>
        <v>82</v>
      </c>
      <c r="S16" s="23">
        <f>IF(E16="",0,SUMPRODUCT((($G$4:G16*(($E$4:E16=E16)*($D$4:D16&lt;=D16)*($F$4:F16=F16))))))</f>
        <v>70</v>
      </c>
      <c r="T16" s="23"/>
      <c r="U16" s="23"/>
      <c r="V16" s="23"/>
      <c r="W16" s="24">
        <f>SUM($G$4:G16)</f>
        <v>1135</v>
      </c>
      <c r="X16" s="20">
        <v>40.5</v>
      </c>
      <c r="Y16" s="24">
        <v>42.5</v>
      </c>
      <c r="Z16" s="24">
        <v>42.5</v>
      </c>
      <c r="AA16" s="24">
        <v>42</v>
      </c>
      <c r="AB16" s="24">
        <v>42</v>
      </c>
      <c r="AC16" s="24">
        <v>42.5</v>
      </c>
      <c r="AD16" s="24">
        <v>42.5</v>
      </c>
      <c r="AE16" s="24">
        <v>41</v>
      </c>
      <c r="AF16" s="24">
        <v>43</v>
      </c>
      <c r="AG16" s="24">
        <v>41</v>
      </c>
      <c r="AH16" s="24">
        <v>42.5</v>
      </c>
      <c r="AI16" s="24">
        <v>27.5</v>
      </c>
      <c r="AJ16" s="24">
        <v>41.5</v>
      </c>
      <c r="AK16" s="24">
        <v>43</v>
      </c>
      <c r="AL16" s="24">
        <v>41.5</v>
      </c>
      <c r="AM16" s="24">
        <v>42</v>
      </c>
      <c r="AN16" s="25">
        <f t="shared" si="3"/>
        <v>657.5</v>
      </c>
      <c r="AO16" s="24">
        <v>43</v>
      </c>
      <c r="AP16" s="24">
        <v>42.5</v>
      </c>
      <c r="AQ16" s="24">
        <v>42</v>
      </c>
      <c r="AR16" s="24">
        <v>43</v>
      </c>
      <c r="AS16" s="24">
        <v>42.5</v>
      </c>
      <c r="AT16" s="24">
        <v>42.5</v>
      </c>
      <c r="AU16" s="24">
        <v>42.5</v>
      </c>
      <c r="AV16" s="24">
        <v>28.5</v>
      </c>
      <c r="AW16" s="24"/>
      <c r="AX16" s="24"/>
      <c r="AY16" s="24"/>
      <c r="AZ16" s="24"/>
      <c r="BA16" s="24"/>
      <c r="BB16" s="24"/>
      <c r="BC16" s="24"/>
      <c r="BD16" s="24"/>
      <c r="BE16" s="25">
        <f t="shared" si="4"/>
        <v>326.5</v>
      </c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5">
        <f t="shared" si="5"/>
        <v>0</v>
      </c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5">
        <f t="shared" si="6"/>
        <v>0</v>
      </c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5">
        <f t="shared" si="7"/>
        <v>0</v>
      </c>
      <c r="DE16" s="24"/>
      <c r="DF16" s="24"/>
      <c r="DG16" s="26">
        <v>1</v>
      </c>
    </row>
    <row r="17" spans="1:111" s="26" customFormat="1" thickBot="1">
      <c r="A17" s="40" t="str">
        <f t="shared" ca="1" si="2"/>
        <v/>
      </c>
      <c r="B17" s="40" t="str">
        <f ca="1">IF(AND(I17=البضاعةالتىمرعليهافترةمعينة!$E$3,A17=1),ROWS($C$4:C17),"")</f>
        <v/>
      </c>
      <c r="C17" s="10">
        <v>14</v>
      </c>
      <c r="D17" s="13">
        <v>41591</v>
      </c>
      <c r="E17" s="19" t="s">
        <v>186</v>
      </c>
      <c r="F17" s="20" t="s">
        <v>115</v>
      </c>
      <c r="G17" s="20">
        <v>44</v>
      </c>
      <c r="H17" s="21">
        <v>571</v>
      </c>
      <c r="I17" s="20">
        <v>1</v>
      </c>
      <c r="J17" s="20"/>
      <c r="K17" s="20">
        <v>14</v>
      </c>
      <c r="L17" s="20">
        <v>1</v>
      </c>
      <c r="M17" s="20"/>
      <c r="N17" s="20">
        <f t="shared" si="0"/>
        <v>44</v>
      </c>
      <c r="O17" s="21">
        <f t="shared" si="8"/>
        <v>571</v>
      </c>
      <c r="P17" s="20">
        <f>COUNTIF($E$4:E17,E17)</f>
        <v>2</v>
      </c>
      <c r="Q17" s="22">
        <f t="shared" si="1"/>
        <v>11</v>
      </c>
      <c r="R17" s="23">
        <f>SUMPRODUCT($G$4:G17*(($E$4:E17=E17)))</f>
        <v>86</v>
      </c>
      <c r="S17" s="23">
        <f>IF(E17="",0,SUMPRODUCT((($G$4:G17*(($E$4:E17=E17)*($D$4:D17&lt;=D17)*($F$4:F17=F17))))))</f>
        <v>44</v>
      </c>
      <c r="T17" s="23"/>
      <c r="U17" s="23"/>
      <c r="V17" s="23"/>
      <c r="W17" s="24">
        <f>SUM($G$4:G17)</f>
        <v>1179</v>
      </c>
      <c r="X17" s="20">
        <v>38.5</v>
      </c>
      <c r="Y17" s="24">
        <v>39</v>
      </c>
      <c r="Z17" s="24">
        <v>40</v>
      </c>
      <c r="AA17" s="24">
        <v>39</v>
      </c>
      <c r="AB17" s="24">
        <v>39.5</v>
      </c>
      <c r="AC17" s="24">
        <v>39</v>
      </c>
      <c r="AD17" s="24">
        <v>38</v>
      </c>
      <c r="AE17" s="24">
        <v>38.5</v>
      </c>
      <c r="AF17" s="24">
        <v>39.5</v>
      </c>
      <c r="AG17" s="24">
        <v>39.5</v>
      </c>
      <c r="AH17" s="24">
        <v>38.5</v>
      </c>
      <c r="AI17" s="24">
        <v>40</v>
      </c>
      <c r="AJ17" s="24">
        <v>37.5</v>
      </c>
      <c r="AK17" s="24">
        <v>39.5</v>
      </c>
      <c r="AL17" s="24">
        <v>25</v>
      </c>
      <c r="AM17" s="24"/>
      <c r="AN17" s="25">
        <f t="shared" si="3"/>
        <v>571</v>
      </c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5">
        <f t="shared" si="4"/>
        <v>0</v>
      </c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5">
        <f t="shared" si="5"/>
        <v>0</v>
      </c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5">
        <f t="shared" si="6"/>
        <v>0</v>
      </c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5">
        <f t="shared" si="7"/>
        <v>0</v>
      </c>
      <c r="DE17" s="24"/>
      <c r="DF17" s="24"/>
      <c r="DG17" s="26">
        <v>1</v>
      </c>
    </row>
    <row r="18" spans="1:111" s="26" customFormat="1" thickBot="1">
      <c r="A18" s="40" t="str">
        <f t="shared" ca="1" si="2"/>
        <v/>
      </c>
      <c r="B18" s="40" t="str">
        <f ca="1">IF(AND(I18=البضاعةالتىمرعليهافترةمعينة!$E$3,A18=1),ROWS($C$4:C18),"")</f>
        <v/>
      </c>
      <c r="C18" s="10">
        <v>15</v>
      </c>
      <c r="D18" s="13">
        <v>41592</v>
      </c>
      <c r="E18" s="19" t="s">
        <v>187</v>
      </c>
      <c r="F18" s="20" t="s">
        <v>116</v>
      </c>
      <c r="G18" s="20">
        <v>113</v>
      </c>
      <c r="H18" s="21">
        <v>1467.5</v>
      </c>
      <c r="I18" s="20">
        <v>1</v>
      </c>
      <c r="J18" s="20"/>
      <c r="K18" s="20">
        <v>37</v>
      </c>
      <c r="L18" s="20">
        <v>1</v>
      </c>
      <c r="M18" s="20"/>
      <c r="N18" s="20">
        <f t="shared" si="0"/>
        <v>113</v>
      </c>
      <c r="O18" s="21">
        <f t="shared" si="8"/>
        <v>1467.5</v>
      </c>
      <c r="P18" s="20">
        <f>COUNTIF($E$4:E18,E18)</f>
        <v>2</v>
      </c>
      <c r="Q18" s="22">
        <f t="shared" si="1"/>
        <v>28.25</v>
      </c>
      <c r="R18" s="23">
        <f>SUMPRODUCT($G$4:G18*(($E$4:E18=E18)))</f>
        <v>313</v>
      </c>
      <c r="S18" s="23">
        <f>IF(E18="",0,SUMPRODUCT((($G$4:G18*(($E$4:E18=E18)*($D$4:D18&lt;=D18)*($F$4:F18=F18))))))</f>
        <v>113</v>
      </c>
      <c r="T18" s="23"/>
      <c r="U18" s="23"/>
      <c r="V18" s="23"/>
      <c r="W18" s="24">
        <f>SUM($G$4:G18)</f>
        <v>1292</v>
      </c>
      <c r="X18" s="20">
        <v>40</v>
      </c>
      <c r="Y18" s="24">
        <v>39</v>
      </c>
      <c r="Z18" s="24">
        <v>38.5</v>
      </c>
      <c r="AA18" s="24">
        <v>38</v>
      </c>
      <c r="AB18" s="24">
        <v>40</v>
      </c>
      <c r="AC18" s="24">
        <v>40</v>
      </c>
      <c r="AD18" s="24">
        <v>39</v>
      </c>
      <c r="AE18" s="24">
        <v>38.5</v>
      </c>
      <c r="AF18" s="24">
        <v>39.5</v>
      </c>
      <c r="AG18" s="24">
        <v>38.5</v>
      </c>
      <c r="AH18" s="24">
        <v>39.5</v>
      </c>
      <c r="AI18" s="24">
        <v>39.5</v>
      </c>
      <c r="AJ18" s="24">
        <v>38</v>
      </c>
      <c r="AK18" s="24">
        <v>39</v>
      </c>
      <c r="AL18" s="24">
        <v>40</v>
      </c>
      <c r="AM18" s="24">
        <v>39</v>
      </c>
      <c r="AN18" s="25">
        <f t="shared" si="3"/>
        <v>626</v>
      </c>
      <c r="AO18" s="24">
        <v>38.5</v>
      </c>
      <c r="AP18" s="24">
        <v>39.5</v>
      </c>
      <c r="AQ18" s="24">
        <v>39.5</v>
      </c>
      <c r="AR18" s="24">
        <v>38.5</v>
      </c>
      <c r="AS18" s="24">
        <v>37.5</v>
      </c>
      <c r="AT18" s="24">
        <v>40</v>
      </c>
      <c r="AU18" s="24">
        <v>38</v>
      </c>
      <c r="AV18" s="24">
        <v>39</v>
      </c>
      <c r="AW18" s="24">
        <v>38</v>
      </c>
      <c r="AX18" s="24">
        <v>38</v>
      </c>
      <c r="AY18" s="24">
        <v>38</v>
      </c>
      <c r="AZ18" s="24">
        <v>38.5</v>
      </c>
      <c r="BA18" s="24">
        <v>38.5</v>
      </c>
      <c r="BB18" s="24">
        <v>38.5</v>
      </c>
      <c r="BC18" s="24">
        <v>40</v>
      </c>
      <c r="BD18" s="24">
        <v>39.5</v>
      </c>
      <c r="BE18" s="25">
        <f t="shared" si="4"/>
        <v>619.5</v>
      </c>
      <c r="BF18" s="24">
        <v>39</v>
      </c>
      <c r="BG18" s="24">
        <v>40</v>
      </c>
      <c r="BH18" s="24">
        <v>39.5</v>
      </c>
      <c r="BI18" s="24">
        <v>38.5</v>
      </c>
      <c r="BJ18" s="24">
        <v>39</v>
      </c>
      <c r="BK18" s="24">
        <v>26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5">
        <f t="shared" si="5"/>
        <v>222</v>
      </c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5">
        <f t="shared" si="6"/>
        <v>0</v>
      </c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5">
        <f t="shared" si="7"/>
        <v>0</v>
      </c>
      <c r="DE18" s="24"/>
      <c r="DF18" s="24"/>
      <c r="DG18" s="26">
        <v>1</v>
      </c>
    </row>
    <row r="19" spans="1:111" s="26" customFormat="1" thickBot="1">
      <c r="A19" s="40" t="str">
        <f t="shared" ca="1" si="2"/>
        <v/>
      </c>
      <c r="B19" s="40" t="str">
        <f ca="1">IF(AND(I19=البضاعةالتىمرعليهافترةمعينة!$E$3,A19=1),ROWS($C$4:C19),"")</f>
        <v/>
      </c>
      <c r="C19" s="10">
        <v>16</v>
      </c>
      <c r="D19" s="13">
        <v>41592</v>
      </c>
      <c r="E19" s="19" t="s">
        <v>188</v>
      </c>
      <c r="F19" s="20" t="s">
        <v>107</v>
      </c>
      <c r="G19" s="20">
        <v>41</v>
      </c>
      <c r="H19" s="21">
        <v>560.5</v>
      </c>
      <c r="I19" s="20">
        <v>1</v>
      </c>
      <c r="J19" s="20"/>
      <c r="K19" s="20">
        <v>13</v>
      </c>
      <c r="L19" s="20">
        <v>1</v>
      </c>
      <c r="M19" s="20"/>
      <c r="N19" s="20">
        <f t="shared" si="0"/>
        <v>41</v>
      </c>
      <c r="O19" s="21">
        <f t="shared" si="8"/>
        <v>560.5</v>
      </c>
      <c r="P19" s="20">
        <f>COUNTIF($E$4:E19,E19)</f>
        <v>2</v>
      </c>
      <c r="Q19" s="22">
        <f t="shared" si="1"/>
        <v>10.25</v>
      </c>
      <c r="R19" s="23">
        <f>SUMPRODUCT($G$4:G19*(($E$4:E19=E19)))</f>
        <v>60</v>
      </c>
      <c r="S19" s="23">
        <f>IF(E19="",0,SUMPRODUCT((($G$4:G19*(($E$4:E19=E19)*($D$4:D19&lt;=D19)*($F$4:F19=F19))))))</f>
        <v>41</v>
      </c>
      <c r="T19" s="23"/>
      <c r="U19" s="23"/>
      <c r="V19" s="23"/>
      <c r="W19" s="24">
        <f>SUM($G$4:G19)</f>
        <v>1333</v>
      </c>
      <c r="X19" s="20">
        <v>41.5</v>
      </c>
      <c r="Y19" s="24">
        <v>42</v>
      </c>
      <c r="Z19" s="24">
        <v>41</v>
      </c>
      <c r="AA19" s="24">
        <v>40.5</v>
      </c>
      <c r="AB19" s="24">
        <v>40.5</v>
      </c>
      <c r="AC19" s="24">
        <v>42.5</v>
      </c>
      <c r="AD19" s="24">
        <v>40</v>
      </c>
      <c r="AE19" s="24">
        <v>40.5</v>
      </c>
      <c r="AF19" s="24">
        <v>41.5</v>
      </c>
      <c r="AG19" s="24">
        <v>41</v>
      </c>
      <c r="AH19" s="24">
        <v>41</v>
      </c>
      <c r="AI19" s="24">
        <v>41</v>
      </c>
      <c r="AJ19" s="24">
        <v>40</v>
      </c>
      <c r="AK19" s="24">
        <v>27.5</v>
      </c>
      <c r="AL19" s="24"/>
      <c r="AM19" s="24"/>
      <c r="AN19" s="25">
        <f t="shared" si="3"/>
        <v>560.5</v>
      </c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5">
        <f t="shared" si="4"/>
        <v>0</v>
      </c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5">
        <f t="shared" si="5"/>
        <v>0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5">
        <f t="shared" si="6"/>
        <v>0</v>
      </c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5">
        <f t="shared" si="7"/>
        <v>0</v>
      </c>
      <c r="DE19" s="24"/>
      <c r="DF19" s="24"/>
      <c r="DG19" s="26">
        <v>1</v>
      </c>
    </row>
    <row r="20" spans="1:111" s="26" customFormat="1" thickBot="1">
      <c r="A20" s="40" t="str">
        <f t="shared" ca="1" si="2"/>
        <v/>
      </c>
      <c r="B20" s="40" t="str">
        <f ca="1">IF(AND(I20=البضاعةالتىمرعليهافترةمعينة!$E$3,A20=1),ROWS($C$4:C20),"")</f>
        <v/>
      </c>
      <c r="C20" s="10">
        <v>17</v>
      </c>
      <c r="D20" s="13">
        <v>41592</v>
      </c>
      <c r="E20" s="19" t="s">
        <v>189</v>
      </c>
      <c r="F20" s="20" t="s">
        <v>112</v>
      </c>
      <c r="G20" s="20">
        <v>200</v>
      </c>
      <c r="H20" s="21">
        <v>2875.5</v>
      </c>
      <c r="I20" s="20">
        <v>1</v>
      </c>
      <c r="J20" s="20"/>
      <c r="K20" s="20">
        <v>65</v>
      </c>
      <c r="L20" s="20">
        <v>1</v>
      </c>
      <c r="M20" s="20">
        <v>3</v>
      </c>
      <c r="N20" s="20">
        <f t="shared" si="0"/>
        <v>200</v>
      </c>
      <c r="O20" s="21">
        <f t="shared" si="8"/>
        <v>2875.5</v>
      </c>
      <c r="P20" s="20">
        <f>COUNTIF($E$4:E20,E20)</f>
        <v>1</v>
      </c>
      <c r="Q20" s="22">
        <f t="shared" si="1"/>
        <v>50</v>
      </c>
      <c r="R20" s="23">
        <f>SUMPRODUCT($G$4:G20*(($E$4:E20=E20)))</f>
        <v>200</v>
      </c>
      <c r="S20" s="23">
        <f>IF(E20="",0,SUMPRODUCT((($G$4:G20*(($E$4:E20=E20)*($D$4:D20&lt;=D20)*($F$4:F20=F20))))))</f>
        <v>200</v>
      </c>
      <c r="T20" s="23"/>
      <c r="U20" s="23"/>
      <c r="V20" s="23"/>
      <c r="W20" s="24">
        <f>SUM($G$4:G20)</f>
        <v>1533</v>
      </c>
      <c r="X20" s="20">
        <v>44.5</v>
      </c>
      <c r="Y20" s="24">
        <v>43</v>
      </c>
      <c r="Z20" s="24">
        <v>43.5</v>
      </c>
      <c r="AA20" s="24">
        <v>43.5</v>
      </c>
      <c r="AB20" s="24">
        <v>42.5</v>
      </c>
      <c r="AC20" s="24">
        <v>42</v>
      </c>
      <c r="AD20" s="24">
        <v>43.5</v>
      </c>
      <c r="AE20" s="24">
        <v>43</v>
      </c>
      <c r="AF20" s="24">
        <v>42</v>
      </c>
      <c r="AG20" s="24">
        <v>43.5</v>
      </c>
      <c r="AH20" s="24">
        <v>44</v>
      </c>
      <c r="AI20" s="24">
        <v>43</v>
      </c>
      <c r="AJ20" s="24">
        <v>44.5</v>
      </c>
      <c r="AK20" s="24">
        <v>44</v>
      </c>
      <c r="AL20" s="24">
        <v>43.5</v>
      </c>
      <c r="AM20" s="24">
        <v>41</v>
      </c>
      <c r="AN20" s="25">
        <f t="shared" si="3"/>
        <v>691</v>
      </c>
      <c r="AO20" s="24">
        <v>42.5</v>
      </c>
      <c r="AP20" s="24">
        <v>42</v>
      </c>
      <c r="AQ20" s="24">
        <v>42</v>
      </c>
      <c r="AR20" s="24">
        <v>13</v>
      </c>
      <c r="AS20" s="24">
        <v>43</v>
      </c>
      <c r="AT20" s="24">
        <v>43</v>
      </c>
      <c r="AU20" s="24">
        <v>43.5</v>
      </c>
      <c r="AV20" s="24">
        <v>42.5</v>
      </c>
      <c r="AW20" s="24">
        <v>42.5</v>
      </c>
      <c r="AX20" s="24">
        <v>43</v>
      </c>
      <c r="AY20" s="24">
        <v>41.5</v>
      </c>
      <c r="AZ20" s="24">
        <v>41</v>
      </c>
      <c r="BA20" s="24">
        <v>28</v>
      </c>
      <c r="BB20" s="24">
        <v>42</v>
      </c>
      <c r="BC20" s="24">
        <v>43</v>
      </c>
      <c r="BD20" s="24">
        <v>43</v>
      </c>
      <c r="BE20" s="25">
        <f t="shared" si="4"/>
        <v>635.5</v>
      </c>
      <c r="BF20" s="24">
        <v>43.5</v>
      </c>
      <c r="BG20" s="24">
        <v>45</v>
      </c>
      <c r="BH20" s="24">
        <v>42</v>
      </c>
      <c r="BI20" s="24">
        <v>41</v>
      </c>
      <c r="BJ20" s="24">
        <v>42.5</v>
      </c>
      <c r="BK20" s="24">
        <v>44</v>
      </c>
      <c r="BL20" s="24">
        <v>13</v>
      </c>
      <c r="BM20" s="24">
        <v>41</v>
      </c>
      <c r="BN20" s="24">
        <v>43</v>
      </c>
      <c r="BO20" s="24">
        <v>43</v>
      </c>
      <c r="BP20" s="24">
        <v>43</v>
      </c>
      <c r="BQ20" s="24">
        <v>44.5</v>
      </c>
      <c r="BR20" s="24">
        <v>43</v>
      </c>
      <c r="BS20" s="24">
        <v>44.5</v>
      </c>
      <c r="BT20" s="24">
        <v>44</v>
      </c>
      <c r="BU20" s="24">
        <v>44.5</v>
      </c>
      <c r="BV20" s="25">
        <f t="shared" si="5"/>
        <v>661.5</v>
      </c>
      <c r="BW20" s="24">
        <v>42</v>
      </c>
      <c r="BX20" s="24">
        <v>44.5</v>
      </c>
      <c r="BY20" s="24">
        <v>14</v>
      </c>
      <c r="BZ20" s="24">
        <v>42.5</v>
      </c>
      <c r="CA20" s="24">
        <v>44</v>
      </c>
      <c r="CB20" s="24">
        <v>44</v>
      </c>
      <c r="CC20" s="24">
        <v>42</v>
      </c>
      <c r="CD20" s="24">
        <v>44.5</v>
      </c>
      <c r="CE20" s="24">
        <v>43</v>
      </c>
      <c r="CF20" s="24">
        <v>44</v>
      </c>
      <c r="CG20" s="24">
        <v>43.5</v>
      </c>
      <c r="CH20" s="24">
        <v>42</v>
      </c>
      <c r="CI20" s="24">
        <v>44</v>
      </c>
      <c r="CJ20" s="24">
        <v>44.5</v>
      </c>
      <c r="CK20" s="24">
        <v>44</v>
      </c>
      <c r="CL20" s="24">
        <v>44.5</v>
      </c>
      <c r="CM20" s="25">
        <f t="shared" si="6"/>
        <v>667</v>
      </c>
      <c r="CN20" s="24">
        <v>44</v>
      </c>
      <c r="CO20" s="24">
        <v>45</v>
      </c>
      <c r="CP20" s="24">
        <v>44.5</v>
      </c>
      <c r="CQ20" s="24">
        <v>43.5</v>
      </c>
      <c r="CR20" s="24">
        <v>43.5</v>
      </c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5">
        <f t="shared" si="7"/>
        <v>220.5</v>
      </c>
      <c r="DE20" s="24"/>
      <c r="DF20" s="24"/>
      <c r="DG20" s="26">
        <v>1</v>
      </c>
    </row>
    <row r="21" spans="1:111" s="26" customFormat="1" thickBot="1">
      <c r="A21" s="40" t="str">
        <f t="shared" ca="1" si="2"/>
        <v/>
      </c>
      <c r="B21" s="40" t="str">
        <f ca="1">IF(AND(I21=البضاعةالتىمرعليهافترةمعينة!$E$3,A21=1),ROWS($C$4:C21),"")</f>
        <v/>
      </c>
      <c r="C21" s="10">
        <v>18</v>
      </c>
      <c r="D21" s="13">
        <v>41591</v>
      </c>
      <c r="E21" s="19" t="s">
        <v>190</v>
      </c>
      <c r="F21" s="20" t="s">
        <v>111</v>
      </c>
      <c r="G21" s="20">
        <v>132</v>
      </c>
      <c r="H21" s="21">
        <v>1772</v>
      </c>
      <c r="I21" s="20">
        <v>1</v>
      </c>
      <c r="J21" s="20"/>
      <c r="K21" s="20">
        <v>43</v>
      </c>
      <c r="L21" s="20">
        <v>1</v>
      </c>
      <c r="M21" s="20">
        <v>1</v>
      </c>
      <c r="N21" s="20">
        <f t="shared" si="0"/>
        <v>132</v>
      </c>
      <c r="O21" s="21">
        <f t="shared" si="8"/>
        <v>1772</v>
      </c>
      <c r="P21" s="20">
        <f>COUNTIF($E$4:E21,E21)</f>
        <v>1</v>
      </c>
      <c r="Q21" s="22">
        <f t="shared" si="1"/>
        <v>33</v>
      </c>
      <c r="R21" s="23">
        <f>SUMPRODUCT($G$4:G21*(($E$4:E21=E21)))</f>
        <v>132</v>
      </c>
      <c r="S21" s="23">
        <f>IF(E21="",0,SUMPRODUCT((($G$4:G21*(($E$4:E21=E21)*($D$4:D21&lt;=D21)*($F$4:F21=F21))))))</f>
        <v>132</v>
      </c>
      <c r="T21" s="23"/>
      <c r="U21" s="23"/>
      <c r="V21" s="23"/>
      <c r="W21" s="24">
        <f>SUM($G$4:G21)</f>
        <v>1665</v>
      </c>
      <c r="X21" s="20">
        <v>40</v>
      </c>
      <c r="Y21" s="24">
        <v>40.5</v>
      </c>
      <c r="Z21" s="24">
        <v>39.5</v>
      </c>
      <c r="AA21" s="24">
        <v>41</v>
      </c>
      <c r="AB21" s="24">
        <v>40.5</v>
      </c>
      <c r="AC21" s="24">
        <v>40</v>
      </c>
      <c r="AD21" s="24">
        <v>41</v>
      </c>
      <c r="AE21" s="24">
        <v>40</v>
      </c>
      <c r="AF21" s="24">
        <v>40</v>
      </c>
      <c r="AG21" s="24">
        <v>39.5</v>
      </c>
      <c r="AH21" s="24">
        <v>41</v>
      </c>
      <c r="AI21" s="24">
        <v>41.5</v>
      </c>
      <c r="AJ21" s="24">
        <v>39</v>
      </c>
      <c r="AK21" s="24">
        <v>40</v>
      </c>
      <c r="AL21" s="24">
        <v>39.5</v>
      </c>
      <c r="AM21" s="24">
        <v>40.5</v>
      </c>
      <c r="AN21" s="25">
        <f t="shared" si="3"/>
        <v>643.5</v>
      </c>
      <c r="AO21" s="24">
        <v>40.5</v>
      </c>
      <c r="AP21" s="24">
        <v>38.5</v>
      </c>
      <c r="AQ21" s="24">
        <v>40.5</v>
      </c>
      <c r="AR21" s="24">
        <v>40</v>
      </c>
      <c r="AS21" s="24">
        <v>39</v>
      </c>
      <c r="AT21" s="24">
        <v>40.5</v>
      </c>
      <c r="AU21" s="24">
        <v>39.5</v>
      </c>
      <c r="AV21" s="24">
        <v>40.5</v>
      </c>
      <c r="AW21" s="24">
        <v>41</v>
      </c>
      <c r="AX21" s="24">
        <v>40</v>
      </c>
      <c r="AY21" s="24">
        <v>40</v>
      </c>
      <c r="AZ21" s="24">
        <v>40</v>
      </c>
      <c r="BA21" s="24">
        <v>40</v>
      </c>
      <c r="BB21" s="24">
        <v>27.5</v>
      </c>
      <c r="BC21" s="24">
        <v>39.5</v>
      </c>
      <c r="BD21" s="24">
        <v>41</v>
      </c>
      <c r="BE21" s="25">
        <f t="shared" si="4"/>
        <v>628</v>
      </c>
      <c r="BF21" s="24">
        <v>40</v>
      </c>
      <c r="BG21" s="24">
        <v>41</v>
      </c>
      <c r="BH21" s="24">
        <v>40</v>
      </c>
      <c r="BI21" s="24">
        <v>41</v>
      </c>
      <c r="BJ21" s="24">
        <v>41</v>
      </c>
      <c r="BK21" s="24">
        <v>38.5</v>
      </c>
      <c r="BL21" s="24">
        <v>40.5</v>
      </c>
      <c r="BM21" s="24">
        <v>40.5</v>
      </c>
      <c r="BN21" s="24">
        <v>41</v>
      </c>
      <c r="BO21" s="24">
        <v>41.5</v>
      </c>
      <c r="BP21" s="24">
        <v>40.5</v>
      </c>
      <c r="BQ21" s="24">
        <v>41</v>
      </c>
      <c r="BR21" s="24">
        <v>14</v>
      </c>
      <c r="BS21" s="24"/>
      <c r="BT21" s="24"/>
      <c r="BU21" s="24"/>
      <c r="BV21" s="25">
        <f t="shared" si="5"/>
        <v>500.5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5">
        <f t="shared" si="6"/>
        <v>0</v>
      </c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5">
        <f t="shared" si="7"/>
        <v>0</v>
      </c>
      <c r="DE21" s="24"/>
      <c r="DF21" s="24"/>
      <c r="DG21" s="26">
        <v>1</v>
      </c>
    </row>
    <row r="22" spans="1:111" s="26" customFormat="1" thickBot="1">
      <c r="A22" s="40" t="str">
        <f t="shared" ca="1" si="2"/>
        <v/>
      </c>
      <c r="B22" s="40" t="str">
        <f ca="1">IF(AND(I22=البضاعةالتىمرعليهافترةمعينة!$E$3,A22=1),ROWS($C$4:C22),"")</f>
        <v/>
      </c>
      <c r="C22" s="10">
        <v>19</v>
      </c>
      <c r="D22" s="13">
        <v>41594</v>
      </c>
      <c r="E22" s="19" t="s">
        <v>188</v>
      </c>
      <c r="F22" s="20" t="s">
        <v>106</v>
      </c>
      <c r="G22" s="20">
        <v>216</v>
      </c>
      <c r="H22" s="21">
        <v>2866</v>
      </c>
      <c r="I22" s="20">
        <v>1</v>
      </c>
      <c r="J22" s="20"/>
      <c r="K22" s="20">
        <v>71</v>
      </c>
      <c r="L22" s="20">
        <v>1</v>
      </c>
      <c r="M22" s="20">
        <v>1</v>
      </c>
      <c r="N22" s="20">
        <f t="shared" si="0"/>
        <v>216</v>
      </c>
      <c r="O22" s="21">
        <f t="shared" si="8"/>
        <v>2866</v>
      </c>
      <c r="P22" s="20">
        <f>COUNTIF($E$4:E22,E22)</f>
        <v>3</v>
      </c>
      <c r="Q22" s="22">
        <f t="shared" si="1"/>
        <v>54</v>
      </c>
      <c r="R22" s="23">
        <f>SUMPRODUCT($G$4:G22*(($E$4:E22=E22)))</f>
        <v>276</v>
      </c>
      <c r="S22" s="23">
        <f>IF(E22="",0,SUMPRODUCT((($G$4:G22*(($E$4:E22=E22)*($D$4:D22&lt;=D22)*($F$4:F22=F22))))))</f>
        <v>216</v>
      </c>
      <c r="T22" s="23"/>
      <c r="U22" s="23"/>
      <c r="V22" s="23"/>
      <c r="W22" s="24">
        <f>SUM($G$4:G22)</f>
        <v>1881</v>
      </c>
      <c r="X22" s="20">
        <v>38.5</v>
      </c>
      <c r="Y22" s="24">
        <v>38.5</v>
      </c>
      <c r="Z22" s="24">
        <v>39</v>
      </c>
      <c r="AA22" s="24">
        <v>39.5</v>
      </c>
      <c r="AB22" s="24">
        <v>39.5</v>
      </c>
      <c r="AC22" s="24">
        <v>39</v>
      </c>
      <c r="AD22" s="24">
        <v>39.5</v>
      </c>
      <c r="AE22" s="24">
        <v>39</v>
      </c>
      <c r="AF22" s="24">
        <v>38.5</v>
      </c>
      <c r="AG22" s="24">
        <v>26</v>
      </c>
      <c r="AH22" s="24">
        <v>40</v>
      </c>
      <c r="AI22" s="24">
        <v>40.5</v>
      </c>
      <c r="AJ22" s="24">
        <v>40.5</v>
      </c>
      <c r="AK22" s="24">
        <v>39</v>
      </c>
      <c r="AL22" s="24">
        <v>40</v>
      </c>
      <c r="AM22" s="24">
        <v>40</v>
      </c>
      <c r="AN22" s="25">
        <f t="shared" si="3"/>
        <v>617</v>
      </c>
      <c r="AO22" s="24">
        <v>38.5</v>
      </c>
      <c r="AP22" s="24">
        <v>39.5</v>
      </c>
      <c r="AQ22" s="24">
        <v>39.5</v>
      </c>
      <c r="AR22" s="24">
        <v>39</v>
      </c>
      <c r="AS22" s="24">
        <v>39</v>
      </c>
      <c r="AT22" s="24">
        <v>39.5</v>
      </c>
      <c r="AU22" s="24">
        <v>37.5</v>
      </c>
      <c r="AV22" s="24">
        <v>38</v>
      </c>
      <c r="AW22" s="24">
        <v>39</v>
      </c>
      <c r="AX22" s="24">
        <v>38</v>
      </c>
      <c r="AY22" s="24">
        <v>38.5</v>
      </c>
      <c r="AZ22" s="24">
        <v>39</v>
      </c>
      <c r="BA22" s="24">
        <v>40</v>
      </c>
      <c r="BB22" s="24">
        <v>41</v>
      </c>
      <c r="BC22" s="24">
        <v>39</v>
      </c>
      <c r="BD22" s="24">
        <v>40</v>
      </c>
      <c r="BE22" s="25">
        <f t="shared" si="4"/>
        <v>625</v>
      </c>
      <c r="BF22" s="24">
        <v>40.5</v>
      </c>
      <c r="BG22" s="24">
        <v>38</v>
      </c>
      <c r="BH22" s="24">
        <v>41.5</v>
      </c>
      <c r="BI22" s="24">
        <v>40</v>
      </c>
      <c r="BJ22" s="24">
        <v>41</v>
      </c>
      <c r="BK22" s="24">
        <v>40</v>
      </c>
      <c r="BL22" s="24">
        <v>39.5</v>
      </c>
      <c r="BM22" s="24">
        <v>40</v>
      </c>
      <c r="BN22" s="24">
        <v>40</v>
      </c>
      <c r="BO22" s="24">
        <v>39</v>
      </c>
      <c r="BP22" s="24">
        <v>39</v>
      </c>
      <c r="BQ22" s="24">
        <v>41.5</v>
      </c>
      <c r="BR22" s="24">
        <v>40</v>
      </c>
      <c r="BS22" s="24">
        <v>41</v>
      </c>
      <c r="BT22" s="24">
        <v>14</v>
      </c>
      <c r="BU22" s="24">
        <v>39.5</v>
      </c>
      <c r="BV22" s="25">
        <f t="shared" si="5"/>
        <v>614.5</v>
      </c>
      <c r="BW22" s="24">
        <v>41</v>
      </c>
      <c r="BX22" s="24">
        <v>40</v>
      </c>
      <c r="BY22" s="24">
        <v>41</v>
      </c>
      <c r="BZ22" s="24">
        <v>41</v>
      </c>
      <c r="CA22" s="24">
        <v>40.5</v>
      </c>
      <c r="CB22" s="24">
        <v>40</v>
      </c>
      <c r="CC22" s="24">
        <v>39.5</v>
      </c>
      <c r="CD22" s="24">
        <v>41.5</v>
      </c>
      <c r="CE22" s="24">
        <v>40.5</v>
      </c>
      <c r="CF22" s="24">
        <v>40</v>
      </c>
      <c r="CG22" s="24">
        <v>39.5</v>
      </c>
      <c r="CH22" s="24">
        <v>39.5</v>
      </c>
      <c r="CI22" s="24">
        <v>40.5</v>
      </c>
      <c r="CJ22" s="24">
        <v>41</v>
      </c>
      <c r="CK22" s="24">
        <v>40</v>
      </c>
      <c r="CL22" s="24">
        <v>40</v>
      </c>
      <c r="CM22" s="25">
        <f t="shared" si="6"/>
        <v>645.5</v>
      </c>
      <c r="CN22" s="24">
        <v>40</v>
      </c>
      <c r="CO22" s="24">
        <v>40.5</v>
      </c>
      <c r="CP22" s="24">
        <v>40</v>
      </c>
      <c r="CQ22" s="24">
        <v>39.5</v>
      </c>
      <c r="CR22" s="24">
        <v>40</v>
      </c>
      <c r="CS22" s="24">
        <v>41</v>
      </c>
      <c r="CT22" s="24">
        <v>40.5</v>
      </c>
      <c r="CU22" s="24">
        <v>41.5</v>
      </c>
      <c r="CV22" s="24">
        <v>41</v>
      </c>
      <c r="CW22" s="24"/>
      <c r="CX22" s="24"/>
      <c r="CY22" s="24"/>
      <c r="CZ22" s="24"/>
      <c r="DA22" s="24"/>
      <c r="DB22" s="24"/>
      <c r="DC22" s="24"/>
      <c r="DD22" s="25">
        <f t="shared" si="7"/>
        <v>364</v>
      </c>
      <c r="DE22" s="24"/>
      <c r="DF22" s="24"/>
      <c r="DG22" s="26">
        <v>1</v>
      </c>
    </row>
    <row r="23" spans="1:111" s="26" customFormat="1" thickBot="1">
      <c r="A23" s="40" t="str">
        <f t="shared" ca="1" si="2"/>
        <v/>
      </c>
      <c r="B23" s="40" t="str">
        <f ca="1">IF(AND(I23=البضاعةالتىمرعليهافترةمعينة!$E$3,A23=1),ROWS($C$4:C23),"")</f>
        <v/>
      </c>
      <c r="C23" s="10">
        <v>20</v>
      </c>
      <c r="D23" s="13">
        <v>41594</v>
      </c>
      <c r="E23" s="19" t="s">
        <v>189</v>
      </c>
      <c r="F23" s="20" t="s">
        <v>117</v>
      </c>
      <c r="G23" s="20">
        <v>70</v>
      </c>
      <c r="H23" s="21">
        <v>986</v>
      </c>
      <c r="I23" s="20">
        <v>1</v>
      </c>
      <c r="J23" s="20"/>
      <c r="K23" s="20">
        <v>23</v>
      </c>
      <c r="L23" s="20"/>
      <c r="M23" s="20">
        <v>1</v>
      </c>
      <c r="N23" s="20">
        <f t="shared" si="0"/>
        <v>70</v>
      </c>
      <c r="O23" s="21">
        <f t="shared" si="8"/>
        <v>986</v>
      </c>
      <c r="P23" s="20">
        <f>COUNTIF($E$4:E23,E23)</f>
        <v>2</v>
      </c>
      <c r="Q23" s="22">
        <f t="shared" si="1"/>
        <v>17.5</v>
      </c>
      <c r="R23" s="23">
        <f>SUMPRODUCT($G$4:G23*(($E$4:E23=E23)))</f>
        <v>270</v>
      </c>
      <c r="S23" s="23">
        <f>IF(E23="",0,SUMPRODUCT((($G$4:G23*(($E$4:E23=E23)*($D$4:D23&lt;=D23)*($F$4:F23=F23))))))</f>
        <v>70</v>
      </c>
      <c r="T23" s="23"/>
      <c r="U23" s="23"/>
      <c r="V23" s="23"/>
      <c r="W23" s="24">
        <f>SUM($G$4:G23)</f>
        <v>1951</v>
      </c>
      <c r="X23" s="20">
        <v>43</v>
      </c>
      <c r="Y23" s="24">
        <v>40.5</v>
      </c>
      <c r="Z23" s="24">
        <v>42.5</v>
      </c>
      <c r="AA23" s="24">
        <v>41.5</v>
      </c>
      <c r="AB23" s="24">
        <v>41.5</v>
      </c>
      <c r="AC23" s="24">
        <v>42.5</v>
      </c>
      <c r="AD23" s="24">
        <v>43</v>
      </c>
      <c r="AE23" s="24">
        <v>42.5</v>
      </c>
      <c r="AF23" s="24">
        <v>41.5</v>
      </c>
      <c r="AG23" s="24">
        <v>42</v>
      </c>
      <c r="AH23" s="24">
        <v>41</v>
      </c>
      <c r="AI23" s="24">
        <v>43</v>
      </c>
      <c r="AJ23" s="24">
        <v>40</v>
      </c>
      <c r="AK23" s="24">
        <v>41</v>
      </c>
      <c r="AL23" s="24">
        <v>43</v>
      </c>
      <c r="AM23" s="24">
        <v>43</v>
      </c>
      <c r="AN23" s="25">
        <f t="shared" si="3"/>
        <v>671.5</v>
      </c>
      <c r="AO23" s="24">
        <v>42</v>
      </c>
      <c r="AP23" s="24">
        <v>44.5</v>
      </c>
      <c r="AQ23" s="24">
        <v>42.5</v>
      </c>
      <c r="AR23" s="24">
        <v>42</v>
      </c>
      <c r="AS23" s="24">
        <v>44</v>
      </c>
      <c r="AT23" s="24">
        <v>42</v>
      </c>
      <c r="AU23" s="24">
        <v>43</v>
      </c>
      <c r="AV23" s="24">
        <v>14.5</v>
      </c>
      <c r="AW23" s="24"/>
      <c r="AX23" s="24"/>
      <c r="AY23" s="24"/>
      <c r="AZ23" s="24"/>
      <c r="BA23" s="24"/>
      <c r="BB23" s="24"/>
      <c r="BC23" s="24"/>
      <c r="BD23" s="24"/>
      <c r="BE23" s="25">
        <f t="shared" si="4"/>
        <v>314.5</v>
      </c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5">
        <f t="shared" si="5"/>
        <v>0</v>
      </c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5">
        <f t="shared" si="6"/>
        <v>0</v>
      </c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5">
        <f t="shared" si="7"/>
        <v>0</v>
      </c>
      <c r="DE23" s="24"/>
      <c r="DF23" s="24"/>
      <c r="DG23" s="26">
        <v>1</v>
      </c>
    </row>
    <row r="24" spans="1:111" s="26" customFormat="1" thickBot="1">
      <c r="A24" s="40" t="str">
        <f t="shared" ca="1" si="2"/>
        <v/>
      </c>
      <c r="B24" s="40" t="str">
        <f ca="1">IF(AND(I24=البضاعةالتىمرعليهافترةمعينة!$E$3,A24=1),ROWS($C$4:C24),"")</f>
        <v/>
      </c>
      <c r="C24" s="10">
        <v>21</v>
      </c>
      <c r="D24" s="13">
        <v>41594</v>
      </c>
      <c r="E24" s="19" t="s">
        <v>188</v>
      </c>
      <c r="F24" s="20" t="s">
        <v>109</v>
      </c>
      <c r="G24" s="20">
        <v>20</v>
      </c>
      <c r="H24" s="21">
        <v>267.5</v>
      </c>
      <c r="I24" s="20">
        <v>1</v>
      </c>
      <c r="J24" s="20"/>
      <c r="K24" s="20">
        <v>6</v>
      </c>
      <c r="L24" s="20">
        <v>1</v>
      </c>
      <c r="M24" s="20"/>
      <c r="N24" s="20">
        <f t="shared" si="0"/>
        <v>20</v>
      </c>
      <c r="O24" s="21">
        <f t="shared" si="8"/>
        <v>267.5</v>
      </c>
      <c r="P24" s="20">
        <f>COUNTIF($E$4:E24,E24)</f>
        <v>4</v>
      </c>
      <c r="Q24" s="22">
        <f t="shared" si="1"/>
        <v>5</v>
      </c>
      <c r="R24" s="23">
        <f>SUMPRODUCT($G$4:G24*(($E$4:E24=E24)))</f>
        <v>296</v>
      </c>
      <c r="S24" s="23">
        <f>IF(E24="",0,SUMPRODUCT((($G$4:G24*(($E$4:E24=E24)*($D$4:D24&lt;=D24)*($F$4:F24=F24))))))</f>
        <v>39</v>
      </c>
      <c r="T24" s="23"/>
      <c r="U24" s="23"/>
      <c r="V24" s="23"/>
      <c r="W24" s="24">
        <f>SUM($G$4:G24)</f>
        <v>1971</v>
      </c>
      <c r="X24" s="20">
        <v>40.5</v>
      </c>
      <c r="Y24" s="24">
        <v>39.5</v>
      </c>
      <c r="Z24" s="24">
        <v>40.5</v>
      </c>
      <c r="AA24" s="24">
        <v>40</v>
      </c>
      <c r="AB24" s="24">
        <v>41</v>
      </c>
      <c r="AC24" s="24">
        <v>39.5</v>
      </c>
      <c r="AD24" s="24">
        <v>26.5</v>
      </c>
      <c r="AE24" s="24"/>
      <c r="AF24" s="24"/>
      <c r="AG24" s="24"/>
      <c r="AH24" s="24"/>
      <c r="AI24" s="24"/>
      <c r="AJ24" s="24"/>
      <c r="AK24" s="24"/>
      <c r="AL24" s="24"/>
      <c r="AM24" s="24"/>
      <c r="AN24" s="25">
        <f t="shared" si="3"/>
        <v>267.5</v>
      </c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5">
        <f t="shared" si="4"/>
        <v>0</v>
      </c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5">
        <f t="shared" si="5"/>
        <v>0</v>
      </c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5">
        <f t="shared" si="6"/>
        <v>0</v>
      </c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5">
        <f t="shared" si="7"/>
        <v>0</v>
      </c>
      <c r="DE24" s="24"/>
      <c r="DF24" s="24"/>
      <c r="DG24" s="26">
        <v>1</v>
      </c>
    </row>
    <row r="25" spans="1:111" s="26" customFormat="1" thickBot="1">
      <c r="A25" s="40" t="str">
        <f t="shared" ca="1" si="2"/>
        <v/>
      </c>
      <c r="B25" s="40" t="str">
        <f ca="1">IF(AND(I25=البضاعةالتىمرعليهافترةمعينة!$E$3,A25=1),ROWS($C$4:C25),"")</f>
        <v/>
      </c>
      <c r="C25" s="10">
        <v>22</v>
      </c>
      <c r="D25" s="13">
        <v>41594</v>
      </c>
      <c r="E25" s="19" t="s">
        <v>183</v>
      </c>
      <c r="F25" s="20" t="s">
        <v>115</v>
      </c>
      <c r="G25" s="20">
        <v>80</v>
      </c>
      <c r="H25" s="21">
        <v>1035.5</v>
      </c>
      <c r="I25" s="20">
        <v>1</v>
      </c>
      <c r="J25" s="20"/>
      <c r="K25" s="20">
        <v>26</v>
      </c>
      <c r="L25" s="20">
        <v>1</v>
      </c>
      <c r="M25" s="20"/>
      <c r="N25" s="20">
        <f t="shared" si="0"/>
        <v>80</v>
      </c>
      <c r="O25" s="21">
        <f t="shared" si="8"/>
        <v>1035.5</v>
      </c>
      <c r="P25" s="20">
        <f>COUNTIF($E$4:E25,E25)</f>
        <v>4</v>
      </c>
      <c r="Q25" s="22">
        <f t="shared" si="1"/>
        <v>20</v>
      </c>
      <c r="R25" s="23">
        <f>SUMPRODUCT($G$4:G25*(($E$4:E25=E25)))</f>
        <v>303</v>
      </c>
      <c r="S25" s="23">
        <f>IF(E25="",0,SUMPRODUCT((($G$4:G25*(($E$4:E25=E25)*($D$4:D25&lt;=D25)*($F$4:F25=F25))))))</f>
        <v>80</v>
      </c>
      <c r="T25" s="23"/>
      <c r="U25" s="23"/>
      <c r="V25" s="23"/>
      <c r="W25" s="24">
        <f>SUM($G$4:G25)</f>
        <v>2051</v>
      </c>
      <c r="X25" s="20">
        <v>38.5</v>
      </c>
      <c r="Y25" s="24">
        <v>40</v>
      </c>
      <c r="Z25" s="24">
        <v>37.5</v>
      </c>
      <c r="AA25" s="24">
        <v>38</v>
      </c>
      <c r="AB25" s="24">
        <v>37.5</v>
      </c>
      <c r="AC25" s="24">
        <v>39</v>
      </c>
      <c r="AD25" s="24">
        <v>39</v>
      </c>
      <c r="AE25" s="24">
        <v>39.5</v>
      </c>
      <c r="AF25" s="24">
        <v>38</v>
      </c>
      <c r="AG25" s="24">
        <v>39</v>
      </c>
      <c r="AH25" s="24">
        <v>39</v>
      </c>
      <c r="AI25" s="24">
        <v>39.5</v>
      </c>
      <c r="AJ25" s="24">
        <v>38.5</v>
      </c>
      <c r="AK25" s="24">
        <v>39</v>
      </c>
      <c r="AL25" s="24">
        <v>39</v>
      </c>
      <c r="AM25" s="24">
        <v>39</v>
      </c>
      <c r="AN25" s="25">
        <f t="shared" si="3"/>
        <v>620</v>
      </c>
      <c r="AO25" s="24">
        <v>39.5</v>
      </c>
      <c r="AP25" s="24">
        <v>39</v>
      </c>
      <c r="AQ25" s="24">
        <v>40</v>
      </c>
      <c r="AR25" s="24">
        <v>38.5</v>
      </c>
      <c r="AS25" s="24">
        <v>38</v>
      </c>
      <c r="AT25" s="24">
        <v>39.5</v>
      </c>
      <c r="AU25" s="24">
        <v>38</v>
      </c>
      <c r="AV25" s="24">
        <v>38</v>
      </c>
      <c r="AW25" s="24">
        <v>38.5</v>
      </c>
      <c r="AX25" s="24">
        <v>39.5</v>
      </c>
      <c r="AY25" s="24">
        <v>27</v>
      </c>
      <c r="AZ25" s="24"/>
      <c r="BA25" s="24"/>
      <c r="BB25" s="24"/>
      <c r="BC25" s="24"/>
      <c r="BD25" s="24"/>
      <c r="BE25" s="25">
        <f t="shared" si="4"/>
        <v>415.5</v>
      </c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5">
        <f t="shared" si="5"/>
        <v>0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5">
        <f t="shared" si="6"/>
        <v>0</v>
      </c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5">
        <f t="shared" si="7"/>
        <v>0</v>
      </c>
      <c r="DE25" s="24"/>
      <c r="DF25" s="24"/>
      <c r="DG25" s="26">
        <v>1</v>
      </c>
    </row>
    <row r="26" spans="1:111" s="26" customFormat="1" thickBot="1">
      <c r="A26" s="40" t="str">
        <f t="shared" ca="1" si="2"/>
        <v/>
      </c>
      <c r="B26" s="40" t="str">
        <f ca="1">IF(AND(I26=البضاعةالتىمرعليهافترةمعينة!$E$3,A26=1),ROWS($C$4:C26),"")</f>
        <v/>
      </c>
      <c r="C26" s="10">
        <v>23</v>
      </c>
      <c r="D26" s="13">
        <v>41594</v>
      </c>
      <c r="E26" s="19" t="s">
        <v>184</v>
      </c>
      <c r="F26" s="20" t="s">
        <v>118</v>
      </c>
      <c r="G26" s="20">
        <v>40</v>
      </c>
      <c r="H26" s="21">
        <v>530</v>
      </c>
      <c r="I26" s="20">
        <v>1</v>
      </c>
      <c r="J26" s="20"/>
      <c r="K26" s="20">
        <v>13</v>
      </c>
      <c r="L26" s="20"/>
      <c r="M26" s="20">
        <v>1</v>
      </c>
      <c r="N26" s="20">
        <f t="shared" si="0"/>
        <v>40</v>
      </c>
      <c r="O26" s="21">
        <f t="shared" si="8"/>
        <v>530</v>
      </c>
      <c r="P26" s="20">
        <f>COUNTIF($E$4:E26,E26)</f>
        <v>4</v>
      </c>
      <c r="Q26" s="22">
        <f t="shared" si="1"/>
        <v>10</v>
      </c>
      <c r="R26" s="23">
        <f>SUMPRODUCT($G$4:G26*(($E$4:E26=E26)))</f>
        <v>478</v>
      </c>
      <c r="S26" s="23">
        <f>IF(E26="",0,SUMPRODUCT((($G$4:G26*(($E$4:E26=E26)*($D$4:D26&lt;=D26)*($F$4:F26=F26))))))</f>
        <v>40</v>
      </c>
      <c r="T26" s="23"/>
      <c r="U26" s="23"/>
      <c r="V26" s="23"/>
      <c r="W26" s="24">
        <f>SUM($G$4:G26)</f>
        <v>2091</v>
      </c>
      <c r="X26" s="20">
        <v>40.5</v>
      </c>
      <c r="Y26" s="24">
        <v>39</v>
      </c>
      <c r="Z26" s="24">
        <v>40</v>
      </c>
      <c r="AA26" s="24">
        <v>39</v>
      </c>
      <c r="AB26" s="24">
        <v>39.5</v>
      </c>
      <c r="AC26" s="24">
        <v>39.5</v>
      </c>
      <c r="AD26" s="24">
        <v>40.5</v>
      </c>
      <c r="AE26" s="24">
        <v>39.5</v>
      </c>
      <c r="AF26" s="24">
        <v>40</v>
      </c>
      <c r="AG26" s="24">
        <v>39</v>
      </c>
      <c r="AH26" s="24">
        <v>40</v>
      </c>
      <c r="AI26" s="24">
        <v>40</v>
      </c>
      <c r="AJ26" s="24">
        <v>40</v>
      </c>
      <c r="AK26" s="24">
        <v>13.5</v>
      </c>
      <c r="AL26" s="24"/>
      <c r="AM26" s="24"/>
      <c r="AN26" s="25">
        <f t="shared" si="3"/>
        <v>530</v>
      </c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5">
        <f t="shared" si="4"/>
        <v>0</v>
      </c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5">
        <f t="shared" si="5"/>
        <v>0</v>
      </c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5">
        <f t="shared" si="6"/>
        <v>0</v>
      </c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5">
        <f t="shared" si="7"/>
        <v>0</v>
      </c>
      <c r="DE26" s="24"/>
      <c r="DF26" s="24"/>
      <c r="DG26" s="26">
        <v>1</v>
      </c>
    </row>
    <row r="27" spans="1:111" s="26" customFormat="1" thickBot="1">
      <c r="A27" s="40" t="str">
        <f t="shared" ca="1" si="2"/>
        <v/>
      </c>
      <c r="B27" s="40" t="str">
        <f ca="1">IF(AND(I27=البضاعةالتىمرعليهافترةمعينة!$E$3,A27=1),ROWS($C$4:C27),"")</f>
        <v/>
      </c>
      <c r="C27" s="10">
        <v>24</v>
      </c>
      <c r="D27" s="13">
        <v>41594</v>
      </c>
      <c r="E27" s="19" t="s">
        <v>189</v>
      </c>
      <c r="F27" s="20" t="s">
        <v>116</v>
      </c>
      <c r="G27" s="20">
        <v>121</v>
      </c>
      <c r="H27" s="21">
        <v>1577</v>
      </c>
      <c r="I27" s="20">
        <v>1</v>
      </c>
      <c r="J27" s="20"/>
      <c r="K27" s="20">
        <v>39</v>
      </c>
      <c r="L27" s="20">
        <v>2</v>
      </c>
      <c r="M27" s="20"/>
      <c r="N27" s="20">
        <f t="shared" si="0"/>
        <v>121</v>
      </c>
      <c r="O27" s="21">
        <f t="shared" si="8"/>
        <v>1577</v>
      </c>
      <c r="P27" s="20">
        <f>COUNTIF($E$4:E27,E27)</f>
        <v>3</v>
      </c>
      <c r="Q27" s="22">
        <f t="shared" si="1"/>
        <v>30.25</v>
      </c>
      <c r="R27" s="23">
        <f>SUMPRODUCT($G$4:G27*(($E$4:E27=E27)))</f>
        <v>391</v>
      </c>
      <c r="S27" s="23">
        <f>IF(E27="",0,SUMPRODUCT((($G$4:G27*(($E$4:E27=E27)*($D$4:D27&lt;=D27)*($F$4:F27=F27))))))</f>
        <v>121</v>
      </c>
      <c r="T27" s="23"/>
      <c r="U27" s="23"/>
      <c r="V27" s="23"/>
      <c r="W27" s="24">
        <f>SUM($G$4:G27)</f>
        <v>2212</v>
      </c>
      <c r="X27" s="20">
        <v>39</v>
      </c>
      <c r="Y27" s="24">
        <v>39.5</v>
      </c>
      <c r="Z27" s="24">
        <v>39.5</v>
      </c>
      <c r="AA27" s="24">
        <v>38</v>
      </c>
      <c r="AB27" s="24">
        <v>39.5</v>
      </c>
      <c r="AC27" s="24">
        <v>39</v>
      </c>
      <c r="AD27" s="24">
        <v>39</v>
      </c>
      <c r="AE27" s="24">
        <v>39</v>
      </c>
      <c r="AF27" s="24">
        <v>38.5</v>
      </c>
      <c r="AG27" s="24">
        <v>39</v>
      </c>
      <c r="AH27" s="24">
        <v>39</v>
      </c>
      <c r="AI27" s="24">
        <v>39.5</v>
      </c>
      <c r="AJ27" s="24">
        <v>38.5</v>
      </c>
      <c r="AK27" s="24">
        <v>39</v>
      </c>
      <c r="AL27" s="24">
        <v>39</v>
      </c>
      <c r="AM27" s="24">
        <v>38.5</v>
      </c>
      <c r="AN27" s="25">
        <f t="shared" si="3"/>
        <v>623.5</v>
      </c>
      <c r="AO27" s="24">
        <v>39.5</v>
      </c>
      <c r="AP27" s="24">
        <v>39</v>
      </c>
      <c r="AQ27" s="24">
        <v>38.5</v>
      </c>
      <c r="AR27" s="24">
        <v>25.5</v>
      </c>
      <c r="AS27" s="24">
        <v>40</v>
      </c>
      <c r="AT27" s="24">
        <v>38.5</v>
      </c>
      <c r="AU27" s="24">
        <v>38.5</v>
      </c>
      <c r="AV27" s="24">
        <v>39.5</v>
      </c>
      <c r="AW27" s="24">
        <v>39</v>
      </c>
      <c r="AX27" s="24">
        <v>40</v>
      </c>
      <c r="AY27" s="24">
        <v>38</v>
      </c>
      <c r="AZ27" s="24">
        <v>38.5</v>
      </c>
      <c r="BA27" s="24">
        <v>39</v>
      </c>
      <c r="BB27" s="24">
        <v>40</v>
      </c>
      <c r="BC27" s="24">
        <v>39</v>
      </c>
      <c r="BD27" s="24">
        <v>40</v>
      </c>
      <c r="BE27" s="25">
        <f t="shared" si="4"/>
        <v>612.5</v>
      </c>
      <c r="BF27" s="24">
        <v>40</v>
      </c>
      <c r="BG27" s="24">
        <v>40</v>
      </c>
      <c r="BH27" s="24">
        <v>39</v>
      </c>
      <c r="BI27" s="24">
        <v>39.5</v>
      </c>
      <c r="BJ27" s="24">
        <v>38</v>
      </c>
      <c r="BK27" s="24">
        <v>39</v>
      </c>
      <c r="BL27" s="24">
        <v>40</v>
      </c>
      <c r="BM27" s="24">
        <v>39</v>
      </c>
      <c r="BN27" s="24">
        <v>26.5</v>
      </c>
      <c r="BO27" s="24"/>
      <c r="BP27" s="24"/>
      <c r="BQ27" s="24"/>
      <c r="BR27" s="24"/>
      <c r="BS27" s="24"/>
      <c r="BT27" s="24"/>
      <c r="BU27" s="24"/>
      <c r="BV27" s="25">
        <f t="shared" si="5"/>
        <v>341</v>
      </c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5">
        <f t="shared" si="6"/>
        <v>0</v>
      </c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5">
        <f t="shared" si="7"/>
        <v>0</v>
      </c>
      <c r="DE27" s="24"/>
      <c r="DF27" s="24"/>
      <c r="DG27" s="26">
        <v>1</v>
      </c>
    </row>
    <row r="28" spans="1:111" s="26" customFormat="1" thickBot="1">
      <c r="A28" s="40" t="str">
        <f t="shared" ca="1" si="2"/>
        <v/>
      </c>
      <c r="B28" s="40" t="str">
        <f ca="1">IF(AND(I28=البضاعةالتىمرعليهافترةمعينة!$E$3,A28=1),ROWS($C$4:C28),"")</f>
        <v/>
      </c>
      <c r="C28" s="10">
        <v>25</v>
      </c>
      <c r="D28" s="13">
        <v>41597</v>
      </c>
      <c r="E28" s="19" t="s">
        <v>191</v>
      </c>
      <c r="F28" s="20" t="s">
        <v>111</v>
      </c>
      <c r="G28" s="20">
        <v>99</v>
      </c>
      <c r="H28" s="21">
        <v>1366.5</v>
      </c>
      <c r="I28" s="20">
        <v>1</v>
      </c>
      <c r="J28" s="20"/>
      <c r="K28" s="20">
        <v>33</v>
      </c>
      <c r="L28" s="20"/>
      <c r="M28" s="20"/>
      <c r="N28" s="20">
        <f t="shared" si="0"/>
        <v>99</v>
      </c>
      <c r="O28" s="21">
        <f t="shared" si="8"/>
        <v>1366.5</v>
      </c>
      <c r="P28" s="20">
        <f>COUNTIF($E$4:E28,E28)</f>
        <v>1</v>
      </c>
      <c r="Q28" s="22">
        <f t="shared" si="1"/>
        <v>24.75</v>
      </c>
      <c r="R28" s="23">
        <f>SUMPRODUCT($G$4:G28*(($E$4:E28=E28)))</f>
        <v>99</v>
      </c>
      <c r="S28" s="23">
        <f>IF(E28="",0,SUMPRODUCT((($G$4:G28*(($E$4:E28=E28)*($D$4:D28&lt;=D28)*($F$4:F28=F28))))))</f>
        <v>99</v>
      </c>
      <c r="T28" s="23"/>
      <c r="U28" s="23"/>
      <c r="V28" s="23"/>
      <c r="W28" s="24">
        <f>SUM($G$4:G28)</f>
        <v>2311</v>
      </c>
      <c r="X28" s="20">
        <v>40.5</v>
      </c>
      <c r="Y28" s="24">
        <v>42</v>
      </c>
      <c r="Z28" s="24">
        <v>40</v>
      </c>
      <c r="AA28" s="24">
        <v>40</v>
      </c>
      <c r="AB28" s="24">
        <v>41</v>
      </c>
      <c r="AC28" s="24">
        <v>40</v>
      </c>
      <c r="AD28" s="24">
        <v>40</v>
      </c>
      <c r="AE28" s="24">
        <v>42</v>
      </c>
      <c r="AF28" s="24">
        <v>42</v>
      </c>
      <c r="AG28" s="24">
        <v>40</v>
      </c>
      <c r="AH28" s="24">
        <v>41</v>
      </c>
      <c r="AI28" s="24">
        <v>40.5</v>
      </c>
      <c r="AJ28" s="24">
        <v>41</v>
      </c>
      <c r="AK28" s="24">
        <v>40.5</v>
      </c>
      <c r="AL28" s="24">
        <v>40</v>
      </c>
      <c r="AM28" s="24">
        <v>40.5</v>
      </c>
      <c r="AN28" s="25">
        <f t="shared" si="3"/>
        <v>651</v>
      </c>
      <c r="AO28" s="24">
        <v>39.5</v>
      </c>
      <c r="AP28" s="24">
        <v>41</v>
      </c>
      <c r="AQ28" s="24">
        <v>41</v>
      </c>
      <c r="AR28" s="24">
        <v>41.5</v>
      </c>
      <c r="AS28" s="24">
        <v>41.5</v>
      </c>
      <c r="AT28" s="24">
        <v>43</v>
      </c>
      <c r="AU28" s="24">
        <v>42.5</v>
      </c>
      <c r="AV28" s="24">
        <v>42.5</v>
      </c>
      <c r="AW28" s="24">
        <v>43</v>
      </c>
      <c r="AX28" s="24">
        <v>42</v>
      </c>
      <c r="AY28" s="24">
        <v>42.5</v>
      </c>
      <c r="AZ28" s="24">
        <v>43</v>
      </c>
      <c r="BA28" s="24">
        <v>42.5</v>
      </c>
      <c r="BB28" s="24">
        <v>42</v>
      </c>
      <c r="BC28" s="24">
        <v>43</v>
      </c>
      <c r="BD28" s="24">
        <v>42.5</v>
      </c>
      <c r="BE28" s="25">
        <f t="shared" si="4"/>
        <v>673</v>
      </c>
      <c r="BF28" s="24">
        <v>42.5</v>
      </c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5">
        <f t="shared" si="5"/>
        <v>42.5</v>
      </c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5">
        <f t="shared" si="6"/>
        <v>0</v>
      </c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5">
        <f t="shared" si="7"/>
        <v>0</v>
      </c>
      <c r="DE28" s="24"/>
      <c r="DF28" s="24"/>
      <c r="DG28" s="26">
        <v>1</v>
      </c>
    </row>
    <row r="29" spans="1:111" s="26" customFormat="1" thickBot="1">
      <c r="A29" s="40" t="str">
        <f t="shared" ca="1" si="2"/>
        <v/>
      </c>
      <c r="B29" s="40" t="str">
        <f ca="1">IF(AND(I29=البضاعةالتىمرعليهافترةمعينة!$E$3,A29=1),ROWS($C$4:C29),"")</f>
        <v/>
      </c>
      <c r="C29" s="10">
        <v>26</v>
      </c>
      <c r="D29" s="13">
        <v>41595</v>
      </c>
      <c r="E29" s="19" t="s">
        <v>192</v>
      </c>
      <c r="F29" s="20" t="s">
        <v>107</v>
      </c>
      <c r="G29" s="20">
        <v>55</v>
      </c>
      <c r="H29" s="21">
        <v>759</v>
      </c>
      <c r="I29" s="20">
        <v>1</v>
      </c>
      <c r="J29" s="20"/>
      <c r="K29" s="20">
        <v>18</v>
      </c>
      <c r="L29" s="20"/>
      <c r="M29" s="20">
        <v>1</v>
      </c>
      <c r="N29" s="20">
        <f t="shared" si="0"/>
        <v>55</v>
      </c>
      <c r="O29" s="21">
        <f t="shared" si="8"/>
        <v>759</v>
      </c>
      <c r="P29" s="20">
        <f>COUNTIF($E$4:E29,E29)</f>
        <v>1</v>
      </c>
      <c r="Q29" s="22">
        <f t="shared" si="1"/>
        <v>13.75</v>
      </c>
      <c r="R29" s="23">
        <f>SUMPRODUCT($G$4:G29*(($E$4:E29=E29)))</f>
        <v>55</v>
      </c>
      <c r="S29" s="23">
        <f>IF(E29="",0,SUMPRODUCT((($G$4:G29*(($E$4:E29=E29)*($D$4:D29&lt;=D29)*($F$4:F29=F29))))))</f>
        <v>55</v>
      </c>
      <c r="T29" s="23"/>
      <c r="U29" s="23"/>
      <c r="V29" s="23"/>
      <c r="W29" s="24">
        <f>SUM($G$4:G29)</f>
        <v>2366</v>
      </c>
      <c r="X29" s="20">
        <v>41.5</v>
      </c>
      <c r="Y29" s="24">
        <v>42</v>
      </c>
      <c r="Z29" s="24">
        <v>41</v>
      </c>
      <c r="AA29" s="24">
        <v>40.5</v>
      </c>
      <c r="AB29" s="24">
        <v>40.5</v>
      </c>
      <c r="AC29" s="24">
        <v>41.5</v>
      </c>
      <c r="AD29" s="24">
        <v>41.5</v>
      </c>
      <c r="AE29" s="24">
        <v>39.5</v>
      </c>
      <c r="AF29" s="24">
        <v>41.5</v>
      </c>
      <c r="AG29" s="24">
        <v>41</v>
      </c>
      <c r="AH29" s="24">
        <v>42.5</v>
      </c>
      <c r="AI29" s="24">
        <v>41.5</v>
      </c>
      <c r="AJ29" s="24">
        <v>41.5</v>
      </c>
      <c r="AK29" s="24">
        <v>42</v>
      </c>
      <c r="AL29" s="24">
        <v>42</v>
      </c>
      <c r="AM29" s="24">
        <v>41</v>
      </c>
      <c r="AN29" s="25">
        <f t="shared" si="3"/>
        <v>661</v>
      </c>
      <c r="AO29" s="24">
        <v>42</v>
      </c>
      <c r="AP29" s="24">
        <v>42</v>
      </c>
      <c r="AQ29" s="24">
        <v>14</v>
      </c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5">
        <f t="shared" si="4"/>
        <v>98</v>
      </c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5">
        <f t="shared" si="5"/>
        <v>0</v>
      </c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5">
        <f t="shared" si="6"/>
        <v>0</v>
      </c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5">
        <f t="shared" si="7"/>
        <v>0</v>
      </c>
      <c r="DE29" s="24"/>
      <c r="DF29" s="24"/>
      <c r="DG29" s="26">
        <v>1</v>
      </c>
    </row>
    <row r="30" spans="1:111" s="26" customFormat="1" thickBot="1">
      <c r="A30" s="40" t="str">
        <f t="shared" ca="1" si="2"/>
        <v/>
      </c>
      <c r="B30" s="40" t="str">
        <f ca="1">IF(AND(I30=البضاعةالتىمرعليهافترةمعينة!$E$3,A30=1),ROWS($C$4:C30),"")</f>
        <v/>
      </c>
      <c r="C30" s="10">
        <v>27</v>
      </c>
      <c r="D30" s="13">
        <v>41595</v>
      </c>
      <c r="E30" s="19" t="s">
        <v>193</v>
      </c>
      <c r="F30" s="20" t="s">
        <v>119</v>
      </c>
      <c r="G30" s="20">
        <v>45</v>
      </c>
      <c r="H30" s="21">
        <v>579</v>
      </c>
      <c r="I30" s="20">
        <v>1</v>
      </c>
      <c r="J30" s="20"/>
      <c r="K30" s="20">
        <v>15</v>
      </c>
      <c r="L30" s="20"/>
      <c r="M30" s="20"/>
      <c r="N30" s="20">
        <f t="shared" si="0"/>
        <v>45</v>
      </c>
      <c r="O30" s="21">
        <f t="shared" si="8"/>
        <v>579</v>
      </c>
      <c r="P30" s="20">
        <f>COUNTIF($E$4:E30,E30)</f>
        <v>1</v>
      </c>
      <c r="Q30" s="22">
        <f t="shared" si="1"/>
        <v>11.25</v>
      </c>
      <c r="R30" s="23">
        <f>SUMPRODUCT($G$4:G30*(($E$4:E30=E30)))</f>
        <v>45</v>
      </c>
      <c r="S30" s="23">
        <f>IF(E30="",0,SUMPRODUCT((($G$4:G30*(($E$4:E30=E30)*($D$4:D30&lt;=D30)*($F$4:F30=F30))))))</f>
        <v>45</v>
      </c>
      <c r="T30" s="23"/>
      <c r="U30" s="23"/>
      <c r="V30" s="23"/>
      <c r="W30" s="24">
        <f>SUM($G$4:G30)</f>
        <v>2411</v>
      </c>
      <c r="X30" s="20">
        <v>38</v>
      </c>
      <c r="Y30" s="24">
        <v>38.5</v>
      </c>
      <c r="Z30" s="24">
        <v>39</v>
      </c>
      <c r="AA30" s="24">
        <v>39.5</v>
      </c>
      <c r="AB30" s="24">
        <v>39</v>
      </c>
      <c r="AC30" s="24">
        <v>39</v>
      </c>
      <c r="AD30" s="24">
        <v>39</v>
      </c>
      <c r="AE30" s="24">
        <v>37</v>
      </c>
      <c r="AF30" s="24">
        <v>39</v>
      </c>
      <c r="AG30" s="24">
        <v>39</v>
      </c>
      <c r="AH30" s="24">
        <v>39</v>
      </c>
      <c r="AI30" s="24">
        <v>38</v>
      </c>
      <c r="AJ30" s="24">
        <v>39</v>
      </c>
      <c r="AK30" s="24">
        <v>38</v>
      </c>
      <c r="AL30" s="24">
        <v>38</v>
      </c>
      <c r="AM30" s="24"/>
      <c r="AN30" s="25">
        <f t="shared" si="3"/>
        <v>579</v>
      </c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5">
        <f t="shared" si="4"/>
        <v>0</v>
      </c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5">
        <f t="shared" si="5"/>
        <v>0</v>
      </c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5">
        <f t="shared" si="6"/>
        <v>0</v>
      </c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5">
        <f t="shared" si="7"/>
        <v>0</v>
      </c>
      <c r="DE30" s="24"/>
      <c r="DF30" s="24"/>
      <c r="DG30" s="26">
        <v>1</v>
      </c>
    </row>
    <row r="31" spans="1:111" s="26" customFormat="1" thickBot="1">
      <c r="A31" s="40" t="str">
        <f t="shared" ca="1" si="2"/>
        <v/>
      </c>
      <c r="B31" s="40" t="str">
        <f ca="1">IF(AND(I31=البضاعةالتىمرعليهافترةمعينة!$E$3,A31=1),ROWS($C$4:C31),"")</f>
        <v/>
      </c>
      <c r="C31" s="10">
        <v>28</v>
      </c>
      <c r="D31" s="13">
        <v>41595</v>
      </c>
      <c r="E31" s="19" t="s">
        <v>194</v>
      </c>
      <c r="F31" s="20" t="s">
        <v>108</v>
      </c>
      <c r="G31" s="20">
        <v>55</v>
      </c>
      <c r="H31" s="21">
        <v>820.5</v>
      </c>
      <c r="I31" s="20">
        <v>1</v>
      </c>
      <c r="J31" s="20"/>
      <c r="K31" s="20">
        <v>18</v>
      </c>
      <c r="L31" s="20"/>
      <c r="M31" s="20">
        <v>1</v>
      </c>
      <c r="N31" s="20">
        <f t="shared" si="0"/>
        <v>55</v>
      </c>
      <c r="O31" s="21">
        <f t="shared" si="8"/>
        <v>820.5</v>
      </c>
      <c r="P31" s="20">
        <f>COUNTIF($E$4:E31,E31)</f>
        <v>1</v>
      </c>
      <c r="Q31" s="22">
        <f t="shared" si="1"/>
        <v>13.75</v>
      </c>
      <c r="R31" s="23">
        <f>SUMPRODUCT($G$4:G31*(($E$4:E31=E31)))</f>
        <v>55</v>
      </c>
      <c r="S31" s="23">
        <f>IF(E31="",0,SUMPRODUCT((($G$4:G31*(($E$4:E31=E31)*($D$4:D31&lt;=D31)*($F$4:F31=F31))))))</f>
        <v>55</v>
      </c>
      <c r="T31" s="23"/>
      <c r="U31" s="23"/>
      <c r="V31" s="23"/>
      <c r="W31" s="24">
        <f>SUM($G$4:G31)</f>
        <v>2466</v>
      </c>
      <c r="X31" s="20">
        <v>45.5</v>
      </c>
      <c r="Y31" s="24">
        <v>43</v>
      </c>
      <c r="Z31" s="24">
        <v>44</v>
      </c>
      <c r="AA31" s="24">
        <v>44.5</v>
      </c>
      <c r="AB31" s="24">
        <v>44.5</v>
      </c>
      <c r="AC31" s="24">
        <v>46.5</v>
      </c>
      <c r="AD31" s="24">
        <v>45</v>
      </c>
      <c r="AE31" s="24">
        <v>44</v>
      </c>
      <c r="AF31" s="24">
        <v>45</v>
      </c>
      <c r="AG31" s="24">
        <v>45</v>
      </c>
      <c r="AH31" s="24">
        <v>44.5</v>
      </c>
      <c r="AI31" s="24">
        <v>44</v>
      </c>
      <c r="AJ31" s="24">
        <v>45.5</v>
      </c>
      <c r="AK31" s="24">
        <v>45</v>
      </c>
      <c r="AL31" s="24">
        <v>46</v>
      </c>
      <c r="AM31" s="24">
        <v>44</v>
      </c>
      <c r="AN31" s="25">
        <f t="shared" si="3"/>
        <v>716</v>
      </c>
      <c r="AO31" s="24">
        <v>44.5</v>
      </c>
      <c r="AP31" s="24">
        <v>46</v>
      </c>
      <c r="AQ31" s="24">
        <v>14</v>
      </c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5">
        <f t="shared" si="4"/>
        <v>104.5</v>
      </c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5">
        <f t="shared" si="5"/>
        <v>0</v>
      </c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5">
        <f t="shared" si="6"/>
        <v>0</v>
      </c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5">
        <f t="shared" si="7"/>
        <v>0</v>
      </c>
      <c r="DE31" s="24"/>
      <c r="DF31" s="24"/>
      <c r="DG31" s="26">
        <v>1</v>
      </c>
    </row>
    <row r="32" spans="1:111" s="26" customFormat="1" thickBot="1">
      <c r="A32" s="40" t="str">
        <f t="shared" ca="1" si="2"/>
        <v/>
      </c>
      <c r="B32" s="40" t="str">
        <f ca="1">IF(AND(I32=البضاعةالتىمرعليهافترةمعينة!$E$3,A32=1),ROWS($C$4:C32),"")</f>
        <v/>
      </c>
      <c r="C32" s="10">
        <v>29</v>
      </c>
      <c r="D32" s="13">
        <v>41597</v>
      </c>
      <c r="E32" s="19" t="s">
        <v>195</v>
      </c>
      <c r="F32" s="20" t="s">
        <v>120</v>
      </c>
      <c r="G32" s="20">
        <v>64</v>
      </c>
      <c r="H32" s="21">
        <v>836</v>
      </c>
      <c r="I32" s="20">
        <v>1</v>
      </c>
      <c r="J32" s="20"/>
      <c r="K32" s="20">
        <v>21</v>
      </c>
      <c r="L32" s="20"/>
      <c r="M32" s="20">
        <v>1</v>
      </c>
      <c r="N32" s="20">
        <f t="shared" si="0"/>
        <v>64</v>
      </c>
      <c r="O32" s="21">
        <f t="shared" si="8"/>
        <v>836</v>
      </c>
      <c r="P32" s="20">
        <f>COUNTIF($E$4:E32,E32)</f>
        <v>1</v>
      </c>
      <c r="Q32" s="22">
        <f t="shared" si="1"/>
        <v>16</v>
      </c>
      <c r="R32" s="23">
        <f>SUMPRODUCT($G$4:G32*(($E$4:E32=E32)))</f>
        <v>64</v>
      </c>
      <c r="S32" s="23">
        <f>IF(E32="",0,SUMPRODUCT((($G$4:G32*(($E$4:E32=E32)*($D$4:D32&lt;=D32)*($F$4:F32=F32))))))</f>
        <v>64</v>
      </c>
      <c r="T32" s="23"/>
      <c r="U32" s="23"/>
      <c r="V32" s="23"/>
      <c r="W32" s="24">
        <f>SUM($G$4:G32)</f>
        <v>2530</v>
      </c>
      <c r="X32" s="20">
        <v>39</v>
      </c>
      <c r="Y32" s="24">
        <v>39</v>
      </c>
      <c r="Z32" s="24">
        <v>39</v>
      </c>
      <c r="AA32" s="24">
        <v>39</v>
      </c>
      <c r="AB32" s="24">
        <v>39.5</v>
      </c>
      <c r="AC32" s="24">
        <v>39</v>
      </c>
      <c r="AD32" s="24">
        <v>40</v>
      </c>
      <c r="AE32" s="24">
        <v>40</v>
      </c>
      <c r="AF32" s="24">
        <v>39.5</v>
      </c>
      <c r="AG32" s="24">
        <v>38.5</v>
      </c>
      <c r="AH32" s="24">
        <v>40</v>
      </c>
      <c r="AI32" s="24">
        <v>40</v>
      </c>
      <c r="AJ32" s="24">
        <v>38.5</v>
      </c>
      <c r="AK32" s="24">
        <v>39</v>
      </c>
      <c r="AL32" s="24">
        <v>40.5</v>
      </c>
      <c r="AM32" s="24">
        <v>40</v>
      </c>
      <c r="AN32" s="25">
        <f t="shared" si="3"/>
        <v>630.5</v>
      </c>
      <c r="AO32" s="24">
        <v>39</v>
      </c>
      <c r="AP32" s="24">
        <v>39</v>
      </c>
      <c r="AQ32" s="24">
        <v>40</v>
      </c>
      <c r="AR32" s="24">
        <v>37.5</v>
      </c>
      <c r="AS32" s="24">
        <v>37.5</v>
      </c>
      <c r="AT32" s="24">
        <v>12.5</v>
      </c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5">
        <f t="shared" si="4"/>
        <v>205.5</v>
      </c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5">
        <f t="shared" si="5"/>
        <v>0</v>
      </c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5">
        <f t="shared" si="6"/>
        <v>0</v>
      </c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5">
        <f t="shared" si="7"/>
        <v>0</v>
      </c>
      <c r="DE32" s="24"/>
      <c r="DF32" s="24"/>
      <c r="DG32" s="26">
        <v>1</v>
      </c>
    </row>
    <row r="33" spans="1:111" s="26" customFormat="1" thickBot="1">
      <c r="A33" s="40" t="str">
        <f t="shared" ca="1" si="2"/>
        <v/>
      </c>
      <c r="B33" s="40" t="str">
        <f ca="1">IF(AND(I33=البضاعةالتىمرعليهافترةمعينة!$E$3,A33=1),ROWS($C$4:C33),"")</f>
        <v/>
      </c>
      <c r="C33" s="10">
        <v>30</v>
      </c>
      <c r="D33" s="13">
        <v>41597</v>
      </c>
      <c r="E33" s="19" t="s">
        <v>196</v>
      </c>
      <c r="F33" s="20" t="s">
        <v>109</v>
      </c>
      <c r="G33" s="20">
        <v>21</v>
      </c>
      <c r="H33" s="21">
        <v>284</v>
      </c>
      <c r="I33" s="20">
        <v>1</v>
      </c>
      <c r="J33" s="20"/>
      <c r="K33" s="20">
        <v>7</v>
      </c>
      <c r="L33" s="20"/>
      <c r="M33" s="20"/>
      <c r="N33" s="20">
        <f t="shared" si="0"/>
        <v>21</v>
      </c>
      <c r="O33" s="21">
        <f t="shared" si="8"/>
        <v>284</v>
      </c>
      <c r="P33" s="20">
        <f>COUNTIF($E$4:E33,E33)</f>
        <v>1</v>
      </c>
      <c r="Q33" s="22">
        <f t="shared" si="1"/>
        <v>5.25</v>
      </c>
      <c r="R33" s="23">
        <f>SUMPRODUCT($G$4:G33*(($E$4:E33=E33)))</f>
        <v>21</v>
      </c>
      <c r="S33" s="23">
        <f>IF(E33="",0,SUMPRODUCT((($G$4:G33*(($E$4:E33=E33)*($D$4:D33&lt;=D33)*($F$4:F33=F33))))))</f>
        <v>21</v>
      </c>
      <c r="T33" s="23"/>
      <c r="U33" s="23"/>
      <c r="V33" s="23"/>
      <c r="W33" s="24">
        <f>SUM($G$4:G33)</f>
        <v>2551</v>
      </c>
      <c r="X33" s="20">
        <v>39</v>
      </c>
      <c r="Y33" s="24">
        <v>40.5</v>
      </c>
      <c r="Z33" s="24">
        <v>41</v>
      </c>
      <c r="AA33" s="24">
        <v>40</v>
      </c>
      <c r="AB33" s="24">
        <v>41</v>
      </c>
      <c r="AC33" s="24">
        <v>41.5</v>
      </c>
      <c r="AD33" s="24">
        <v>41</v>
      </c>
      <c r="AE33" s="24"/>
      <c r="AF33" s="24"/>
      <c r="AG33" s="24"/>
      <c r="AH33" s="24"/>
      <c r="AI33" s="24"/>
      <c r="AJ33" s="24"/>
      <c r="AK33" s="24"/>
      <c r="AL33" s="24"/>
      <c r="AM33" s="24"/>
      <c r="AN33" s="25">
        <f t="shared" si="3"/>
        <v>284</v>
      </c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5">
        <f t="shared" si="4"/>
        <v>0</v>
      </c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5">
        <f t="shared" si="5"/>
        <v>0</v>
      </c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5">
        <f t="shared" si="6"/>
        <v>0</v>
      </c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5">
        <f t="shared" si="7"/>
        <v>0</v>
      </c>
      <c r="DE33" s="24"/>
      <c r="DF33" s="24"/>
      <c r="DG33" s="26">
        <v>1</v>
      </c>
    </row>
    <row r="34" spans="1:111" s="26" customFormat="1" thickBot="1">
      <c r="A34" s="40" t="str">
        <f t="shared" ca="1" si="2"/>
        <v/>
      </c>
      <c r="B34" s="40" t="str">
        <f ca="1">IF(AND(I34=البضاعةالتىمرعليهافترةمعينة!$E$3,A34=1),ROWS($C$4:C34),"")</f>
        <v/>
      </c>
      <c r="C34" s="10">
        <v>31</v>
      </c>
      <c r="D34" s="13">
        <v>41597</v>
      </c>
      <c r="E34" s="19" t="s">
        <v>197</v>
      </c>
      <c r="F34" s="20" t="s">
        <v>107</v>
      </c>
      <c r="G34" s="20">
        <v>45</v>
      </c>
      <c r="H34" s="21">
        <v>633.5</v>
      </c>
      <c r="I34" s="20">
        <v>1</v>
      </c>
      <c r="J34" s="20"/>
      <c r="K34" s="20">
        <v>15</v>
      </c>
      <c r="L34" s="20"/>
      <c r="M34" s="20"/>
      <c r="N34" s="20">
        <f t="shared" si="0"/>
        <v>45</v>
      </c>
      <c r="O34" s="21">
        <f t="shared" si="8"/>
        <v>633.5</v>
      </c>
      <c r="P34" s="20">
        <f>COUNTIF($E$4:E34,E34)</f>
        <v>1</v>
      </c>
      <c r="Q34" s="22">
        <f t="shared" si="1"/>
        <v>11.25</v>
      </c>
      <c r="R34" s="23">
        <f>SUMPRODUCT($G$4:G34*(($E$4:E34=E34)))</f>
        <v>45</v>
      </c>
      <c r="S34" s="23">
        <f>IF(E34="",0,SUMPRODUCT((($G$4:G34*(($E$4:E34=E34)*($D$4:D34&lt;=D34)*($F$4:F34=F34))))))</f>
        <v>45</v>
      </c>
      <c r="T34" s="23"/>
      <c r="U34" s="23"/>
      <c r="V34" s="23"/>
      <c r="W34" s="24">
        <f>SUM($G$4:G34)</f>
        <v>2596</v>
      </c>
      <c r="X34" s="20">
        <v>42.5</v>
      </c>
      <c r="Y34" s="24">
        <v>43</v>
      </c>
      <c r="Z34" s="24">
        <v>42.5</v>
      </c>
      <c r="AA34" s="24">
        <v>43</v>
      </c>
      <c r="AB34" s="24">
        <v>41</v>
      </c>
      <c r="AC34" s="24">
        <v>41</v>
      </c>
      <c r="AD34" s="24">
        <v>43</v>
      </c>
      <c r="AE34" s="24">
        <v>42</v>
      </c>
      <c r="AF34" s="24">
        <v>43.5</v>
      </c>
      <c r="AG34" s="24">
        <v>42</v>
      </c>
      <c r="AH34" s="24">
        <v>42</v>
      </c>
      <c r="AI34" s="24">
        <v>42</v>
      </c>
      <c r="AJ34" s="24">
        <v>42</v>
      </c>
      <c r="AK34" s="24">
        <v>42</v>
      </c>
      <c r="AL34" s="24">
        <v>42</v>
      </c>
      <c r="AM34" s="24"/>
      <c r="AN34" s="25">
        <f t="shared" si="3"/>
        <v>633.5</v>
      </c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5">
        <f t="shared" si="4"/>
        <v>0</v>
      </c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5">
        <f t="shared" si="5"/>
        <v>0</v>
      </c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5">
        <f t="shared" si="6"/>
        <v>0</v>
      </c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5">
        <f t="shared" si="7"/>
        <v>0</v>
      </c>
      <c r="DE34" s="24"/>
      <c r="DF34" s="24"/>
      <c r="DG34" s="26">
        <v>1</v>
      </c>
    </row>
    <row r="35" spans="1:111" s="26" customFormat="1" thickBot="1">
      <c r="A35" s="40" t="str">
        <f t="shared" ca="1" si="2"/>
        <v/>
      </c>
      <c r="B35" s="40" t="str">
        <f ca="1">IF(AND(I35=البضاعةالتىمرعليهافترةمعينة!$E$3,A35=1),ROWS($C$4:C35),"")</f>
        <v/>
      </c>
      <c r="C35" s="10">
        <v>32</v>
      </c>
      <c r="D35" s="13">
        <v>41598</v>
      </c>
      <c r="E35" s="19" t="s">
        <v>198</v>
      </c>
      <c r="F35" s="20" t="s">
        <v>112</v>
      </c>
      <c r="G35" s="20">
        <v>70</v>
      </c>
      <c r="H35" s="21">
        <v>1040.5</v>
      </c>
      <c r="I35" s="20">
        <v>1</v>
      </c>
      <c r="J35" s="20"/>
      <c r="K35" s="20">
        <v>22</v>
      </c>
      <c r="L35" s="20">
        <v>2</v>
      </c>
      <c r="M35" s="20"/>
      <c r="N35" s="20">
        <f t="shared" si="0"/>
        <v>70</v>
      </c>
      <c r="O35" s="21">
        <f t="shared" si="8"/>
        <v>1040.5</v>
      </c>
      <c r="P35" s="20">
        <f>COUNTIF($E$4:E35,E35)</f>
        <v>1</v>
      </c>
      <c r="Q35" s="22">
        <f t="shared" si="1"/>
        <v>17.5</v>
      </c>
      <c r="R35" s="23">
        <f>SUMPRODUCT($G$4:G35*(($E$4:E35=E35)))</f>
        <v>70</v>
      </c>
      <c r="S35" s="23">
        <f>IF(E35="",0,SUMPRODUCT((($G$4:G35*(($E$4:E35=E35)*($D$4:D35&lt;=D35)*($F$4:F35=F35))))))</f>
        <v>70</v>
      </c>
      <c r="T35" s="23"/>
      <c r="U35" s="23"/>
      <c r="V35" s="23"/>
      <c r="W35" s="24">
        <f>SUM($G$4:G35)</f>
        <v>2666</v>
      </c>
      <c r="X35" s="20">
        <v>45</v>
      </c>
      <c r="Y35" s="24">
        <v>43</v>
      </c>
      <c r="Z35" s="24">
        <v>45</v>
      </c>
      <c r="AA35" s="24">
        <v>43</v>
      </c>
      <c r="AB35" s="24">
        <v>45</v>
      </c>
      <c r="AC35" s="24">
        <v>43</v>
      </c>
      <c r="AD35" s="24">
        <v>44</v>
      </c>
      <c r="AE35" s="24">
        <v>31</v>
      </c>
      <c r="AF35" s="24">
        <v>44</v>
      </c>
      <c r="AG35" s="24">
        <v>43</v>
      </c>
      <c r="AH35" s="24">
        <v>45</v>
      </c>
      <c r="AI35" s="24">
        <v>46</v>
      </c>
      <c r="AJ35" s="24">
        <v>45.5</v>
      </c>
      <c r="AK35" s="24">
        <v>45</v>
      </c>
      <c r="AL35" s="24">
        <v>44</v>
      </c>
      <c r="AM35" s="24">
        <v>44.5</v>
      </c>
      <c r="AN35" s="25">
        <f t="shared" si="3"/>
        <v>696</v>
      </c>
      <c r="AO35" s="24">
        <v>46</v>
      </c>
      <c r="AP35" s="24">
        <v>46</v>
      </c>
      <c r="AQ35" s="24">
        <v>45.5</v>
      </c>
      <c r="AR35" s="24">
        <v>45.5</v>
      </c>
      <c r="AS35" s="24">
        <v>43.5</v>
      </c>
      <c r="AT35" s="24">
        <v>44</v>
      </c>
      <c r="AU35" s="24">
        <v>44.5</v>
      </c>
      <c r="AV35" s="24">
        <v>29.5</v>
      </c>
      <c r="AW35" s="24"/>
      <c r="AX35" s="24"/>
      <c r="AY35" s="24"/>
      <c r="AZ35" s="24"/>
      <c r="BA35" s="24"/>
      <c r="BB35" s="24"/>
      <c r="BC35" s="24"/>
      <c r="BD35" s="24"/>
      <c r="BE35" s="25">
        <f t="shared" si="4"/>
        <v>344.5</v>
      </c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5">
        <f t="shared" si="5"/>
        <v>0</v>
      </c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5">
        <f t="shared" si="6"/>
        <v>0</v>
      </c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5">
        <f t="shared" si="7"/>
        <v>0</v>
      </c>
      <c r="DE35" s="24"/>
      <c r="DF35" s="24"/>
      <c r="DG35" s="26">
        <v>1</v>
      </c>
    </row>
    <row r="36" spans="1:111" s="26" customFormat="1" thickBot="1">
      <c r="A36" s="40" t="str">
        <f t="shared" ca="1" si="2"/>
        <v/>
      </c>
      <c r="B36" s="40" t="str">
        <f ca="1">IF(AND(I36=البضاعةالتىمرعليهافترةمعينة!$E$3,A36=1),ROWS($C$4:C36),"")</f>
        <v/>
      </c>
      <c r="C36" s="10">
        <v>33</v>
      </c>
      <c r="D36" s="13">
        <v>41600</v>
      </c>
      <c r="E36" s="19" t="s">
        <v>199</v>
      </c>
      <c r="F36" s="20" t="s">
        <v>116</v>
      </c>
      <c r="G36" s="20">
        <v>65</v>
      </c>
      <c r="H36" s="21">
        <v>863.5</v>
      </c>
      <c r="I36" s="20">
        <v>1</v>
      </c>
      <c r="J36" s="20"/>
      <c r="K36" s="20">
        <v>21</v>
      </c>
      <c r="L36" s="20">
        <v>1</v>
      </c>
      <c r="M36" s="20"/>
      <c r="N36" s="20">
        <f t="shared" si="0"/>
        <v>65</v>
      </c>
      <c r="O36" s="21">
        <f t="shared" si="8"/>
        <v>863.5</v>
      </c>
      <c r="P36" s="20">
        <f>COUNTIF($E$4:E36,E36)</f>
        <v>1</v>
      </c>
      <c r="Q36" s="22">
        <f t="shared" si="1"/>
        <v>16.25</v>
      </c>
      <c r="R36" s="23">
        <f>SUMPRODUCT($G$4:G36*(($E$4:E36=E36)))</f>
        <v>65</v>
      </c>
      <c r="S36" s="23">
        <f>IF(E36="",0,SUMPRODUCT((($G$4:G36*(($E$4:E36=E36)*($D$4:D36&lt;=D36)*($F$4:F36=F36))))))</f>
        <v>65</v>
      </c>
      <c r="T36" s="23"/>
      <c r="U36" s="23"/>
      <c r="V36" s="23"/>
      <c r="W36" s="24">
        <f>SUM($G$4:G36)</f>
        <v>2731</v>
      </c>
      <c r="X36" s="20">
        <v>40</v>
      </c>
      <c r="Y36" s="24">
        <v>41</v>
      </c>
      <c r="Z36" s="24">
        <v>40</v>
      </c>
      <c r="AA36" s="24">
        <v>40</v>
      </c>
      <c r="AB36" s="24">
        <v>40</v>
      </c>
      <c r="AC36" s="24">
        <v>41</v>
      </c>
      <c r="AD36" s="24">
        <v>40</v>
      </c>
      <c r="AE36" s="24">
        <v>39.5</v>
      </c>
      <c r="AF36" s="24">
        <v>39.5</v>
      </c>
      <c r="AG36" s="24">
        <v>41</v>
      </c>
      <c r="AH36" s="24">
        <v>40</v>
      </c>
      <c r="AI36" s="24">
        <v>39</v>
      </c>
      <c r="AJ36" s="24">
        <v>40</v>
      </c>
      <c r="AK36" s="24">
        <v>40.5</v>
      </c>
      <c r="AL36" s="24">
        <v>39.5</v>
      </c>
      <c r="AM36" s="24">
        <v>39</v>
      </c>
      <c r="AN36" s="25">
        <f t="shared" si="3"/>
        <v>640</v>
      </c>
      <c r="AO36" s="24">
        <v>39</v>
      </c>
      <c r="AP36" s="24">
        <v>39.5</v>
      </c>
      <c r="AQ36" s="24">
        <v>40</v>
      </c>
      <c r="AR36" s="24">
        <v>39</v>
      </c>
      <c r="AS36" s="24">
        <v>39.5</v>
      </c>
      <c r="AT36" s="24">
        <v>26.5</v>
      </c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5">
        <f t="shared" si="4"/>
        <v>223.5</v>
      </c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5">
        <f t="shared" si="5"/>
        <v>0</v>
      </c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5">
        <f t="shared" si="6"/>
        <v>0</v>
      </c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5">
        <f t="shared" si="7"/>
        <v>0</v>
      </c>
      <c r="DE36" s="24"/>
      <c r="DF36" s="24"/>
      <c r="DG36" s="26">
        <v>1</v>
      </c>
    </row>
    <row r="37" spans="1:111" s="26" customFormat="1" thickBot="1">
      <c r="A37" s="40" t="str">
        <f t="shared" ca="1" si="2"/>
        <v/>
      </c>
      <c r="B37" s="40" t="str">
        <f ca="1">IF(AND(I37=البضاعةالتىمرعليهافترةمعينة!$E$3,A37=1),ROWS($C$4:C37),"")</f>
        <v/>
      </c>
      <c r="C37" s="10">
        <v>34</v>
      </c>
      <c r="D37" s="13">
        <v>41599</v>
      </c>
      <c r="E37" s="19" t="s">
        <v>200</v>
      </c>
      <c r="F37" s="20" t="s">
        <v>121</v>
      </c>
      <c r="G37" s="20">
        <v>112</v>
      </c>
      <c r="H37" s="21">
        <v>1500.5</v>
      </c>
      <c r="I37" s="20">
        <v>1</v>
      </c>
      <c r="J37" s="20"/>
      <c r="K37" s="20">
        <v>37</v>
      </c>
      <c r="L37" s="20"/>
      <c r="M37" s="20">
        <v>1</v>
      </c>
      <c r="N37" s="20">
        <f t="shared" si="0"/>
        <v>112</v>
      </c>
      <c r="O37" s="21">
        <f t="shared" si="8"/>
        <v>1500.5</v>
      </c>
      <c r="P37" s="20">
        <f>COUNTIF($E$4:E37,E37)</f>
        <v>1</v>
      </c>
      <c r="Q37" s="22">
        <f t="shared" si="1"/>
        <v>28</v>
      </c>
      <c r="R37" s="23">
        <f>SUMPRODUCT($G$4:G37*(($E$4:E37=E37)))</f>
        <v>112</v>
      </c>
      <c r="S37" s="23">
        <f>IF(E37="",0,SUMPRODUCT((($G$4:G37*(($E$4:E37=E37)*($D$4:D37&lt;=D37)*($F$4:F37=F37))))))</f>
        <v>112</v>
      </c>
      <c r="T37" s="23"/>
      <c r="U37" s="23"/>
      <c r="V37" s="23"/>
      <c r="W37" s="24">
        <f>SUM($G$4:G37)</f>
        <v>2843</v>
      </c>
      <c r="X37" s="20">
        <v>39.5</v>
      </c>
      <c r="Y37" s="24">
        <v>40</v>
      </c>
      <c r="Z37" s="24">
        <v>41</v>
      </c>
      <c r="AA37" s="24">
        <v>40</v>
      </c>
      <c r="AB37" s="24">
        <v>40</v>
      </c>
      <c r="AC37" s="24">
        <v>40</v>
      </c>
      <c r="AD37" s="24">
        <v>41</v>
      </c>
      <c r="AE37" s="24">
        <v>41</v>
      </c>
      <c r="AF37" s="24">
        <v>40</v>
      </c>
      <c r="AG37" s="24">
        <v>40</v>
      </c>
      <c r="AH37" s="24">
        <v>40.5</v>
      </c>
      <c r="AI37" s="24">
        <v>41</v>
      </c>
      <c r="AJ37" s="24">
        <v>40</v>
      </c>
      <c r="AK37" s="24">
        <v>39</v>
      </c>
      <c r="AL37" s="24">
        <v>40.5</v>
      </c>
      <c r="AM37" s="24">
        <v>40.5</v>
      </c>
      <c r="AN37" s="25">
        <f t="shared" si="3"/>
        <v>644</v>
      </c>
      <c r="AO37" s="24">
        <v>41</v>
      </c>
      <c r="AP37" s="24">
        <v>40.5</v>
      </c>
      <c r="AQ37" s="24">
        <v>41</v>
      </c>
      <c r="AR37" s="24">
        <v>40.5</v>
      </c>
      <c r="AS37" s="24">
        <v>41</v>
      </c>
      <c r="AT37" s="24">
        <v>40.5</v>
      </c>
      <c r="AU37" s="24">
        <v>41</v>
      </c>
      <c r="AV37" s="24">
        <v>41</v>
      </c>
      <c r="AW37" s="24">
        <v>40</v>
      </c>
      <c r="AX37" s="24">
        <v>39.5</v>
      </c>
      <c r="AY37" s="24">
        <v>39</v>
      </c>
      <c r="AZ37" s="24">
        <v>40.5</v>
      </c>
      <c r="BA37" s="24">
        <v>40</v>
      </c>
      <c r="BB37" s="24">
        <v>38.5</v>
      </c>
      <c r="BC37" s="24">
        <v>41</v>
      </c>
      <c r="BD37" s="24">
        <v>38.5</v>
      </c>
      <c r="BE37" s="25">
        <f t="shared" si="4"/>
        <v>643.5</v>
      </c>
      <c r="BF37" s="24">
        <v>40</v>
      </c>
      <c r="BG37" s="24">
        <v>40.5</v>
      </c>
      <c r="BH37" s="24">
        <v>39</v>
      </c>
      <c r="BI37" s="24">
        <v>39</v>
      </c>
      <c r="BJ37" s="24">
        <v>41.5</v>
      </c>
      <c r="BK37" s="24">
        <v>13</v>
      </c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5">
        <f t="shared" si="5"/>
        <v>213</v>
      </c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5">
        <f t="shared" si="6"/>
        <v>0</v>
      </c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5">
        <f t="shared" si="7"/>
        <v>0</v>
      </c>
      <c r="DE37" s="24"/>
      <c r="DF37" s="24"/>
      <c r="DG37" s="26">
        <v>1</v>
      </c>
    </row>
    <row r="38" spans="1:111" s="26" customFormat="1" thickBot="1">
      <c r="A38" s="40" t="str">
        <f t="shared" ca="1" si="2"/>
        <v/>
      </c>
      <c r="B38" s="40" t="str">
        <f ca="1">IF(AND(I38=البضاعةالتىمرعليهافترةمعينة!$E$3,A38=1),ROWS($C$4:C38),"")</f>
        <v/>
      </c>
      <c r="C38" s="10">
        <v>35</v>
      </c>
      <c r="D38" s="13">
        <v>41599</v>
      </c>
      <c r="E38" s="19" t="s">
        <v>185</v>
      </c>
      <c r="F38" s="20" t="s">
        <v>107</v>
      </c>
      <c r="G38" s="20">
        <v>55</v>
      </c>
      <c r="H38" s="21">
        <v>774.5</v>
      </c>
      <c r="I38" s="20">
        <v>1</v>
      </c>
      <c r="J38" s="20"/>
      <c r="K38" s="20">
        <v>18</v>
      </c>
      <c r="L38" s="20"/>
      <c r="M38" s="20">
        <v>1</v>
      </c>
      <c r="N38" s="20">
        <f t="shared" si="0"/>
        <v>55</v>
      </c>
      <c r="O38" s="21">
        <f t="shared" si="8"/>
        <v>774.5</v>
      </c>
      <c r="P38" s="20">
        <f>COUNTIF($E$4:E38,E38)</f>
        <v>3</v>
      </c>
      <c r="Q38" s="22">
        <f t="shared" si="1"/>
        <v>13.75</v>
      </c>
      <c r="R38" s="23">
        <f>SUMPRODUCT($G$4:G38*(($E$4:E38=E38)))</f>
        <v>137</v>
      </c>
      <c r="S38" s="23">
        <f>IF(E38="",0,SUMPRODUCT((($G$4:G38*(($E$4:E38=E38)*($D$4:D38&lt;=D38)*($F$4:F38=F38))))))</f>
        <v>55</v>
      </c>
      <c r="T38" s="23"/>
      <c r="U38" s="23"/>
      <c r="V38" s="23"/>
      <c r="W38" s="24">
        <f>SUM($G$4:G38)</f>
        <v>2898</v>
      </c>
      <c r="X38" s="20">
        <v>41.5</v>
      </c>
      <c r="Y38" s="24">
        <v>43</v>
      </c>
      <c r="Z38" s="24">
        <v>41.5</v>
      </c>
      <c r="AA38" s="24">
        <v>43</v>
      </c>
      <c r="AB38" s="24">
        <v>42</v>
      </c>
      <c r="AC38" s="24">
        <v>41.5</v>
      </c>
      <c r="AD38" s="24">
        <v>42.5</v>
      </c>
      <c r="AE38" s="24">
        <v>42.5</v>
      </c>
      <c r="AF38" s="24">
        <v>41.5</v>
      </c>
      <c r="AG38" s="24">
        <v>41.5</v>
      </c>
      <c r="AH38" s="24">
        <v>41</v>
      </c>
      <c r="AI38" s="24">
        <v>43.5</v>
      </c>
      <c r="AJ38" s="24">
        <v>42.5</v>
      </c>
      <c r="AK38" s="24">
        <v>43</v>
      </c>
      <c r="AL38" s="24">
        <v>42.5</v>
      </c>
      <c r="AM38" s="24">
        <v>43</v>
      </c>
      <c r="AN38" s="25">
        <f t="shared" si="3"/>
        <v>676</v>
      </c>
      <c r="AO38" s="24">
        <v>42.5</v>
      </c>
      <c r="AP38" s="24">
        <v>42</v>
      </c>
      <c r="AQ38" s="24">
        <v>14</v>
      </c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5">
        <f t="shared" si="4"/>
        <v>98.5</v>
      </c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5">
        <f t="shared" si="5"/>
        <v>0</v>
      </c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5">
        <f t="shared" si="6"/>
        <v>0</v>
      </c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5">
        <f t="shared" si="7"/>
        <v>0</v>
      </c>
      <c r="DE38" s="24"/>
      <c r="DF38" s="24"/>
      <c r="DG38" s="26">
        <v>1</v>
      </c>
    </row>
    <row r="39" spans="1:111" s="26" customFormat="1" thickBot="1">
      <c r="A39" s="40" t="str">
        <f t="shared" ca="1" si="2"/>
        <v/>
      </c>
      <c r="B39" s="40" t="str">
        <f ca="1">IF(AND(I39=البضاعةالتىمرعليهافترةمعينة!$E$3,A39=1),ROWS($C$4:C39),"")</f>
        <v/>
      </c>
      <c r="C39" s="10">
        <v>36</v>
      </c>
      <c r="D39" s="13">
        <v>41599</v>
      </c>
      <c r="E39" s="19" t="s">
        <v>186</v>
      </c>
      <c r="F39" s="20" t="s">
        <v>122</v>
      </c>
      <c r="G39" s="20">
        <v>55</v>
      </c>
      <c r="H39" s="21">
        <v>701.5</v>
      </c>
      <c r="I39" s="20">
        <v>1</v>
      </c>
      <c r="J39" s="20"/>
      <c r="K39" s="20">
        <v>18</v>
      </c>
      <c r="L39" s="20"/>
      <c r="M39" s="20">
        <v>1</v>
      </c>
      <c r="N39" s="20">
        <f t="shared" si="0"/>
        <v>55</v>
      </c>
      <c r="O39" s="21">
        <f t="shared" si="8"/>
        <v>701.5</v>
      </c>
      <c r="P39" s="20">
        <f>COUNTIF($E$4:E39,E39)</f>
        <v>3</v>
      </c>
      <c r="Q39" s="22">
        <f t="shared" si="1"/>
        <v>13.75</v>
      </c>
      <c r="R39" s="23">
        <f>SUMPRODUCT($G$4:G39*(($E$4:E39=E39)))</f>
        <v>141</v>
      </c>
      <c r="S39" s="23">
        <f>IF(E39="",0,SUMPRODUCT((($G$4:G39*(($E$4:E39=E39)*($D$4:D39&lt;=D39)*($F$4:F39=F39))))))</f>
        <v>55</v>
      </c>
      <c r="T39" s="23"/>
      <c r="U39" s="23"/>
      <c r="V39" s="23"/>
      <c r="W39" s="24">
        <f>SUM($G$4:G39)</f>
        <v>2953</v>
      </c>
      <c r="X39" s="20">
        <v>38.5</v>
      </c>
      <c r="Y39" s="24">
        <v>38.5</v>
      </c>
      <c r="Z39" s="24">
        <v>38</v>
      </c>
      <c r="AA39" s="24">
        <v>38</v>
      </c>
      <c r="AB39" s="24">
        <v>39</v>
      </c>
      <c r="AC39" s="24">
        <v>38.5</v>
      </c>
      <c r="AD39" s="24">
        <v>38</v>
      </c>
      <c r="AE39" s="24">
        <v>38.5</v>
      </c>
      <c r="AF39" s="24">
        <v>39</v>
      </c>
      <c r="AG39" s="24">
        <v>39</v>
      </c>
      <c r="AH39" s="24">
        <v>38</v>
      </c>
      <c r="AI39" s="24">
        <v>38</v>
      </c>
      <c r="AJ39" s="24">
        <v>39</v>
      </c>
      <c r="AK39" s="24">
        <v>37.5</v>
      </c>
      <c r="AL39" s="24">
        <v>38</v>
      </c>
      <c r="AM39" s="24">
        <v>38</v>
      </c>
      <c r="AN39" s="25">
        <f t="shared" si="3"/>
        <v>613.5</v>
      </c>
      <c r="AO39" s="24">
        <v>38</v>
      </c>
      <c r="AP39" s="24">
        <v>37.5</v>
      </c>
      <c r="AQ39" s="24">
        <v>12.5</v>
      </c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5">
        <f t="shared" si="4"/>
        <v>88</v>
      </c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5">
        <f t="shared" si="5"/>
        <v>0</v>
      </c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5">
        <f t="shared" si="6"/>
        <v>0</v>
      </c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5">
        <f t="shared" si="7"/>
        <v>0</v>
      </c>
      <c r="DE39" s="24"/>
      <c r="DF39" s="24"/>
      <c r="DG39" s="26">
        <v>1</v>
      </c>
    </row>
    <row r="40" spans="1:111" s="26" customFormat="1" thickBot="1">
      <c r="A40" s="40" t="str">
        <f t="shared" ca="1" si="2"/>
        <v/>
      </c>
      <c r="B40" s="40" t="str">
        <f ca="1">IF(AND(I40=البضاعةالتىمرعليهافترةمعينة!$E$3,A40=1),ROWS($C$4:C40),"")</f>
        <v/>
      </c>
      <c r="C40" s="10">
        <v>37</v>
      </c>
      <c r="D40" s="13">
        <v>41600</v>
      </c>
      <c r="E40" s="19" t="s">
        <v>187</v>
      </c>
      <c r="F40" s="20" t="s">
        <v>112</v>
      </c>
      <c r="G40" s="20">
        <v>100</v>
      </c>
      <c r="H40" s="21">
        <v>1489.5</v>
      </c>
      <c r="I40" s="20">
        <v>1</v>
      </c>
      <c r="J40" s="20"/>
      <c r="K40" s="20">
        <v>32</v>
      </c>
      <c r="L40" s="20">
        <v>2</v>
      </c>
      <c r="M40" s="20"/>
      <c r="N40" s="20">
        <f t="shared" si="0"/>
        <v>100</v>
      </c>
      <c r="O40" s="21">
        <f t="shared" si="8"/>
        <v>1489.5</v>
      </c>
      <c r="P40" s="20">
        <f>COUNTIF($E$4:E40,E40)</f>
        <v>3</v>
      </c>
      <c r="Q40" s="22">
        <f t="shared" si="1"/>
        <v>25</v>
      </c>
      <c r="R40" s="23">
        <f>SUMPRODUCT($G$4:G40*(($E$4:E40=E40)))</f>
        <v>413</v>
      </c>
      <c r="S40" s="23">
        <f>IF(E40="",0,SUMPRODUCT((($G$4:G40*(($E$4:E40=E40)*($D$4:D40&lt;=D40)*($F$4:F40=F40))))))</f>
        <v>100</v>
      </c>
      <c r="T40" s="23"/>
      <c r="U40" s="23"/>
      <c r="V40" s="23"/>
      <c r="W40" s="24">
        <f>SUM($G$4:G40)</f>
        <v>3053</v>
      </c>
      <c r="X40" s="20">
        <v>45</v>
      </c>
      <c r="Y40" s="24">
        <v>44.5</v>
      </c>
      <c r="Z40" s="24">
        <v>45</v>
      </c>
      <c r="AA40" s="24">
        <v>45.5</v>
      </c>
      <c r="AB40" s="24">
        <v>45.5</v>
      </c>
      <c r="AC40" s="24">
        <v>45</v>
      </c>
      <c r="AD40" s="24">
        <v>44</v>
      </c>
      <c r="AE40" s="24">
        <v>45</v>
      </c>
      <c r="AF40" s="24">
        <v>46</v>
      </c>
      <c r="AG40" s="24">
        <v>44.5</v>
      </c>
      <c r="AH40" s="24">
        <v>45</v>
      </c>
      <c r="AI40" s="24">
        <v>44.5</v>
      </c>
      <c r="AJ40" s="24">
        <v>45</v>
      </c>
      <c r="AK40" s="24">
        <v>45</v>
      </c>
      <c r="AL40" s="24">
        <v>44</v>
      </c>
      <c r="AM40" s="24">
        <v>43</v>
      </c>
      <c r="AN40" s="25">
        <f t="shared" si="3"/>
        <v>716.5</v>
      </c>
      <c r="AO40" s="24">
        <v>44</v>
      </c>
      <c r="AP40" s="24">
        <v>30</v>
      </c>
      <c r="AQ40" s="24">
        <v>44.5</v>
      </c>
      <c r="AR40" s="24">
        <v>44</v>
      </c>
      <c r="AS40" s="24">
        <v>45</v>
      </c>
      <c r="AT40" s="24">
        <v>45</v>
      </c>
      <c r="AU40" s="24">
        <v>45</v>
      </c>
      <c r="AV40" s="24">
        <v>46</v>
      </c>
      <c r="AW40" s="24">
        <v>44.5</v>
      </c>
      <c r="AX40" s="24">
        <v>44.5</v>
      </c>
      <c r="AY40" s="24">
        <v>43.5</v>
      </c>
      <c r="AZ40" s="24">
        <v>45</v>
      </c>
      <c r="BA40" s="24">
        <v>46</v>
      </c>
      <c r="BB40" s="24">
        <v>44</v>
      </c>
      <c r="BC40" s="24">
        <v>45.5</v>
      </c>
      <c r="BD40" s="24">
        <v>29</v>
      </c>
      <c r="BE40" s="25">
        <f t="shared" si="4"/>
        <v>685.5</v>
      </c>
      <c r="BF40" s="24">
        <v>43</v>
      </c>
      <c r="BG40" s="24">
        <v>44.5</v>
      </c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5">
        <f t="shared" si="5"/>
        <v>87.5</v>
      </c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5">
        <f t="shared" si="6"/>
        <v>0</v>
      </c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5">
        <f t="shared" si="7"/>
        <v>0</v>
      </c>
      <c r="DE40" s="24"/>
      <c r="DF40" s="24"/>
      <c r="DG40" s="26">
        <v>1</v>
      </c>
    </row>
    <row r="41" spans="1:111" s="26" customFormat="1" thickBot="1">
      <c r="A41" s="40" t="str">
        <f t="shared" ca="1" si="2"/>
        <v/>
      </c>
      <c r="B41" s="40" t="str">
        <f ca="1">IF(AND(I41=البضاعةالتىمرعليهافترةمعينة!$E$3,A41=1),ROWS($C$4:C41),"")</f>
        <v/>
      </c>
      <c r="C41" s="10">
        <v>38</v>
      </c>
      <c r="D41" s="13"/>
      <c r="E41" s="19" t="s">
        <v>113</v>
      </c>
      <c r="F41" s="20"/>
      <c r="G41" s="20"/>
      <c r="H41" s="21"/>
      <c r="I41" s="20">
        <v>1</v>
      </c>
      <c r="J41" s="20"/>
      <c r="K41" s="20"/>
      <c r="L41" s="20"/>
      <c r="M41" s="20"/>
      <c r="N41" s="20">
        <f t="shared" si="0"/>
        <v>0</v>
      </c>
      <c r="O41" s="21">
        <f t="shared" si="8"/>
        <v>0</v>
      </c>
      <c r="P41" s="20">
        <f>COUNTIF($E$4:E41,E41)</f>
        <v>2</v>
      </c>
      <c r="Q41" s="22">
        <f t="shared" si="1"/>
        <v>0</v>
      </c>
      <c r="R41" s="23">
        <f>SUMPRODUCT($G$4:G41*(($E$4:E41=E41)))</f>
        <v>0</v>
      </c>
      <c r="S41" s="23">
        <f>IF(E41="",0,SUMPRODUCT((($G$4:G41*(($E$4:E41=E41)*($D$4:D41&lt;=D41)*($F$4:F41=F41))))))</f>
        <v>0</v>
      </c>
      <c r="T41" s="23"/>
      <c r="U41" s="23"/>
      <c r="V41" s="23"/>
      <c r="W41" s="24">
        <f>SUM($G$4:G41)</f>
        <v>3053</v>
      </c>
      <c r="X41" s="20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5">
        <f t="shared" si="3"/>
        <v>0</v>
      </c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5">
        <f t="shared" si="4"/>
        <v>0</v>
      </c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5">
        <f t="shared" si="5"/>
        <v>0</v>
      </c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5">
        <f t="shared" si="6"/>
        <v>0</v>
      </c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5">
        <f t="shared" si="7"/>
        <v>0</v>
      </c>
      <c r="DE41" s="24"/>
      <c r="DF41" s="24"/>
      <c r="DG41" s="26">
        <v>1</v>
      </c>
    </row>
    <row r="42" spans="1:111" s="26" customFormat="1" thickBot="1">
      <c r="A42" s="40" t="str">
        <f t="shared" ca="1" si="2"/>
        <v/>
      </c>
      <c r="B42" s="40" t="str">
        <f ca="1">IF(AND(I42=البضاعةالتىمرعليهافترةمعينة!$E$3,A42=1),ROWS($C$4:C42),"")</f>
        <v/>
      </c>
      <c r="C42" s="10">
        <v>39</v>
      </c>
      <c r="D42" s="13">
        <v>41600</v>
      </c>
      <c r="E42" s="19" t="s">
        <v>193</v>
      </c>
      <c r="F42" s="20" t="s">
        <v>123</v>
      </c>
      <c r="G42" s="20">
        <v>27</v>
      </c>
      <c r="H42" s="21">
        <v>302.5</v>
      </c>
      <c r="I42" s="20">
        <v>1</v>
      </c>
      <c r="J42" s="20"/>
      <c r="K42" s="20">
        <v>9</v>
      </c>
      <c r="L42" s="20"/>
      <c r="M42" s="20"/>
      <c r="N42" s="20">
        <f t="shared" si="0"/>
        <v>27</v>
      </c>
      <c r="O42" s="21">
        <f t="shared" si="8"/>
        <v>302.5</v>
      </c>
      <c r="P42" s="20">
        <f>COUNTIF($E$4:E42,E42)</f>
        <v>2</v>
      </c>
      <c r="Q42" s="22">
        <f t="shared" si="1"/>
        <v>6.75</v>
      </c>
      <c r="R42" s="23">
        <f>SUMPRODUCT($G$4:G42*(($E$4:E42=E42)))</f>
        <v>72</v>
      </c>
      <c r="S42" s="23">
        <f>IF(E42="",0,SUMPRODUCT((($G$4:G42*(($E$4:E42=E42)*($D$4:D42&lt;=D42)*($F$4:F42=F42))))))</f>
        <v>27</v>
      </c>
      <c r="T42" s="23"/>
      <c r="U42" s="23"/>
      <c r="V42" s="23"/>
      <c r="W42" s="24">
        <f>SUM($G$4:G42)</f>
        <v>3080</v>
      </c>
      <c r="X42" s="20">
        <v>35.5</v>
      </c>
      <c r="Y42" s="24">
        <v>36</v>
      </c>
      <c r="Z42" s="24">
        <v>35.5</v>
      </c>
      <c r="AA42" s="24">
        <v>35</v>
      </c>
      <c r="AB42" s="24">
        <v>35.5</v>
      </c>
      <c r="AC42" s="24">
        <v>33</v>
      </c>
      <c r="AD42" s="24">
        <v>36</v>
      </c>
      <c r="AE42" s="24">
        <v>30</v>
      </c>
      <c r="AF42" s="24">
        <v>26</v>
      </c>
      <c r="AG42" s="24"/>
      <c r="AH42" s="24"/>
      <c r="AI42" s="24"/>
      <c r="AJ42" s="24"/>
      <c r="AK42" s="24"/>
      <c r="AL42" s="24"/>
      <c r="AM42" s="24"/>
      <c r="AN42" s="25">
        <f t="shared" si="3"/>
        <v>302.5</v>
      </c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5">
        <f t="shared" si="4"/>
        <v>0</v>
      </c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5">
        <f t="shared" si="5"/>
        <v>0</v>
      </c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5">
        <f t="shared" si="6"/>
        <v>0</v>
      </c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5">
        <f t="shared" si="7"/>
        <v>0</v>
      </c>
      <c r="DE42" s="24"/>
      <c r="DF42" s="24"/>
      <c r="DG42" s="26">
        <v>1</v>
      </c>
    </row>
    <row r="43" spans="1:111" s="26" customFormat="1" thickBot="1">
      <c r="A43" s="40">
        <f t="shared" ca="1" si="2"/>
        <v>1</v>
      </c>
      <c r="B43" s="40" t="str">
        <f ca="1">IF(AND(I43=البضاعةالتىمرعليهافترةمعينة!$E$3,A43=1),ROWS($C$4:C43),"")</f>
        <v/>
      </c>
      <c r="C43" s="10">
        <v>40</v>
      </c>
      <c r="D43" s="13">
        <v>41600</v>
      </c>
      <c r="E43" s="19" t="s">
        <v>193</v>
      </c>
      <c r="F43" s="20" t="s">
        <v>116</v>
      </c>
      <c r="G43" s="20">
        <v>63</v>
      </c>
      <c r="H43" s="21">
        <v>828.5</v>
      </c>
      <c r="I43" s="20">
        <v>1</v>
      </c>
      <c r="J43" s="20"/>
      <c r="K43" s="20">
        <v>21</v>
      </c>
      <c r="L43" s="20"/>
      <c r="M43" s="20"/>
      <c r="N43" s="20">
        <f t="shared" si="0"/>
        <v>63</v>
      </c>
      <c r="O43" s="21">
        <f t="shared" si="8"/>
        <v>828.5</v>
      </c>
      <c r="P43" s="20">
        <f>COUNTIF($E$4:E43,E43)</f>
        <v>3</v>
      </c>
      <c r="Q43" s="22">
        <f t="shared" si="1"/>
        <v>15.75</v>
      </c>
      <c r="R43" s="23">
        <f>SUMPRODUCT($G$4:G43*(($E$4:E43=E43)))</f>
        <v>135</v>
      </c>
      <c r="S43" s="23">
        <f>IF(E43="",0,SUMPRODUCT((($G$4:G43*(($E$4:E43=E43)*($D$4:D43&lt;=D43)*($F$4:F43=F43))))))</f>
        <v>63</v>
      </c>
      <c r="T43" s="23"/>
      <c r="U43" s="23"/>
      <c r="V43" s="23"/>
      <c r="W43" s="24">
        <f>SUM($G$4:G43)</f>
        <v>3143</v>
      </c>
      <c r="X43" s="20">
        <v>39.5</v>
      </c>
      <c r="Y43" s="24">
        <v>39.5</v>
      </c>
      <c r="Z43" s="24">
        <v>40</v>
      </c>
      <c r="AA43" s="24">
        <v>39.5</v>
      </c>
      <c r="AB43" s="24">
        <v>39.5</v>
      </c>
      <c r="AC43" s="24">
        <v>39</v>
      </c>
      <c r="AD43" s="24">
        <v>39</v>
      </c>
      <c r="AE43" s="24">
        <v>39</v>
      </c>
      <c r="AF43" s="24">
        <v>39.5</v>
      </c>
      <c r="AG43" s="24">
        <v>39.5</v>
      </c>
      <c r="AH43" s="24">
        <v>40</v>
      </c>
      <c r="AI43" s="24">
        <v>39</v>
      </c>
      <c r="AJ43" s="24">
        <v>40.5</v>
      </c>
      <c r="AK43" s="24">
        <v>39</v>
      </c>
      <c r="AL43" s="24">
        <v>39</v>
      </c>
      <c r="AM43" s="24">
        <v>40</v>
      </c>
      <c r="AN43" s="25">
        <f t="shared" si="3"/>
        <v>631.5</v>
      </c>
      <c r="AO43" s="24">
        <v>40</v>
      </c>
      <c r="AP43" s="24">
        <v>40</v>
      </c>
      <c r="AQ43" s="24">
        <v>39</v>
      </c>
      <c r="AR43" s="24">
        <v>39.5</v>
      </c>
      <c r="AS43" s="24">
        <v>38.5</v>
      </c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5">
        <f t="shared" si="4"/>
        <v>197</v>
      </c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5">
        <f t="shared" si="5"/>
        <v>0</v>
      </c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5">
        <f t="shared" si="6"/>
        <v>0</v>
      </c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5">
        <f t="shared" si="7"/>
        <v>0</v>
      </c>
      <c r="DE43" s="24"/>
      <c r="DF43" s="24"/>
      <c r="DG43" s="26">
        <v>0</v>
      </c>
    </row>
    <row r="44" spans="1:111" s="26" customFormat="1" thickBot="1">
      <c r="A44" s="40" t="str">
        <f t="shared" ca="1" si="2"/>
        <v/>
      </c>
      <c r="B44" s="40" t="str">
        <f ca="1">IF(AND(I44=البضاعةالتىمرعليهافترةمعينة!$E$3,A44=1),ROWS($C$4:C44),"")</f>
        <v/>
      </c>
      <c r="C44" s="10">
        <v>41</v>
      </c>
      <c r="D44" s="13">
        <v>41600</v>
      </c>
      <c r="E44" s="19" t="s">
        <v>193</v>
      </c>
      <c r="F44" s="20" t="s">
        <v>124</v>
      </c>
      <c r="G44" s="20">
        <v>77</v>
      </c>
      <c r="H44" s="21">
        <v>1025</v>
      </c>
      <c r="I44" s="20">
        <v>1</v>
      </c>
      <c r="J44" s="20"/>
      <c r="K44" s="20">
        <v>25</v>
      </c>
      <c r="L44" s="20">
        <v>1</v>
      </c>
      <c r="M44" s="20"/>
      <c r="N44" s="20">
        <f t="shared" si="0"/>
        <v>77</v>
      </c>
      <c r="O44" s="21">
        <f t="shared" si="8"/>
        <v>1025</v>
      </c>
      <c r="P44" s="20">
        <f>COUNTIF($E$4:E44,E44)</f>
        <v>4</v>
      </c>
      <c r="Q44" s="22">
        <f t="shared" si="1"/>
        <v>19.25</v>
      </c>
      <c r="R44" s="23">
        <f>SUMPRODUCT($G$4:G44*(($E$4:E44=E44)))</f>
        <v>212</v>
      </c>
      <c r="S44" s="23">
        <f>IF(E44="",0,SUMPRODUCT((($G$4:G44*(($E$4:E44=E44)*($D$4:D44&lt;=D44)*($F$4:F44=F44))))))</f>
        <v>77</v>
      </c>
      <c r="T44" s="23"/>
      <c r="U44" s="23"/>
      <c r="V44" s="23"/>
      <c r="W44" s="24">
        <f>SUM($G$4:G44)</f>
        <v>3220</v>
      </c>
      <c r="X44" s="20">
        <v>39</v>
      </c>
      <c r="Y44" s="24">
        <v>39.5</v>
      </c>
      <c r="Z44" s="24">
        <v>39</v>
      </c>
      <c r="AA44" s="24">
        <v>39</v>
      </c>
      <c r="AB44" s="24">
        <v>40</v>
      </c>
      <c r="AC44" s="24">
        <v>39.5</v>
      </c>
      <c r="AD44" s="24">
        <v>41</v>
      </c>
      <c r="AE44" s="24">
        <v>40.5</v>
      </c>
      <c r="AF44" s="24">
        <v>39</v>
      </c>
      <c r="AG44" s="24">
        <v>40.5</v>
      </c>
      <c r="AH44" s="24">
        <v>39</v>
      </c>
      <c r="AI44" s="24">
        <v>40</v>
      </c>
      <c r="AJ44" s="24">
        <v>40</v>
      </c>
      <c r="AK44" s="24">
        <v>40</v>
      </c>
      <c r="AL44" s="24">
        <v>41</v>
      </c>
      <c r="AM44" s="24">
        <v>39</v>
      </c>
      <c r="AN44" s="25">
        <f t="shared" si="3"/>
        <v>636</v>
      </c>
      <c r="AO44" s="24">
        <v>40.5</v>
      </c>
      <c r="AP44" s="24">
        <v>40.5</v>
      </c>
      <c r="AQ44" s="24">
        <v>41</v>
      </c>
      <c r="AR44" s="24">
        <v>39</v>
      </c>
      <c r="AS44" s="24">
        <v>39</v>
      </c>
      <c r="AT44" s="24">
        <v>40.5</v>
      </c>
      <c r="AU44" s="24">
        <v>40.5</v>
      </c>
      <c r="AV44" s="24">
        <v>40</v>
      </c>
      <c r="AW44" s="24">
        <v>40.5</v>
      </c>
      <c r="AX44" s="24">
        <v>27.5</v>
      </c>
      <c r="AY44" s="24"/>
      <c r="AZ44" s="24"/>
      <c r="BA44" s="24"/>
      <c r="BB44" s="24"/>
      <c r="BC44" s="24"/>
      <c r="BD44" s="24"/>
      <c r="BE44" s="25">
        <f t="shared" si="4"/>
        <v>389</v>
      </c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5">
        <f t="shared" si="5"/>
        <v>0</v>
      </c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5">
        <f t="shared" si="6"/>
        <v>0</v>
      </c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5">
        <f t="shared" si="7"/>
        <v>0</v>
      </c>
      <c r="DE44" s="24"/>
      <c r="DF44" s="24"/>
      <c r="DG44" s="26">
        <v>1</v>
      </c>
    </row>
    <row r="45" spans="1:111" s="26" customFormat="1" thickBot="1">
      <c r="A45" s="40" t="str">
        <f t="shared" ca="1" si="2"/>
        <v/>
      </c>
      <c r="B45" s="40" t="str">
        <f ca="1">IF(AND(I45=البضاعةالتىمرعليهافترةمعينة!$E$3,A45=1),ROWS($C$4:C45),"")</f>
        <v/>
      </c>
      <c r="C45" s="10">
        <v>42</v>
      </c>
      <c r="D45" s="13">
        <v>41601</v>
      </c>
      <c r="E45" s="19" t="s">
        <v>193</v>
      </c>
      <c r="F45" s="20" t="s">
        <v>109</v>
      </c>
      <c r="G45" s="20">
        <v>38</v>
      </c>
      <c r="H45" s="21">
        <v>497.5</v>
      </c>
      <c r="I45" s="20">
        <v>1</v>
      </c>
      <c r="J45" s="20"/>
      <c r="K45" s="20">
        <v>12</v>
      </c>
      <c r="L45" s="20">
        <v>1</v>
      </c>
      <c r="M45" s="20"/>
      <c r="N45" s="20">
        <f t="shared" si="0"/>
        <v>38</v>
      </c>
      <c r="O45" s="21">
        <f t="shared" si="8"/>
        <v>497.5</v>
      </c>
      <c r="P45" s="20">
        <f>COUNTIF($E$4:E45,E45)</f>
        <v>5</v>
      </c>
      <c r="Q45" s="22">
        <f t="shared" si="1"/>
        <v>9.5</v>
      </c>
      <c r="R45" s="23">
        <f>SUMPRODUCT($G$4:G45*(($E$4:E45=E45)))</f>
        <v>250</v>
      </c>
      <c r="S45" s="23">
        <f>IF(E45="",0,SUMPRODUCT((($G$4:G45*(($E$4:E45=E45)*($D$4:D45&lt;=D45)*($F$4:F45=F45))))))</f>
        <v>38</v>
      </c>
      <c r="T45" s="23"/>
      <c r="U45" s="23"/>
      <c r="V45" s="23"/>
      <c r="W45" s="24">
        <f>SUM($G$4:G45)</f>
        <v>3258</v>
      </c>
      <c r="X45" s="20">
        <v>39</v>
      </c>
      <c r="Y45" s="24">
        <v>39</v>
      </c>
      <c r="Z45" s="24">
        <v>37</v>
      </c>
      <c r="AA45" s="24">
        <v>39</v>
      </c>
      <c r="AB45" s="24">
        <v>39.5</v>
      </c>
      <c r="AC45" s="24">
        <v>39</v>
      </c>
      <c r="AD45" s="24">
        <v>39</v>
      </c>
      <c r="AE45" s="24">
        <v>39.5</v>
      </c>
      <c r="AF45" s="24">
        <v>26.5</v>
      </c>
      <c r="AG45" s="24">
        <v>40</v>
      </c>
      <c r="AH45" s="24">
        <v>40.5</v>
      </c>
      <c r="AI45" s="24">
        <v>40</v>
      </c>
      <c r="AJ45" s="24">
        <v>39.5</v>
      </c>
      <c r="AK45" s="24"/>
      <c r="AL45" s="24"/>
      <c r="AM45" s="24"/>
      <c r="AN45" s="25">
        <f t="shared" si="3"/>
        <v>497.5</v>
      </c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5">
        <f t="shared" si="4"/>
        <v>0</v>
      </c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5">
        <f t="shared" si="5"/>
        <v>0</v>
      </c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5">
        <f t="shared" si="6"/>
        <v>0</v>
      </c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5">
        <f t="shared" si="7"/>
        <v>0</v>
      </c>
      <c r="DE45" s="24"/>
      <c r="DF45" s="24"/>
      <c r="DG45" s="26">
        <v>1</v>
      </c>
    </row>
    <row r="46" spans="1:111" s="26" customFormat="1" thickBot="1">
      <c r="A46" s="40" t="str">
        <f t="shared" ca="1" si="2"/>
        <v/>
      </c>
      <c r="B46" s="40" t="str">
        <f ca="1">IF(AND(I46=البضاعةالتىمرعليهافترةمعينة!$E$3,A46=1),ROWS($C$4:C46),"")</f>
        <v/>
      </c>
      <c r="C46" s="10">
        <v>43</v>
      </c>
      <c r="D46" s="13">
        <v>41601</v>
      </c>
      <c r="E46" s="19" t="s">
        <v>200</v>
      </c>
      <c r="F46" s="20" t="s">
        <v>111</v>
      </c>
      <c r="G46" s="20">
        <v>55</v>
      </c>
      <c r="H46" s="21">
        <v>765</v>
      </c>
      <c r="I46" s="20">
        <v>1</v>
      </c>
      <c r="J46" s="20"/>
      <c r="K46" s="20">
        <v>18</v>
      </c>
      <c r="L46" s="20"/>
      <c r="M46" s="20">
        <v>1</v>
      </c>
      <c r="N46" s="20">
        <f t="shared" si="0"/>
        <v>55</v>
      </c>
      <c r="O46" s="21">
        <f t="shared" si="8"/>
        <v>765</v>
      </c>
      <c r="P46" s="20">
        <f>COUNTIF($E$4:E46,E46)</f>
        <v>2</v>
      </c>
      <c r="Q46" s="22">
        <f t="shared" si="1"/>
        <v>13.75</v>
      </c>
      <c r="R46" s="23">
        <f>SUMPRODUCT($G$4:G46*(($E$4:E46=E46)))</f>
        <v>167</v>
      </c>
      <c r="S46" s="23">
        <f>IF(E46="",0,SUMPRODUCT((($G$4:G46*(($E$4:E46=E46)*($D$4:D46&lt;=D46)*($F$4:F46=F46))))))</f>
        <v>55</v>
      </c>
      <c r="T46" s="23"/>
      <c r="U46" s="23"/>
      <c r="V46" s="23"/>
      <c r="W46" s="24">
        <f>SUM($G$4:G46)</f>
        <v>3313</v>
      </c>
      <c r="X46" s="20">
        <v>42.5</v>
      </c>
      <c r="Y46" s="24">
        <v>41</v>
      </c>
      <c r="Z46" s="24">
        <v>41.5</v>
      </c>
      <c r="AA46" s="24">
        <v>43</v>
      </c>
      <c r="AB46" s="24">
        <v>40.5</v>
      </c>
      <c r="AC46" s="24">
        <v>41</v>
      </c>
      <c r="AD46" s="24">
        <v>41.5</v>
      </c>
      <c r="AE46" s="24">
        <v>40</v>
      </c>
      <c r="AF46" s="24">
        <v>42</v>
      </c>
      <c r="AG46" s="24">
        <v>42.5</v>
      </c>
      <c r="AH46" s="24">
        <v>41</v>
      </c>
      <c r="AI46" s="24">
        <v>41</v>
      </c>
      <c r="AJ46" s="24">
        <v>42.5</v>
      </c>
      <c r="AK46" s="24">
        <v>42.5</v>
      </c>
      <c r="AL46" s="24">
        <v>41</v>
      </c>
      <c r="AM46" s="24">
        <v>42.5</v>
      </c>
      <c r="AN46" s="25">
        <f t="shared" si="3"/>
        <v>666</v>
      </c>
      <c r="AO46" s="24">
        <v>42.5</v>
      </c>
      <c r="AP46" s="24">
        <v>43.5</v>
      </c>
      <c r="AQ46" s="24">
        <v>13</v>
      </c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5">
        <f t="shared" si="4"/>
        <v>99</v>
      </c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5">
        <f t="shared" si="5"/>
        <v>0</v>
      </c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5">
        <f t="shared" si="6"/>
        <v>0</v>
      </c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5">
        <f t="shared" si="7"/>
        <v>0</v>
      </c>
      <c r="DE46" s="24"/>
      <c r="DF46" s="24"/>
      <c r="DG46" s="26">
        <v>1</v>
      </c>
    </row>
    <row r="47" spans="1:111" s="26" customFormat="1" thickBot="1">
      <c r="A47" s="40" t="str">
        <f t="shared" ca="1" si="2"/>
        <v/>
      </c>
      <c r="B47" s="40" t="str">
        <f ca="1">IF(AND(I47=البضاعةالتىمرعليهافترةمعينة!$E$3,A47=1),ROWS($C$4:C47),"")</f>
        <v/>
      </c>
      <c r="C47" s="10">
        <v>44</v>
      </c>
      <c r="D47" s="13">
        <v>41601</v>
      </c>
      <c r="E47" s="19" t="s">
        <v>200</v>
      </c>
      <c r="F47" s="20" t="s">
        <v>107</v>
      </c>
      <c r="G47" s="20">
        <v>46</v>
      </c>
      <c r="H47" s="21">
        <v>663</v>
      </c>
      <c r="I47" s="20">
        <v>1</v>
      </c>
      <c r="J47" s="20"/>
      <c r="K47" s="20">
        <v>15</v>
      </c>
      <c r="L47" s="20"/>
      <c r="M47" s="20">
        <v>1</v>
      </c>
      <c r="N47" s="20">
        <f t="shared" si="0"/>
        <v>46</v>
      </c>
      <c r="O47" s="21">
        <f t="shared" si="8"/>
        <v>663</v>
      </c>
      <c r="P47" s="20">
        <f>COUNTIF($E$4:E47,E47)</f>
        <v>3</v>
      </c>
      <c r="Q47" s="22">
        <f t="shared" si="1"/>
        <v>11.5</v>
      </c>
      <c r="R47" s="23">
        <f>SUMPRODUCT($G$4:G47*(($E$4:E47=E47)))</f>
        <v>213</v>
      </c>
      <c r="S47" s="23">
        <f>IF(E47="",0,SUMPRODUCT((($G$4:G47*(($E$4:E47=E47)*($D$4:D47&lt;=D47)*($F$4:F47=F47))))))</f>
        <v>46</v>
      </c>
      <c r="T47" s="23"/>
      <c r="U47" s="23"/>
      <c r="V47" s="23"/>
      <c r="W47" s="24">
        <f>SUM($G$4:G47)</f>
        <v>3359</v>
      </c>
      <c r="X47" s="20">
        <v>43</v>
      </c>
      <c r="Y47" s="24">
        <v>44.5</v>
      </c>
      <c r="Z47" s="24">
        <v>42</v>
      </c>
      <c r="AA47" s="24">
        <v>42</v>
      </c>
      <c r="AB47" s="24">
        <v>43.5</v>
      </c>
      <c r="AC47" s="24">
        <v>43.5</v>
      </c>
      <c r="AD47" s="24">
        <v>44</v>
      </c>
      <c r="AE47" s="24">
        <v>42.5</v>
      </c>
      <c r="AF47" s="24">
        <v>43</v>
      </c>
      <c r="AG47" s="24">
        <v>43</v>
      </c>
      <c r="AH47" s="24">
        <v>43</v>
      </c>
      <c r="AI47" s="24">
        <v>43</v>
      </c>
      <c r="AJ47" s="24">
        <v>44</v>
      </c>
      <c r="AK47" s="24">
        <v>43</v>
      </c>
      <c r="AL47" s="24">
        <v>44</v>
      </c>
      <c r="AM47" s="24">
        <v>15</v>
      </c>
      <c r="AN47" s="25">
        <f t="shared" si="3"/>
        <v>663</v>
      </c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5">
        <f t="shared" si="4"/>
        <v>0</v>
      </c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5">
        <f t="shared" si="5"/>
        <v>0</v>
      </c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5">
        <f t="shared" si="6"/>
        <v>0</v>
      </c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5">
        <f t="shared" si="7"/>
        <v>0</v>
      </c>
      <c r="DE47" s="24"/>
      <c r="DF47" s="24"/>
      <c r="DG47" s="26">
        <v>1</v>
      </c>
    </row>
    <row r="48" spans="1:111" s="26" customFormat="1" thickBot="1">
      <c r="A48" s="40">
        <f t="shared" ca="1" si="2"/>
        <v>1</v>
      </c>
      <c r="B48" s="40" t="str">
        <f ca="1">IF(AND(I48=البضاعةالتىمرعليهافترةمعينة!$E$3,A48=1),ROWS($C$4:C48),"")</f>
        <v/>
      </c>
      <c r="C48" s="10">
        <v>45</v>
      </c>
      <c r="D48" s="13">
        <v>41602</v>
      </c>
      <c r="E48" s="19" t="s">
        <v>200</v>
      </c>
      <c r="F48" s="20" t="s">
        <v>112</v>
      </c>
      <c r="G48" s="20">
        <v>100</v>
      </c>
      <c r="H48" s="21">
        <v>1477.5</v>
      </c>
      <c r="I48" s="20">
        <v>1</v>
      </c>
      <c r="J48" s="20"/>
      <c r="K48" s="20">
        <v>33</v>
      </c>
      <c r="L48" s="20"/>
      <c r="M48" s="20">
        <v>1</v>
      </c>
      <c r="N48" s="20">
        <f t="shared" si="0"/>
        <v>100</v>
      </c>
      <c r="O48" s="21">
        <f t="shared" si="8"/>
        <v>1477.5</v>
      </c>
      <c r="P48" s="20">
        <f>COUNTIF($E$4:E48,E48)</f>
        <v>4</v>
      </c>
      <c r="Q48" s="22">
        <f t="shared" si="1"/>
        <v>25</v>
      </c>
      <c r="R48" s="23">
        <f>SUMPRODUCT($G$4:G48*(($E$4:E48=E48)))</f>
        <v>313</v>
      </c>
      <c r="S48" s="23">
        <f>IF(E48="",0,SUMPRODUCT((($G$4:G48*(($E$4:E48=E48)*($D$4:D48&lt;=D48)*($F$4:F48=F48))))))</f>
        <v>100</v>
      </c>
      <c r="T48" s="23"/>
      <c r="U48" s="23"/>
      <c r="V48" s="23"/>
      <c r="W48" s="24">
        <f>SUM($G$4:G48)</f>
        <v>3459</v>
      </c>
      <c r="X48" s="20">
        <v>43.5</v>
      </c>
      <c r="Y48" s="24">
        <v>43.5</v>
      </c>
      <c r="Z48" s="24">
        <v>42.5</v>
      </c>
      <c r="AA48" s="24">
        <v>44</v>
      </c>
      <c r="AB48" s="24">
        <v>42.5</v>
      </c>
      <c r="AC48" s="24">
        <v>43.5</v>
      </c>
      <c r="AD48" s="24">
        <v>42</v>
      </c>
      <c r="AE48" s="24">
        <v>44.5</v>
      </c>
      <c r="AF48" s="24">
        <v>45</v>
      </c>
      <c r="AG48" s="24">
        <v>44.5</v>
      </c>
      <c r="AH48" s="24">
        <v>42</v>
      </c>
      <c r="AI48" s="24">
        <v>43</v>
      </c>
      <c r="AJ48" s="24">
        <v>43.5</v>
      </c>
      <c r="AK48" s="24">
        <v>44.5</v>
      </c>
      <c r="AL48" s="24">
        <v>43</v>
      </c>
      <c r="AM48" s="24">
        <v>44</v>
      </c>
      <c r="AN48" s="25">
        <f t="shared" si="3"/>
        <v>695.5</v>
      </c>
      <c r="AO48" s="24">
        <v>43.5</v>
      </c>
      <c r="AP48" s="24">
        <v>45.5</v>
      </c>
      <c r="AQ48" s="24">
        <v>44.5</v>
      </c>
      <c r="AR48" s="24">
        <v>44.5</v>
      </c>
      <c r="AS48" s="24">
        <v>45.5</v>
      </c>
      <c r="AT48" s="24">
        <v>44</v>
      </c>
      <c r="AU48" s="24">
        <v>46.5</v>
      </c>
      <c r="AV48" s="24">
        <v>45</v>
      </c>
      <c r="AW48" s="24">
        <v>46</v>
      </c>
      <c r="AX48" s="24">
        <v>45.5</v>
      </c>
      <c r="AY48" s="24">
        <v>45</v>
      </c>
      <c r="AZ48" s="24">
        <v>46.5</v>
      </c>
      <c r="BA48" s="24">
        <v>45</v>
      </c>
      <c r="BB48" s="24">
        <v>45</v>
      </c>
      <c r="BC48" s="24">
        <v>45</v>
      </c>
      <c r="BD48" s="24">
        <v>45</v>
      </c>
      <c r="BE48" s="25">
        <f t="shared" si="4"/>
        <v>722</v>
      </c>
      <c r="BF48" s="24">
        <v>45</v>
      </c>
      <c r="BG48" s="24">
        <v>15</v>
      </c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5">
        <f t="shared" si="5"/>
        <v>60</v>
      </c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5">
        <f t="shared" si="6"/>
        <v>0</v>
      </c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5">
        <f t="shared" si="7"/>
        <v>0</v>
      </c>
      <c r="DE48" s="24"/>
      <c r="DF48" s="24"/>
      <c r="DG48" s="26">
        <v>0</v>
      </c>
    </row>
    <row r="49" spans="1:111" s="26" customFormat="1" thickBot="1">
      <c r="A49" s="40">
        <f t="shared" ca="1" si="2"/>
        <v>1</v>
      </c>
      <c r="B49" s="40" t="str">
        <f ca="1">IF(AND(I49=البضاعةالتىمرعليهافترةمعينة!$E$3,A49=1),ROWS($C$4:C49),"")</f>
        <v/>
      </c>
      <c r="C49" s="10">
        <v>46</v>
      </c>
      <c r="D49" s="13">
        <v>41603</v>
      </c>
      <c r="E49" s="19" t="s">
        <v>200</v>
      </c>
      <c r="F49" s="20" t="s">
        <v>106</v>
      </c>
      <c r="G49" s="20">
        <v>200</v>
      </c>
      <c r="H49" s="21">
        <v>2622</v>
      </c>
      <c r="I49" s="20">
        <v>1</v>
      </c>
      <c r="J49" s="20"/>
      <c r="K49" s="20">
        <v>65</v>
      </c>
      <c r="L49" s="20">
        <v>2</v>
      </c>
      <c r="M49" s="20">
        <v>1</v>
      </c>
      <c r="N49" s="20">
        <f t="shared" si="0"/>
        <v>200</v>
      </c>
      <c r="O49" s="21">
        <f t="shared" si="8"/>
        <v>2622</v>
      </c>
      <c r="P49" s="20">
        <f>COUNTIF($E$4:E49,E49)</f>
        <v>5</v>
      </c>
      <c r="Q49" s="22">
        <f t="shared" si="1"/>
        <v>50</v>
      </c>
      <c r="R49" s="23">
        <f>SUMPRODUCT($G$4:G49*(($E$4:E49=E49)))</f>
        <v>513</v>
      </c>
      <c r="S49" s="23">
        <f>IF(E49="",0,SUMPRODUCT((($G$4:G49*(($E$4:E49=E49)*($D$4:D49&lt;=D49)*($F$4:F49=F49))))))</f>
        <v>200</v>
      </c>
      <c r="T49" s="23"/>
      <c r="U49" s="23"/>
      <c r="V49" s="23"/>
      <c r="W49" s="24">
        <f>SUM($G$4:G49)</f>
        <v>3659</v>
      </c>
      <c r="X49" s="20">
        <v>39</v>
      </c>
      <c r="Y49" s="24">
        <v>38.5</v>
      </c>
      <c r="Z49" s="24">
        <v>39</v>
      </c>
      <c r="AA49" s="24">
        <v>40.5</v>
      </c>
      <c r="AB49" s="24">
        <v>39</v>
      </c>
      <c r="AC49" s="24">
        <v>41.5</v>
      </c>
      <c r="AD49" s="24">
        <v>39.5</v>
      </c>
      <c r="AE49" s="24">
        <v>39.5</v>
      </c>
      <c r="AF49" s="24">
        <v>40</v>
      </c>
      <c r="AG49" s="24">
        <v>38</v>
      </c>
      <c r="AH49" s="24">
        <v>40</v>
      </c>
      <c r="AI49" s="24">
        <v>39.5</v>
      </c>
      <c r="AJ49" s="24">
        <v>40.5</v>
      </c>
      <c r="AK49" s="24">
        <v>37.5</v>
      </c>
      <c r="AL49" s="24">
        <v>40</v>
      </c>
      <c r="AM49" s="24">
        <v>41</v>
      </c>
      <c r="AN49" s="25">
        <f t="shared" si="3"/>
        <v>633</v>
      </c>
      <c r="AO49" s="24">
        <v>41</v>
      </c>
      <c r="AP49" s="24">
        <v>39</v>
      </c>
      <c r="AQ49" s="24">
        <v>40.5</v>
      </c>
      <c r="AR49" s="24">
        <v>39</v>
      </c>
      <c r="AS49" s="24">
        <v>28.5</v>
      </c>
      <c r="AT49" s="24">
        <v>40</v>
      </c>
      <c r="AU49" s="24">
        <v>40.5</v>
      </c>
      <c r="AV49" s="24">
        <v>38.5</v>
      </c>
      <c r="AW49" s="24">
        <v>40</v>
      </c>
      <c r="AX49" s="24">
        <v>39</v>
      </c>
      <c r="AY49" s="24">
        <v>39.5</v>
      </c>
      <c r="AZ49" s="24">
        <v>39.5</v>
      </c>
      <c r="BA49" s="24">
        <v>14</v>
      </c>
      <c r="BB49" s="24">
        <v>39.5</v>
      </c>
      <c r="BC49" s="24">
        <v>39.5</v>
      </c>
      <c r="BD49" s="24">
        <v>39</v>
      </c>
      <c r="BE49" s="25">
        <f t="shared" si="4"/>
        <v>597</v>
      </c>
      <c r="BF49" s="24">
        <v>39.5</v>
      </c>
      <c r="BG49" s="24">
        <v>38.5</v>
      </c>
      <c r="BH49" s="24">
        <v>38</v>
      </c>
      <c r="BI49" s="24">
        <v>39.5</v>
      </c>
      <c r="BJ49" s="24">
        <v>39</v>
      </c>
      <c r="BK49" s="24">
        <v>38</v>
      </c>
      <c r="BL49" s="24">
        <v>38.5</v>
      </c>
      <c r="BM49" s="24">
        <v>38.5</v>
      </c>
      <c r="BN49" s="24">
        <v>38</v>
      </c>
      <c r="BO49" s="24">
        <v>38.5</v>
      </c>
      <c r="BP49" s="24">
        <v>40</v>
      </c>
      <c r="BQ49" s="24">
        <v>40.5</v>
      </c>
      <c r="BR49" s="24">
        <v>38.5</v>
      </c>
      <c r="BS49" s="24">
        <v>40</v>
      </c>
      <c r="BT49" s="24">
        <v>39</v>
      </c>
      <c r="BU49" s="24">
        <v>39.5</v>
      </c>
      <c r="BV49" s="25">
        <f t="shared" si="5"/>
        <v>623.5</v>
      </c>
      <c r="BW49" s="24">
        <v>39.5</v>
      </c>
      <c r="BX49" s="24">
        <v>38.5</v>
      </c>
      <c r="BY49" s="24">
        <v>39</v>
      </c>
      <c r="BZ49" s="24">
        <v>39</v>
      </c>
      <c r="CA49" s="24">
        <v>39</v>
      </c>
      <c r="CB49" s="24">
        <v>38</v>
      </c>
      <c r="CC49" s="24">
        <v>38.5</v>
      </c>
      <c r="CD49" s="24">
        <v>39.5</v>
      </c>
      <c r="CE49" s="24">
        <v>39</v>
      </c>
      <c r="CF49" s="24">
        <v>39</v>
      </c>
      <c r="CG49" s="24">
        <v>39</v>
      </c>
      <c r="CH49" s="24">
        <v>39</v>
      </c>
      <c r="CI49" s="24">
        <v>38.5</v>
      </c>
      <c r="CJ49" s="24">
        <v>41</v>
      </c>
      <c r="CK49" s="24">
        <v>39</v>
      </c>
      <c r="CL49" s="24">
        <v>40</v>
      </c>
      <c r="CM49" s="25">
        <f t="shared" si="6"/>
        <v>625.5</v>
      </c>
      <c r="CN49" s="24">
        <v>38.5</v>
      </c>
      <c r="CO49" s="24">
        <v>39.5</v>
      </c>
      <c r="CP49" s="24">
        <v>38.5</v>
      </c>
      <c r="CQ49" s="24">
        <v>26.5</v>
      </c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5">
        <f t="shared" si="7"/>
        <v>143</v>
      </c>
      <c r="DE49" s="24"/>
      <c r="DF49" s="24"/>
      <c r="DG49" s="26">
        <v>0</v>
      </c>
    </row>
    <row r="50" spans="1:111" s="26" customFormat="1" thickBot="1">
      <c r="A50" s="40">
        <f t="shared" ca="1" si="2"/>
        <v>1</v>
      </c>
      <c r="B50" s="40" t="str">
        <f ca="1">IF(AND(I50=البضاعةالتىمرعليهافترةمعينة!$E$3,A50=1),ROWS($C$4:C50),"")</f>
        <v/>
      </c>
      <c r="C50" s="10">
        <v>47</v>
      </c>
      <c r="D50" s="13">
        <v>41600</v>
      </c>
      <c r="E50" s="19" t="s">
        <v>200</v>
      </c>
      <c r="F50" s="20" t="s">
        <v>106</v>
      </c>
      <c r="G50" s="20">
        <v>100</v>
      </c>
      <c r="H50" s="21">
        <v>1322.5</v>
      </c>
      <c r="I50" s="20">
        <v>1</v>
      </c>
      <c r="J50" s="20"/>
      <c r="K50" s="20">
        <v>32</v>
      </c>
      <c r="L50" s="20">
        <v>1</v>
      </c>
      <c r="M50" s="20">
        <v>2</v>
      </c>
      <c r="N50" s="20">
        <f t="shared" si="0"/>
        <v>100</v>
      </c>
      <c r="O50" s="21">
        <f t="shared" si="8"/>
        <v>1322.5</v>
      </c>
      <c r="P50" s="20">
        <f>COUNTIF($E$4:E50,E50)</f>
        <v>6</v>
      </c>
      <c r="Q50" s="22">
        <f t="shared" si="1"/>
        <v>25</v>
      </c>
      <c r="R50" s="23">
        <f>SUMPRODUCT($G$4:G50*(($E$4:E50=E50)))</f>
        <v>613</v>
      </c>
      <c r="S50" s="23">
        <f>IF(E50="",0,SUMPRODUCT((($G$4:G50*(($E$4:E50=E50)*($D$4:D50&lt;=D50)*($F$4:F50=F50))))))</f>
        <v>100</v>
      </c>
      <c r="T50" s="23"/>
      <c r="U50" s="23"/>
      <c r="V50" s="23"/>
      <c r="W50" s="24">
        <f>SUM($G$4:G50)</f>
        <v>3759</v>
      </c>
      <c r="X50" s="20">
        <v>40</v>
      </c>
      <c r="Y50" s="24">
        <v>38.5</v>
      </c>
      <c r="Z50" s="24">
        <v>38</v>
      </c>
      <c r="AA50" s="24">
        <v>38</v>
      </c>
      <c r="AB50" s="24">
        <v>39</v>
      </c>
      <c r="AC50" s="24">
        <v>39</v>
      </c>
      <c r="AD50" s="24">
        <v>40</v>
      </c>
      <c r="AE50" s="24">
        <v>41</v>
      </c>
      <c r="AF50" s="24">
        <v>39</v>
      </c>
      <c r="AG50" s="24">
        <v>41</v>
      </c>
      <c r="AH50" s="24">
        <v>39.5</v>
      </c>
      <c r="AI50" s="24">
        <v>14</v>
      </c>
      <c r="AJ50" s="24">
        <v>39</v>
      </c>
      <c r="AK50" s="24">
        <v>40</v>
      </c>
      <c r="AL50" s="24">
        <v>40</v>
      </c>
      <c r="AM50" s="24">
        <v>40.5</v>
      </c>
      <c r="AN50" s="25">
        <f t="shared" si="3"/>
        <v>606.5</v>
      </c>
      <c r="AO50" s="24">
        <v>39</v>
      </c>
      <c r="AP50" s="24">
        <v>40.5</v>
      </c>
      <c r="AQ50" s="24">
        <v>39</v>
      </c>
      <c r="AR50" s="24">
        <v>40</v>
      </c>
      <c r="AS50" s="24">
        <v>39</v>
      </c>
      <c r="AT50" s="24">
        <v>39</v>
      </c>
      <c r="AU50" s="24">
        <v>40.5</v>
      </c>
      <c r="AV50" s="24">
        <v>40</v>
      </c>
      <c r="AW50" s="24">
        <v>14</v>
      </c>
      <c r="AX50" s="24">
        <v>40</v>
      </c>
      <c r="AY50" s="24">
        <v>40</v>
      </c>
      <c r="AZ50" s="24">
        <v>38</v>
      </c>
      <c r="BA50" s="24">
        <v>39.5</v>
      </c>
      <c r="BB50" s="24">
        <v>39.5</v>
      </c>
      <c r="BC50" s="24">
        <v>40</v>
      </c>
      <c r="BD50" s="24">
        <v>39</v>
      </c>
      <c r="BE50" s="25">
        <f t="shared" si="4"/>
        <v>607</v>
      </c>
      <c r="BF50" s="24">
        <v>40</v>
      </c>
      <c r="BG50" s="24">
        <v>40</v>
      </c>
      <c r="BH50" s="24">
        <v>29</v>
      </c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5">
        <f t="shared" si="5"/>
        <v>109</v>
      </c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5">
        <f t="shared" si="6"/>
        <v>0</v>
      </c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5">
        <f t="shared" si="7"/>
        <v>0</v>
      </c>
      <c r="DE50" s="24"/>
      <c r="DF50" s="24"/>
      <c r="DG50" s="26">
        <v>0</v>
      </c>
    </row>
    <row r="51" spans="1:111" s="26" customFormat="1" thickBot="1">
      <c r="A51" s="40">
        <f t="shared" ca="1" si="2"/>
        <v>1</v>
      </c>
      <c r="B51" s="40" t="str">
        <f ca="1">IF(AND(I51=البضاعةالتىمرعليهافترةمعينة!$E$3,A51=1),ROWS($C$4:C51),"")</f>
        <v/>
      </c>
      <c r="C51" s="10">
        <v>48</v>
      </c>
      <c r="D51" s="13">
        <v>41604</v>
      </c>
      <c r="E51" s="19" t="s">
        <v>200</v>
      </c>
      <c r="F51" s="20" t="s">
        <v>123</v>
      </c>
      <c r="G51" s="20">
        <v>33</v>
      </c>
      <c r="H51" s="21">
        <v>385.5</v>
      </c>
      <c r="I51" s="20">
        <v>1</v>
      </c>
      <c r="J51" s="20"/>
      <c r="K51" s="20">
        <v>11</v>
      </c>
      <c r="L51" s="20"/>
      <c r="M51" s="20"/>
      <c r="N51" s="20">
        <f t="shared" si="0"/>
        <v>33</v>
      </c>
      <c r="O51" s="21">
        <f t="shared" si="8"/>
        <v>385.5</v>
      </c>
      <c r="P51" s="20">
        <f>COUNTIF($E$4:E51,E51)</f>
        <v>7</v>
      </c>
      <c r="Q51" s="22">
        <f t="shared" si="1"/>
        <v>8.25</v>
      </c>
      <c r="R51" s="23">
        <f>SUMPRODUCT($G$4:G51*(($E$4:E51=E51)))</f>
        <v>646</v>
      </c>
      <c r="S51" s="23">
        <f>IF(E51="",0,SUMPRODUCT((($G$4:G51*(($E$4:E51=E51)*($D$4:D51&lt;=D51)*($F$4:F51=F51))))))</f>
        <v>33</v>
      </c>
      <c r="T51" s="23"/>
      <c r="U51" s="23"/>
      <c r="V51" s="23"/>
      <c r="W51" s="24">
        <f>SUM($G$4:G51)</f>
        <v>3792</v>
      </c>
      <c r="X51" s="20">
        <v>36</v>
      </c>
      <c r="Y51" s="24">
        <v>37.5</v>
      </c>
      <c r="Z51" s="24">
        <v>36</v>
      </c>
      <c r="AA51" s="24">
        <v>37</v>
      </c>
      <c r="AB51" s="24">
        <v>35</v>
      </c>
      <c r="AC51" s="24">
        <v>37.5</v>
      </c>
      <c r="AD51" s="24">
        <v>35.5</v>
      </c>
      <c r="AE51" s="24">
        <v>33</v>
      </c>
      <c r="AF51" s="24">
        <v>32</v>
      </c>
      <c r="AG51" s="24">
        <v>33.5</v>
      </c>
      <c r="AH51" s="24">
        <v>32.5</v>
      </c>
      <c r="AI51" s="24"/>
      <c r="AJ51" s="24"/>
      <c r="AK51" s="24"/>
      <c r="AL51" s="24"/>
      <c r="AM51" s="24"/>
      <c r="AN51" s="25">
        <f t="shared" si="3"/>
        <v>385.5</v>
      </c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5">
        <f t="shared" si="4"/>
        <v>0</v>
      </c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5">
        <f t="shared" si="5"/>
        <v>0</v>
      </c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5">
        <f t="shared" si="6"/>
        <v>0</v>
      </c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5">
        <f t="shared" si="7"/>
        <v>0</v>
      </c>
      <c r="DE51" s="24"/>
      <c r="DF51" s="24"/>
      <c r="DG51" s="26">
        <v>0</v>
      </c>
    </row>
    <row r="52" spans="1:111" s="26" customFormat="1" thickBot="1">
      <c r="A52" s="40">
        <f t="shared" ca="1" si="2"/>
        <v>1</v>
      </c>
      <c r="B52" s="40" t="str">
        <f ca="1">IF(AND(I52=البضاعةالتىمرعليهافترةمعينة!$E$3,A52=1),ROWS($C$4:C52),"")</f>
        <v/>
      </c>
      <c r="C52" s="10">
        <v>49</v>
      </c>
      <c r="D52" s="13">
        <v>41604</v>
      </c>
      <c r="E52" s="19" t="s">
        <v>195</v>
      </c>
      <c r="F52" s="20" t="s">
        <v>125</v>
      </c>
      <c r="G52" s="20">
        <v>25</v>
      </c>
      <c r="H52" s="21">
        <v>305</v>
      </c>
      <c r="I52" s="20">
        <v>1</v>
      </c>
      <c r="J52" s="20"/>
      <c r="K52" s="20">
        <v>8</v>
      </c>
      <c r="L52" s="20"/>
      <c r="M52" s="20">
        <v>1</v>
      </c>
      <c r="N52" s="20">
        <f t="shared" si="0"/>
        <v>25</v>
      </c>
      <c r="O52" s="21">
        <f t="shared" si="8"/>
        <v>305</v>
      </c>
      <c r="P52" s="20">
        <f>COUNTIF($E$4:E52,E52)</f>
        <v>2</v>
      </c>
      <c r="Q52" s="22">
        <f t="shared" si="1"/>
        <v>6.25</v>
      </c>
      <c r="R52" s="23">
        <f>SUMPRODUCT($G$4:G52*(($E$4:E52=E52)))</f>
        <v>89</v>
      </c>
      <c r="S52" s="23">
        <f>IF(E52="",0,SUMPRODUCT((($G$4:G52*(($E$4:E52=E52)*($D$4:D52&lt;=D52)*($F$4:F52=F52))))))</f>
        <v>25</v>
      </c>
      <c r="T52" s="23"/>
      <c r="U52" s="23"/>
      <c r="V52" s="23"/>
      <c r="W52" s="24">
        <f>SUM($G$4:G52)</f>
        <v>3817</v>
      </c>
      <c r="X52" s="20">
        <v>38</v>
      </c>
      <c r="Y52" s="24">
        <v>36.5</v>
      </c>
      <c r="Z52" s="24">
        <v>36</v>
      </c>
      <c r="AA52" s="24">
        <v>36</v>
      </c>
      <c r="AB52" s="24">
        <v>37.5</v>
      </c>
      <c r="AC52" s="24">
        <v>36</v>
      </c>
      <c r="AD52" s="24">
        <v>36</v>
      </c>
      <c r="AE52" s="24">
        <v>37</v>
      </c>
      <c r="AF52" s="24">
        <v>12</v>
      </c>
      <c r="AG52" s="24"/>
      <c r="AH52" s="24"/>
      <c r="AI52" s="24"/>
      <c r="AJ52" s="24"/>
      <c r="AK52" s="24"/>
      <c r="AL52" s="24"/>
      <c r="AM52" s="24"/>
      <c r="AN52" s="25">
        <f t="shared" si="3"/>
        <v>305</v>
      </c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5">
        <f t="shared" si="4"/>
        <v>0</v>
      </c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5">
        <f t="shared" si="5"/>
        <v>0</v>
      </c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5">
        <f t="shared" si="6"/>
        <v>0</v>
      </c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5">
        <f t="shared" si="7"/>
        <v>0</v>
      </c>
      <c r="DE52" s="24"/>
      <c r="DF52" s="24"/>
      <c r="DG52" s="26">
        <v>0</v>
      </c>
    </row>
    <row r="53" spans="1:111" s="26" customFormat="1" thickBot="1">
      <c r="A53" s="40" t="str">
        <f t="shared" ca="1" si="2"/>
        <v/>
      </c>
      <c r="B53" s="40" t="str">
        <f ca="1">IF(AND(I53=البضاعةالتىمرعليهافترةمعينة!$E$3,A53=1),ROWS($C$4:C53),"")</f>
        <v/>
      </c>
      <c r="C53" s="10">
        <v>50</v>
      </c>
      <c r="D53" s="13"/>
      <c r="E53" s="19" t="s">
        <v>113</v>
      </c>
      <c r="F53" s="20"/>
      <c r="G53" s="20"/>
      <c r="H53" s="21"/>
      <c r="I53" s="20">
        <v>1</v>
      </c>
      <c r="J53" s="20"/>
      <c r="K53" s="20"/>
      <c r="L53" s="20"/>
      <c r="M53" s="20"/>
      <c r="N53" s="20">
        <f t="shared" si="0"/>
        <v>0</v>
      </c>
      <c r="O53" s="21">
        <f t="shared" si="8"/>
        <v>0</v>
      </c>
      <c r="P53" s="20">
        <f>COUNTIF($E$4:E53,E53)</f>
        <v>3</v>
      </c>
      <c r="Q53" s="22">
        <f t="shared" si="1"/>
        <v>0</v>
      </c>
      <c r="R53" s="23">
        <f>SUMPRODUCT($G$4:G53*(($E$4:E53=E53)))</f>
        <v>0</v>
      </c>
      <c r="S53" s="23">
        <f>IF(E53="",0,SUMPRODUCT((($G$4:G53*(($E$4:E53=E53)*($D$4:D53&lt;=D53)*($F$4:F53=F53))))))</f>
        <v>0</v>
      </c>
      <c r="T53" s="23"/>
      <c r="U53" s="23"/>
      <c r="V53" s="23"/>
      <c r="W53" s="24">
        <f>SUM($G$4:G53)</f>
        <v>3817</v>
      </c>
      <c r="X53" s="20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>
        <f t="shared" si="3"/>
        <v>0</v>
      </c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>
        <f t="shared" si="4"/>
        <v>0</v>
      </c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>
        <f t="shared" si="5"/>
        <v>0</v>
      </c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>
        <f t="shared" si="6"/>
        <v>0</v>
      </c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>
        <f t="shared" si="7"/>
        <v>0</v>
      </c>
      <c r="DE53" s="24"/>
      <c r="DF53" s="24"/>
      <c r="DG53" s="26">
        <v>0</v>
      </c>
    </row>
    <row r="54" spans="1:111" s="26" customFormat="1" thickBot="1">
      <c r="A54" s="40">
        <f t="shared" ca="1" si="2"/>
        <v>1</v>
      </c>
      <c r="B54" s="40" t="str">
        <f ca="1">IF(AND(I54=البضاعةالتىمرعليهافترةمعينة!$E$3,A54=1),ROWS($C$4:C54),"")</f>
        <v/>
      </c>
      <c r="C54" s="10">
        <v>51</v>
      </c>
      <c r="D54" s="13">
        <v>41594</v>
      </c>
      <c r="E54" s="19" t="s">
        <v>195</v>
      </c>
      <c r="F54" s="20" t="s">
        <v>112</v>
      </c>
      <c r="G54" s="20">
        <v>200</v>
      </c>
      <c r="H54" s="21">
        <v>2989</v>
      </c>
      <c r="I54" s="20">
        <v>1</v>
      </c>
      <c r="J54" s="20"/>
      <c r="K54" s="20">
        <v>65</v>
      </c>
      <c r="L54" s="20">
        <v>1</v>
      </c>
      <c r="M54" s="20">
        <v>3</v>
      </c>
      <c r="N54" s="20">
        <f t="shared" si="0"/>
        <v>200</v>
      </c>
      <c r="O54" s="21">
        <f t="shared" si="8"/>
        <v>2989</v>
      </c>
      <c r="P54" s="20">
        <f>COUNTIF($E$4:E54,E54)</f>
        <v>3</v>
      </c>
      <c r="Q54" s="22">
        <f t="shared" si="1"/>
        <v>50</v>
      </c>
      <c r="R54" s="23">
        <f>SUMPRODUCT($G$4:G54*(($E$4:E54=E54)))</f>
        <v>289</v>
      </c>
      <c r="S54" s="23">
        <f>IF(E54="",0,SUMPRODUCT((($G$4:G54*(($E$4:E54=E54)*($D$4:D54&lt;=D54)*($F$4:F54=F54))))))</f>
        <v>200</v>
      </c>
      <c r="T54" s="23"/>
      <c r="U54" s="23"/>
      <c r="V54" s="23"/>
      <c r="W54" s="24">
        <f>SUM($G$4:G54)</f>
        <v>4017</v>
      </c>
      <c r="X54" s="20">
        <v>44.5</v>
      </c>
      <c r="Y54" s="24">
        <v>44.5</v>
      </c>
      <c r="Z54" s="24">
        <v>43.5</v>
      </c>
      <c r="AA54" s="24">
        <v>44.5</v>
      </c>
      <c r="AB54" s="24">
        <v>43</v>
      </c>
      <c r="AC54" s="24">
        <v>44</v>
      </c>
      <c r="AD54" s="24">
        <v>44</v>
      </c>
      <c r="AE54" s="24">
        <v>44</v>
      </c>
      <c r="AF54" s="24">
        <v>45</v>
      </c>
      <c r="AG54" s="24">
        <v>45.5</v>
      </c>
      <c r="AH54" s="24">
        <v>43.5</v>
      </c>
      <c r="AI54" s="24">
        <v>45</v>
      </c>
      <c r="AJ54" s="24">
        <v>44.5</v>
      </c>
      <c r="AK54" s="24">
        <v>45</v>
      </c>
      <c r="AL54" s="24">
        <v>46</v>
      </c>
      <c r="AM54" s="24">
        <v>46</v>
      </c>
      <c r="AN54" s="25">
        <f t="shared" si="3"/>
        <v>712.5</v>
      </c>
      <c r="AO54" s="24">
        <v>45.5</v>
      </c>
      <c r="AP54" s="24">
        <v>46</v>
      </c>
      <c r="AQ54" s="24">
        <v>46.5</v>
      </c>
      <c r="AR54" s="24">
        <v>46</v>
      </c>
      <c r="AS54" s="24">
        <v>45</v>
      </c>
      <c r="AT54" s="24">
        <v>45.5</v>
      </c>
      <c r="AU54" s="24">
        <v>30.5</v>
      </c>
      <c r="AV54" s="24">
        <v>45.5</v>
      </c>
      <c r="AW54" s="24">
        <v>45</v>
      </c>
      <c r="AX54" s="24">
        <v>45.5</v>
      </c>
      <c r="AY54" s="24">
        <v>46.5</v>
      </c>
      <c r="AZ54" s="24">
        <v>45.5</v>
      </c>
      <c r="BA54" s="24">
        <v>45.5</v>
      </c>
      <c r="BB54" s="24">
        <v>46</v>
      </c>
      <c r="BC54" s="24">
        <v>46</v>
      </c>
      <c r="BD54" s="24">
        <v>46</v>
      </c>
      <c r="BE54" s="25">
        <f t="shared" si="4"/>
        <v>716.5</v>
      </c>
      <c r="BF54" s="24">
        <v>44.5</v>
      </c>
      <c r="BG54" s="24">
        <v>44.5</v>
      </c>
      <c r="BH54" s="24">
        <v>45.5</v>
      </c>
      <c r="BI54" s="24">
        <v>46</v>
      </c>
      <c r="BJ54" s="24">
        <v>45</v>
      </c>
      <c r="BK54" s="24">
        <v>45</v>
      </c>
      <c r="BL54" s="24">
        <v>15</v>
      </c>
      <c r="BM54" s="24">
        <v>45.5</v>
      </c>
      <c r="BN54" s="24">
        <v>44</v>
      </c>
      <c r="BO54" s="24">
        <v>45.5</v>
      </c>
      <c r="BP54" s="24">
        <v>44.5</v>
      </c>
      <c r="BQ54" s="24">
        <v>45</v>
      </c>
      <c r="BR54" s="24">
        <v>45.5</v>
      </c>
      <c r="BS54" s="24">
        <v>44.5</v>
      </c>
      <c r="BT54" s="24">
        <v>44.5</v>
      </c>
      <c r="BU54" s="24">
        <v>44.5</v>
      </c>
      <c r="BV54" s="25">
        <f t="shared" si="5"/>
        <v>689</v>
      </c>
      <c r="BW54" s="24">
        <v>44</v>
      </c>
      <c r="BX54" s="24">
        <v>47</v>
      </c>
      <c r="BY54" s="24">
        <v>45</v>
      </c>
      <c r="BZ54" s="24">
        <v>15</v>
      </c>
      <c r="CA54" s="24">
        <v>42.5</v>
      </c>
      <c r="CB54" s="24">
        <v>44</v>
      </c>
      <c r="CC54" s="24">
        <v>44.5</v>
      </c>
      <c r="CD54" s="24">
        <v>43.5</v>
      </c>
      <c r="CE54" s="24">
        <v>44</v>
      </c>
      <c r="CF54" s="24">
        <v>45.5</v>
      </c>
      <c r="CG54" s="24">
        <v>44</v>
      </c>
      <c r="CH54" s="24">
        <v>43.5</v>
      </c>
      <c r="CI54" s="24">
        <v>44.5</v>
      </c>
      <c r="CJ54" s="24">
        <v>45</v>
      </c>
      <c r="CK54" s="24">
        <v>43</v>
      </c>
      <c r="CL54" s="24">
        <v>44.5</v>
      </c>
      <c r="CM54" s="25">
        <f t="shared" si="6"/>
        <v>679.5</v>
      </c>
      <c r="CN54" s="24">
        <v>43</v>
      </c>
      <c r="CO54" s="24">
        <v>44.5</v>
      </c>
      <c r="CP54" s="24">
        <v>46</v>
      </c>
      <c r="CQ54" s="24">
        <v>43</v>
      </c>
      <c r="CR54" s="24">
        <v>15</v>
      </c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5">
        <f t="shared" si="7"/>
        <v>191.5</v>
      </c>
      <c r="DE54" s="24"/>
      <c r="DF54" s="24"/>
      <c r="DG54" s="26">
        <v>0</v>
      </c>
    </row>
    <row r="55" spans="1:111" s="26" customFormat="1" thickBot="1">
      <c r="A55" s="40">
        <f t="shared" ca="1" si="2"/>
        <v>1</v>
      </c>
      <c r="B55" s="40" t="str">
        <f ca="1">IF(AND(I55=البضاعةالتىمرعليهافترةمعينة!$E$3,A55=1),ROWS($C$4:C55),"")</f>
        <v/>
      </c>
      <c r="C55" s="10">
        <v>52</v>
      </c>
      <c r="D55" s="13">
        <v>41605</v>
      </c>
      <c r="E55" s="19" t="s">
        <v>195</v>
      </c>
      <c r="F55" s="20" t="s">
        <v>106</v>
      </c>
      <c r="G55" s="20">
        <v>147</v>
      </c>
      <c r="H55" s="21">
        <v>1921.5</v>
      </c>
      <c r="I55" s="20">
        <v>1</v>
      </c>
      <c r="J55" s="20"/>
      <c r="K55" s="20">
        <v>48</v>
      </c>
      <c r="L55" s="20">
        <v>1</v>
      </c>
      <c r="M55" s="20">
        <v>1</v>
      </c>
      <c r="N55" s="20">
        <f t="shared" si="0"/>
        <v>147</v>
      </c>
      <c r="O55" s="21">
        <f t="shared" si="8"/>
        <v>1921.5</v>
      </c>
      <c r="P55" s="20">
        <f>COUNTIF($E$4:E55,E55)</f>
        <v>4</v>
      </c>
      <c r="Q55" s="22">
        <f t="shared" si="1"/>
        <v>36.75</v>
      </c>
      <c r="R55" s="23">
        <f>SUMPRODUCT($G$4:G55*(($E$4:E55=E55)))</f>
        <v>436</v>
      </c>
      <c r="S55" s="23">
        <f>IF(E55="",0,SUMPRODUCT((($G$4:G55*(($E$4:E55=E55)*($D$4:D55&lt;=D55)*($F$4:F55=F55))))))</f>
        <v>147</v>
      </c>
      <c r="T55" s="23"/>
      <c r="U55" s="23"/>
      <c r="V55" s="23"/>
      <c r="W55" s="24">
        <f>SUM($G$4:G55)</f>
        <v>4164</v>
      </c>
      <c r="X55" s="20">
        <v>40</v>
      </c>
      <c r="Y55" s="24">
        <v>39</v>
      </c>
      <c r="Z55" s="24">
        <v>39</v>
      </c>
      <c r="AA55" s="24">
        <v>39</v>
      </c>
      <c r="AB55" s="24">
        <v>38.5</v>
      </c>
      <c r="AC55" s="24">
        <v>26</v>
      </c>
      <c r="AD55" s="24">
        <v>38</v>
      </c>
      <c r="AE55" s="24">
        <v>39</v>
      </c>
      <c r="AF55" s="24">
        <v>38.5</v>
      </c>
      <c r="AG55" s="24">
        <v>39</v>
      </c>
      <c r="AH55" s="24">
        <v>40</v>
      </c>
      <c r="AI55" s="24">
        <v>39</v>
      </c>
      <c r="AJ55" s="24">
        <v>38.5</v>
      </c>
      <c r="AK55" s="24">
        <v>39.5</v>
      </c>
      <c r="AL55" s="24">
        <v>38.5</v>
      </c>
      <c r="AM55" s="24">
        <v>38.5</v>
      </c>
      <c r="AN55" s="25">
        <f t="shared" si="3"/>
        <v>610</v>
      </c>
      <c r="AO55" s="24">
        <v>38</v>
      </c>
      <c r="AP55" s="24">
        <v>39.5</v>
      </c>
      <c r="AQ55" s="24">
        <v>40</v>
      </c>
      <c r="AR55" s="24">
        <v>39</v>
      </c>
      <c r="AS55" s="24">
        <v>38</v>
      </c>
      <c r="AT55" s="24">
        <v>39.5</v>
      </c>
      <c r="AU55" s="24">
        <v>39.5</v>
      </c>
      <c r="AV55" s="24">
        <v>39</v>
      </c>
      <c r="AW55" s="24">
        <v>40</v>
      </c>
      <c r="AX55" s="24">
        <v>39</v>
      </c>
      <c r="AY55" s="24">
        <v>39</v>
      </c>
      <c r="AZ55" s="24">
        <v>39.5</v>
      </c>
      <c r="BA55" s="24">
        <v>40</v>
      </c>
      <c r="BB55" s="24">
        <v>39</v>
      </c>
      <c r="BC55" s="24">
        <v>39.5</v>
      </c>
      <c r="BD55" s="24">
        <v>40</v>
      </c>
      <c r="BE55" s="25">
        <f t="shared" si="4"/>
        <v>628.5</v>
      </c>
      <c r="BF55" s="24">
        <v>39</v>
      </c>
      <c r="BG55" s="24">
        <v>39.5</v>
      </c>
      <c r="BH55" s="24">
        <v>40</v>
      </c>
      <c r="BI55" s="24">
        <v>38</v>
      </c>
      <c r="BJ55" s="24">
        <v>39</v>
      </c>
      <c r="BK55" s="24">
        <v>38.5</v>
      </c>
      <c r="BL55" s="24">
        <v>40</v>
      </c>
      <c r="BM55" s="24">
        <v>40</v>
      </c>
      <c r="BN55" s="24">
        <v>41</v>
      </c>
      <c r="BO55" s="24">
        <v>39</v>
      </c>
      <c r="BP55" s="24">
        <v>39.5</v>
      </c>
      <c r="BQ55" s="24">
        <v>39</v>
      </c>
      <c r="BR55" s="24">
        <v>39</v>
      </c>
      <c r="BS55" s="24">
        <v>39</v>
      </c>
      <c r="BT55" s="24">
        <v>40.5</v>
      </c>
      <c r="BU55" s="24">
        <v>39</v>
      </c>
      <c r="BV55" s="25">
        <f t="shared" si="5"/>
        <v>630</v>
      </c>
      <c r="BW55" s="24">
        <v>39.5</v>
      </c>
      <c r="BX55" s="24">
        <v>13.5</v>
      </c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5">
        <f t="shared" si="6"/>
        <v>53</v>
      </c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5">
        <f t="shared" si="7"/>
        <v>0</v>
      </c>
      <c r="DE55" s="24"/>
      <c r="DF55" s="24"/>
      <c r="DG55" s="26">
        <v>0</v>
      </c>
    </row>
    <row r="56" spans="1:111" s="26" customFormat="1" thickBot="1">
      <c r="A56" s="40">
        <f t="shared" ca="1" si="2"/>
        <v>1</v>
      </c>
      <c r="B56" s="40" t="str">
        <f ca="1">IF(AND(I56=البضاعةالتىمرعليهافترةمعينة!$E$3,A56=1),ROWS($C$4:C56),"")</f>
        <v/>
      </c>
      <c r="C56" s="10">
        <v>53</v>
      </c>
      <c r="D56" s="13">
        <v>41605</v>
      </c>
      <c r="E56" s="19" t="s">
        <v>186</v>
      </c>
      <c r="F56" s="20" t="s">
        <v>116</v>
      </c>
      <c r="G56" s="20">
        <v>135</v>
      </c>
      <c r="H56" s="21">
        <v>1793</v>
      </c>
      <c r="I56" s="20">
        <v>1</v>
      </c>
      <c r="J56" s="20"/>
      <c r="K56" s="20">
        <v>44</v>
      </c>
      <c r="L56" s="20">
        <v>1</v>
      </c>
      <c r="M56" s="20">
        <v>1</v>
      </c>
      <c r="N56" s="20">
        <f t="shared" si="0"/>
        <v>135</v>
      </c>
      <c r="O56" s="21">
        <f t="shared" si="8"/>
        <v>1793</v>
      </c>
      <c r="P56" s="20">
        <f>COUNTIF($E$4:E56,E56)</f>
        <v>4</v>
      </c>
      <c r="Q56" s="22">
        <f t="shared" si="1"/>
        <v>33.75</v>
      </c>
      <c r="R56" s="23">
        <f>SUMPRODUCT($G$4:G56*(($E$4:E56=E56)))</f>
        <v>276</v>
      </c>
      <c r="S56" s="23">
        <f>IF(E56="",0,SUMPRODUCT((($G$4:G56*(($E$4:E56=E56)*($D$4:D56&lt;=D56)*($F$4:F56=F56))))))</f>
        <v>135</v>
      </c>
      <c r="T56" s="23"/>
      <c r="U56" s="23"/>
      <c r="V56" s="23"/>
      <c r="W56" s="24">
        <f>SUM($G$4:G56)</f>
        <v>4299</v>
      </c>
      <c r="X56" s="20">
        <v>40</v>
      </c>
      <c r="Y56" s="24">
        <v>39.5</v>
      </c>
      <c r="Z56" s="24">
        <v>39</v>
      </c>
      <c r="AA56" s="24">
        <v>40</v>
      </c>
      <c r="AB56" s="24">
        <v>39</v>
      </c>
      <c r="AC56" s="24">
        <v>40</v>
      </c>
      <c r="AD56" s="24">
        <v>39.5</v>
      </c>
      <c r="AE56" s="24">
        <v>40.5</v>
      </c>
      <c r="AF56" s="24">
        <v>40</v>
      </c>
      <c r="AG56" s="24">
        <v>39</v>
      </c>
      <c r="AH56" s="24">
        <v>39</v>
      </c>
      <c r="AI56" s="24">
        <v>40</v>
      </c>
      <c r="AJ56" s="24">
        <v>39.5</v>
      </c>
      <c r="AK56" s="24">
        <v>39.5</v>
      </c>
      <c r="AL56" s="24">
        <v>39</v>
      </c>
      <c r="AM56" s="24">
        <v>39</v>
      </c>
      <c r="AN56" s="25">
        <f t="shared" si="3"/>
        <v>632.5</v>
      </c>
      <c r="AO56" s="24">
        <v>39.5</v>
      </c>
      <c r="AP56" s="24">
        <v>38.5</v>
      </c>
      <c r="AQ56" s="24">
        <v>39</v>
      </c>
      <c r="AR56" s="24">
        <v>39</v>
      </c>
      <c r="AS56" s="24">
        <v>41</v>
      </c>
      <c r="AT56" s="24">
        <v>38.5</v>
      </c>
      <c r="AU56" s="24">
        <v>13</v>
      </c>
      <c r="AV56" s="24">
        <v>40</v>
      </c>
      <c r="AW56" s="24">
        <v>40</v>
      </c>
      <c r="AX56" s="24">
        <v>39.5</v>
      </c>
      <c r="AY56" s="24">
        <v>40</v>
      </c>
      <c r="AZ56" s="24">
        <v>40</v>
      </c>
      <c r="BA56" s="24">
        <v>41</v>
      </c>
      <c r="BB56" s="24">
        <v>41</v>
      </c>
      <c r="BC56" s="24">
        <v>41</v>
      </c>
      <c r="BD56" s="24">
        <v>40.5</v>
      </c>
      <c r="BE56" s="25">
        <f t="shared" si="4"/>
        <v>611.5</v>
      </c>
      <c r="BF56" s="24">
        <v>40</v>
      </c>
      <c r="BG56" s="24">
        <v>39.5</v>
      </c>
      <c r="BH56" s="24">
        <v>41</v>
      </c>
      <c r="BI56" s="24">
        <v>40.5</v>
      </c>
      <c r="BJ56" s="24">
        <v>40</v>
      </c>
      <c r="BK56" s="24">
        <v>40.5</v>
      </c>
      <c r="BL56" s="24">
        <v>39.5</v>
      </c>
      <c r="BM56" s="24">
        <v>40.5</v>
      </c>
      <c r="BN56" s="24">
        <v>40</v>
      </c>
      <c r="BO56" s="24">
        <v>40</v>
      </c>
      <c r="BP56" s="24">
        <v>39.5</v>
      </c>
      <c r="BQ56" s="24">
        <v>40</v>
      </c>
      <c r="BR56" s="24">
        <v>41</v>
      </c>
      <c r="BS56" s="24">
        <v>27</v>
      </c>
      <c r="BT56" s="24"/>
      <c r="BU56" s="24"/>
      <c r="BV56" s="25">
        <f t="shared" si="5"/>
        <v>549</v>
      </c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5">
        <f t="shared" si="6"/>
        <v>0</v>
      </c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5">
        <f t="shared" si="7"/>
        <v>0</v>
      </c>
      <c r="DE56" s="24"/>
      <c r="DF56" s="24"/>
      <c r="DG56" s="26">
        <v>0</v>
      </c>
    </row>
    <row r="57" spans="1:111" s="26" customFormat="1" thickBot="1">
      <c r="A57" s="40">
        <f t="shared" ca="1" si="2"/>
        <v>1</v>
      </c>
      <c r="B57" s="40" t="str">
        <f ca="1">IF(AND(I57=البضاعةالتىمرعليهافترةمعينة!$E$3,A57=1),ROWS($C$4:C57),"")</f>
        <v/>
      </c>
      <c r="C57" s="10">
        <v>54</v>
      </c>
      <c r="D57" s="13">
        <v>41605</v>
      </c>
      <c r="E57" s="19" t="s">
        <v>187</v>
      </c>
      <c r="F57" s="20" t="s">
        <v>117</v>
      </c>
      <c r="G57" s="20">
        <v>50</v>
      </c>
      <c r="H57" s="21">
        <v>723.5</v>
      </c>
      <c r="I57" s="20">
        <v>1</v>
      </c>
      <c r="J57" s="20"/>
      <c r="K57" s="20">
        <v>16</v>
      </c>
      <c r="L57" s="20">
        <v>1</v>
      </c>
      <c r="M57" s="20"/>
      <c r="N57" s="20">
        <f t="shared" si="0"/>
        <v>50</v>
      </c>
      <c r="O57" s="21">
        <f t="shared" si="8"/>
        <v>723.5</v>
      </c>
      <c r="P57" s="20">
        <f>COUNTIF($E$4:E57,E57)</f>
        <v>4</v>
      </c>
      <c r="Q57" s="22">
        <f t="shared" si="1"/>
        <v>12.5</v>
      </c>
      <c r="R57" s="23">
        <f>SUMPRODUCT($G$4:G57*(($E$4:E57=E57)))</f>
        <v>463</v>
      </c>
      <c r="S57" s="23">
        <f>IF(E57="",0,SUMPRODUCT((($G$4:G57*(($E$4:E57=E57)*($D$4:D57&lt;=D57)*($F$4:F57=F57))))))</f>
        <v>50</v>
      </c>
      <c r="T57" s="23"/>
      <c r="U57" s="23"/>
      <c r="V57" s="23"/>
      <c r="W57" s="24">
        <f>SUM($G$4:G57)</f>
        <v>4349</v>
      </c>
      <c r="X57" s="20">
        <v>42</v>
      </c>
      <c r="Y57" s="24">
        <v>43.5</v>
      </c>
      <c r="Z57" s="24">
        <v>45</v>
      </c>
      <c r="AA57" s="24">
        <v>44.5</v>
      </c>
      <c r="AB57" s="24">
        <v>43</v>
      </c>
      <c r="AC57" s="24">
        <v>44.5</v>
      </c>
      <c r="AD57" s="24">
        <v>42</v>
      </c>
      <c r="AE57" s="24">
        <v>45.5</v>
      </c>
      <c r="AF57" s="24">
        <v>43</v>
      </c>
      <c r="AG57" s="24">
        <v>42.5</v>
      </c>
      <c r="AH57" s="24">
        <v>43</v>
      </c>
      <c r="AI57" s="24">
        <v>43.5</v>
      </c>
      <c r="AJ57" s="24">
        <v>42</v>
      </c>
      <c r="AK57" s="24">
        <v>44</v>
      </c>
      <c r="AL57" s="24">
        <v>42.5</v>
      </c>
      <c r="AM57" s="24">
        <v>44</v>
      </c>
      <c r="AN57" s="25">
        <f t="shared" si="3"/>
        <v>694.5</v>
      </c>
      <c r="AO57" s="24">
        <v>29</v>
      </c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5">
        <f t="shared" si="4"/>
        <v>29</v>
      </c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5">
        <f t="shared" si="5"/>
        <v>0</v>
      </c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5">
        <f t="shared" si="6"/>
        <v>0</v>
      </c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5">
        <f t="shared" si="7"/>
        <v>0</v>
      </c>
      <c r="DE57" s="24"/>
      <c r="DF57" s="24"/>
      <c r="DG57" s="26">
        <v>0</v>
      </c>
    </row>
    <row r="58" spans="1:111" s="26" customFormat="1" thickBot="1">
      <c r="A58" s="40">
        <f t="shared" ca="1" si="2"/>
        <v>1</v>
      </c>
      <c r="B58" s="40" t="str">
        <f ca="1">IF(AND(I58=البضاعةالتىمرعليهافترةمعينة!$E$3,A58=1),ROWS($C$4:C58),"")</f>
        <v/>
      </c>
      <c r="C58" s="10">
        <v>55</v>
      </c>
      <c r="D58" s="13">
        <v>41606</v>
      </c>
      <c r="E58" s="19" t="s">
        <v>188</v>
      </c>
      <c r="F58" s="20" t="s">
        <v>111</v>
      </c>
      <c r="G58" s="20">
        <v>60</v>
      </c>
      <c r="H58" s="21">
        <v>846</v>
      </c>
      <c r="I58" s="20">
        <v>1</v>
      </c>
      <c r="J58" s="20"/>
      <c r="K58" s="20">
        <v>20</v>
      </c>
      <c r="L58" s="20"/>
      <c r="M58" s="20"/>
      <c r="N58" s="20">
        <f t="shared" si="0"/>
        <v>60</v>
      </c>
      <c r="O58" s="21">
        <f t="shared" si="8"/>
        <v>846</v>
      </c>
      <c r="P58" s="20">
        <f>COUNTIF($E$4:E58,E58)</f>
        <v>5</v>
      </c>
      <c r="Q58" s="22">
        <f t="shared" si="1"/>
        <v>15</v>
      </c>
      <c r="R58" s="23">
        <f>SUMPRODUCT($G$4:G58*(($E$4:E58=E58)))</f>
        <v>356</v>
      </c>
      <c r="S58" s="23">
        <f>IF(E58="",0,SUMPRODUCT((($G$4:G58*(($E$4:E58=E58)*($D$4:D58&lt;=D58)*($F$4:F58=F58))))))</f>
        <v>60</v>
      </c>
      <c r="T58" s="23"/>
      <c r="U58" s="23"/>
      <c r="V58" s="23"/>
      <c r="W58" s="24">
        <f>SUM($G$4:G58)</f>
        <v>4409</v>
      </c>
      <c r="X58" s="20">
        <v>43</v>
      </c>
      <c r="Y58" s="24">
        <v>42.5</v>
      </c>
      <c r="Z58" s="24">
        <v>42.5</v>
      </c>
      <c r="AA58" s="24">
        <v>42</v>
      </c>
      <c r="AB58" s="24">
        <v>43</v>
      </c>
      <c r="AC58" s="24">
        <v>43.5</v>
      </c>
      <c r="AD58" s="24">
        <v>41</v>
      </c>
      <c r="AE58" s="24">
        <v>43</v>
      </c>
      <c r="AF58" s="24">
        <v>42</v>
      </c>
      <c r="AG58" s="24">
        <v>42.5</v>
      </c>
      <c r="AH58" s="24">
        <v>41.5</v>
      </c>
      <c r="AI58" s="24">
        <v>42.5</v>
      </c>
      <c r="AJ58" s="24">
        <v>41.5</v>
      </c>
      <c r="AK58" s="24">
        <v>42</v>
      </c>
      <c r="AL58" s="24">
        <v>43</v>
      </c>
      <c r="AM58" s="24">
        <v>42</v>
      </c>
      <c r="AN58" s="25">
        <f t="shared" si="3"/>
        <v>677.5</v>
      </c>
      <c r="AO58" s="24">
        <v>41.5</v>
      </c>
      <c r="AP58" s="24">
        <v>42</v>
      </c>
      <c r="AQ58" s="24">
        <v>42</v>
      </c>
      <c r="AR58" s="24">
        <v>43</v>
      </c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5">
        <f t="shared" si="4"/>
        <v>168.5</v>
      </c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5">
        <f t="shared" si="5"/>
        <v>0</v>
      </c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5">
        <f t="shared" si="6"/>
        <v>0</v>
      </c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5">
        <f t="shared" si="7"/>
        <v>0</v>
      </c>
      <c r="DE58" s="24"/>
      <c r="DF58" s="24"/>
      <c r="DG58" s="26">
        <v>0</v>
      </c>
    </row>
    <row r="59" spans="1:111" s="26" customFormat="1" thickBot="1">
      <c r="A59" s="40">
        <f t="shared" ca="1" si="2"/>
        <v>1</v>
      </c>
      <c r="B59" s="40" t="str">
        <f ca="1">IF(AND(I59=البضاعةالتىمرعليهافترةمعينة!$E$3,A59=1),ROWS($C$4:C59),"")</f>
        <v/>
      </c>
      <c r="C59" s="10">
        <v>56</v>
      </c>
      <c r="D59" s="13">
        <v>41606</v>
      </c>
      <c r="E59" s="19" t="s">
        <v>189</v>
      </c>
      <c r="F59" s="20" t="s">
        <v>125</v>
      </c>
      <c r="G59" s="20">
        <v>25</v>
      </c>
      <c r="H59" s="21">
        <v>301</v>
      </c>
      <c r="I59" s="20">
        <v>1</v>
      </c>
      <c r="J59" s="20"/>
      <c r="K59" s="20">
        <v>8</v>
      </c>
      <c r="L59" s="20"/>
      <c r="M59" s="20">
        <v>1</v>
      </c>
      <c r="N59" s="20">
        <f t="shared" si="0"/>
        <v>25</v>
      </c>
      <c r="O59" s="21">
        <f t="shared" si="8"/>
        <v>301</v>
      </c>
      <c r="P59" s="20">
        <f>COUNTIF($E$4:E59,E59)</f>
        <v>4</v>
      </c>
      <c r="Q59" s="22">
        <f t="shared" si="1"/>
        <v>6.25</v>
      </c>
      <c r="R59" s="23">
        <f>SUMPRODUCT($G$4:G59*(($E$4:E59=E59)))</f>
        <v>416</v>
      </c>
      <c r="S59" s="23">
        <f>IF(E59="",0,SUMPRODUCT((($G$4:G59*(($E$4:E59=E59)*($D$4:D59&lt;=D59)*($F$4:F59=F59))))))</f>
        <v>25</v>
      </c>
      <c r="T59" s="23"/>
      <c r="U59" s="23"/>
      <c r="V59" s="23"/>
      <c r="W59" s="24">
        <f>SUM($G$4:G59)</f>
        <v>4434</v>
      </c>
      <c r="X59" s="20">
        <v>37</v>
      </c>
      <c r="Y59" s="24">
        <v>36</v>
      </c>
      <c r="Z59" s="24">
        <v>36</v>
      </c>
      <c r="AA59" s="24">
        <v>36</v>
      </c>
      <c r="AB59" s="24">
        <v>35.5</v>
      </c>
      <c r="AC59" s="24">
        <v>37</v>
      </c>
      <c r="AD59" s="24">
        <v>35</v>
      </c>
      <c r="AE59" s="24">
        <v>36.5</v>
      </c>
      <c r="AF59" s="24">
        <v>12</v>
      </c>
      <c r="AG59" s="24"/>
      <c r="AH59" s="24"/>
      <c r="AI59" s="24"/>
      <c r="AJ59" s="24"/>
      <c r="AK59" s="24"/>
      <c r="AL59" s="24"/>
      <c r="AM59" s="24"/>
      <c r="AN59" s="25">
        <f t="shared" si="3"/>
        <v>301</v>
      </c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5">
        <f t="shared" si="4"/>
        <v>0</v>
      </c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5">
        <f t="shared" si="5"/>
        <v>0</v>
      </c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5">
        <f t="shared" si="6"/>
        <v>0</v>
      </c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5">
        <f t="shared" si="7"/>
        <v>0</v>
      </c>
      <c r="DE59" s="24"/>
      <c r="DF59" s="24"/>
      <c r="DG59" s="26">
        <v>0</v>
      </c>
    </row>
    <row r="60" spans="1:111" s="26" customFormat="1" thickBot="1">
      <c r="A60" s="40">
        <f t="shared" ca="1" si="2"/>
        <v>1</v>
      </c>
      <c r="B60" s="40" t="str">
        <f ca="1">IF(AND(I60=البضاعةالتىمرعليهافترةمعينة!$E$3,A60=1),ROWS($C$4:C60),"")</f>
        <v/>
      </c>
      <c r="C60" s="10">
        <v>57</v>
      </c>
      <c r="D60" s="13">
        <v>41607</v>
      </c>
      <c r="E60" s="19" t="s">
        <v>190</v>
      </c>
      <c r="F60" s="20" t="s">
        <v>126</v>
      </c>
      <c r="G60" s="20">
        <v>50</v>
      </c>
      <c r="H60" s="21">
        <v>612</v>
      </c>
      <c r="I60" s="20">
        <v>1</v>
      </c>
      <c r="J60" s="20"/>
      <c r="K60" s="20">
        <v>16</v>
      </c>
      <c r="L60" s="20">
        <v>1</v>
      </c>
      <c r="M60" s="20"/>
      <c r="N60" s="20">
        <f t="shared" si="0"/>
        <v>50</v>
      </c>
      <c r="O60" s="21">
        <f t="shared" si="8"/>
        <v>612</v>
      </c>
      <c r="P60" s="20">
        <f>COUNTIF($E$4:E60,E60)</f>
        <v>2</v>
      </c>
      <c r="Q60" s="22">
        <f t="shared" si="1"/>
        <v>12.5</v>
      </c>
      <c r="R60" s="23">
        <f>SUMPRODUCT($G$4:G60*(($E$4:E60=E60)))</f>
        <v>182</v>
      </c>
      <c r="S60" s="23">
        <f>IF(E60="",0,SUMPRODUCT((($G$4:G60*(($E$4:E60=E60)*($D$4:D60&lt;=D60)*($F$4:F60=F60))))))</f>
        <v>50</v>
      </c>
      <c r="T60" s="23"/>
      <c r="U60" s="23"/>
      <c r="V60" s="23"/>
      <c r="W60" s="24">
        <f>SUM($G$4:G60)</f>
        <v>4484</v>
      </c>
      <c r="X60" s="20">
        <v>36.5</v>
      </c>
      <c r="Y60" s="24">
        <v>36</v>
      </c>
      <c r="Z60" s="24">
        <v>36</v>
      </c>
      <c r="AA60" s="24">
        <v>37</v>
      </c>
      <c r="AB60" s="24">
        <v>38.5</v>
      </c>
      <c r="AC60" s="24">
        <v>37</v>
      </c>
      <c r="AD60" s="24">
        <v>37</v>
      </c>
      <c r="AE60" s="24">
        <v>37.5</v>
      </c>
      <c r="AF60" s="24">
        <v>38.5</v>
      </c>
      <c r="AG60" s="24">
        <v>37</v>
      </c>
      <c r="AH60" s="24">
        <v>35</v>
      </c>
      <c r="AI60" s="24">
        <v>36.5</v>
      </c>
      <c r="AJ60" s="24">
        <v>36.5</v>
      </c>
      <c r="AK60" s="24">
        <v>37.5</v>
      </c>
      <c r="AL60" s="24">
        <v>37</v>
      </c>
      <c r="AM60" s="24">
        <v>34.5</v>
      </c>
      <c r="AN60" s="25">
        <f t="shared" si="3"/>
        <v>588</v>
      </c>
      <c r="AO60" s="24">
        <v>24</v>
      </c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5">
        <f t="shared" si="4"/>
        <v>24</v>
      </c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5">
        <f t="shared" si="5"/>
        <v>0</v>
      </c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5">
        <f t="shared" si="6"/>
        <v>0</v>
      </c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5">
        <f t="shared" si="7"/>
        <v>0</v>
      </c>
      <c r="DE60" s="24"/>
      <c r="DF60" s="24"/>
      <c r="DG60" s="26">
        <v>0</v>
      </c>
    </row>
    <row r="61" spans="1:111" s="26" customFormat="1" thickBot="1">
      <c r="A61" s="40">
        <f t="shared" ca="1" si="2"/>
        <v>1</v>
      </c>
      <c r="B61" s="40" t="str">
        <f ca="1">IF(AND(I61=البضاعةالتىمرعليهافترةمعينة!$E$3,A61=1),ROWS($C$4:C61),"")</f>
        <v/>
      </c>
      <c r="C61" s="10">
        <v>58</v>
      </c>
      <c r="D61" s="13">
        <v>41607</v>
      </c>
      <c r="E61" s="19" t="s">
        <v>201</v>
      </c>
      <c r="F61" s="20" t="s">
        <v>123</v>
      </c>
      <c r="G61" s="20">
        <v>27</v>
      </c>
      <c r="H61" s="21">
        <v>299</v>
      </c>
      <c r="I61" s="20">
        <v>1</v>
      </c>
      <c r="J61" s="20"/>
      <c r="K61" s="20">
        <v>9</v>
      </c>
      <c r="L61" s="20"/>
      <c r="M61" s="20"/>
      <c r="N61" s="20">
        <f t="shared" si="0"/>
        <v>27</v>
      </c>
      <c r="O61" s="21">
        <f t="shared" si="8"/>
        <v>299</v>
      </c>
      <c r="P61" s="20">
        <f>COUNTIF($E$4:E61,E61)</f>
        <v>1</v>
      </c>
      <c r="Q61" s="22">
        <f t="shared" si="1"/>
        <v>6.75</v>
      </c>
      <c r="R61" s="23">
        <f>SUMPRODUCT($G$4:G61*(($E$4:E61=E61)))</f>
        <v>27</v>
      </c>
      <c r="S61" s="23">
        <f>IF(E61="",0,SUMPRODUCT((($G$4:G61*(($E$4:E61=E61)*($D$4:D61&lt;=D61)*($F$4:F61=F61))))))</f>
        <v>27</v>
      </c>
      <c r="T61" s="23"/>
      <c r="U61" s="23"/>
      <c r="V61" s="23"/>
      <c r="W61" s="24">
        <f>SUM($G$4:G61)</f>
        <v>4511</v>
      </c>
      <c r="X61" s="20">
        <v>30</v>
      </c>
      <c r="Y61" s="24">
        <v>35</v>
      </c>
      <c r="Z61" s="24">
        <v>33</v>
      </c>
      <c r="AA61" s="24">
        <v>34</v>
      </c>
      <c r="AB61" s="24">
        <v>35.5</v>
      </c>
      <c r="AC61" s="24">
        <v>31.5</v>
      </c>
      <c r="AD61" s="24">
        <v>35</v>
      </c>
      <c r="AE61" s="24">
        <v>34</v>
      </c>
      <c r="AF61" s="24">
        <v>31</v>
      </c>
      <c r="AG61" s="24"/>
      <c r="AH61" s="24"/>
      <c r="AI61" s="24"/>
      <c r="AJ61" s="24"/>
      <c r="AK61" s="24"/>
      <c r="AL61" s="24"/>
      <c r="AM61" s="24"/>
      <c r="AN61" s="25">
        <f t="shared" si="3"/>
        <v>299</v>
      </c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5">
        <f t="shared" si="4"/>
        <v>0</v>
      </c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5">
        <f t="shared" si="5"/>
        <v>0</v>
      </c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5">
        <f t="shared" si="6"/>
        <v>0</v>
      </c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5">
        <f t="shared" si="7"/>
        <v>0</v>
      </c>
      <c r="DE61" s="24"/>
      <c r="DF61" s="24"/>
      <c r="DG61" s="26">
        <v>0</v>
      </c>
    </row>
    <row r="62" spans="1:111" s="26" customFormat="1" thickBot="1">
      <c r="A62" s="40">
        <f t="shared" ca="1" si="2"/>
        <v>1</v>
      </c>
      <c r="B62" s="40" t="str">
        <f ca="1">IF(AND(I62=البضاعةالتىمرعليهافترةمعينة!$E$3,A62=1),ROWS($C$4:C62),"")</f>
        <v/>
      </c>
      <c r="C62" s="10">
        <v>59</v>
      </c>
      <c r="D62" s="13">
        <v>41607</v>
      </c>
      <c r="E62" s="19" t="s">
        <v>202</v>
      </c>
      <c r="F62" s="20" t="s">
        <v>111</v>
      </c>
      <c r="G62" s="20">
        <v>61</v>
      </c>
      <c r="H62" s="21">
        <v>865.5</v>
      </c>
      <c r="I62" s="20">
        <v>1</v>
      </c>
      <c r="J62" s="20"/>
      <c r="K62" s="20">
        <v>20</v>
      </c>
      <c r="L62" s="20"/>
      <c r="M62" s="20">
        <v>1</v>
      </c>
      <c r="N62" s="20">
        <f t="shared" si="0"/>
        <v>61</v>
      </c>
      <c r="O62" s="21">
        <f t="shared" si="8"/>
        <v>865.5</v>
      </c>
      <c r="P62" s="20">
        <f>COUNTIF($E$4:E62,E62)</f>
        <v>1</v>
      </c>
      <c r="Q62" s="22">
        <f t="shared" si="1"/>
        <v>15.25</v>
      </c>
      <c r="R62" s="23">
        <f>SUMPRODUCT($G$4:G62*(($E$4:E62=E62)))</f>
        <v>61</v>
      </c>
      <c r="S62" s="23">
        <f>IF(E62="",0,SUMPRODUCT((($G$4:G62*(($E$4:E62=E62)*($D$4:D62&lt;=D62)*($F$4:F62=F62))))))</f>
        <v>61</v>
      </c>
      <c r="T62" s="23"/>
      <c r="U62" s="23"/>
      <c r="V62" s="23"/>
      <c r="W62" s="24">
        <f>SUM($G$4:G62)</f>
        <v>4572</v>
      </c>
      <c r="X62" s="20">
        <v>44.5</v>
      </c>
      <c r="Y62" s="24">
        <v>44</v>
      </c>
      <c r="Z62" s="24">
        <v>43</v>
      </c>
      <c r="AA62" s="24">
        <v>44</v>
      </c>
      <c r="AB62" s="24">
        <v>44</v>
      </c>
      <c r="AC62" s="24">
        <v>45</v>
      </c>
      <c r="AD62" s="24">
        <v>43</v>
      </c>
      <c r="AE62" s="24">
        <v>43</v>
      </c>
      <c r="AF62" s="24">
        <v>42</v>
      </c>
      <c r="AG62" s="24">
        <v>41.5</v>
      </c>
      <c r="AH62" s="24">
        <v>40.5</v>
      </c>
      <c r="AI62" s="24">
        <v>42</v>
      </c>
      <c r="AJ62" s="24">
        <v>42</v>
      </c>
      <c r="AK62" s="24">
        <v>41.5</v>
      </c>
      <c r="AL62" s="24">
        <v>41.5</v>
      </c>
      <c r="AM62" s="24">
        <v>42</v>
      </c>
      <c r="AN62" s="25">
        <f t="shared" si="3"/>
        <v>683.5</v>
      </c>
      <c r="AO62" s="24">
        <v>42</v>
      </c>
      <c r="AP62" s="24">
        <v>41.5</v>
      </c>
      <c r="AQ62" s="24">
        <v>43</v>
      </c>
      <c r="AR62" s="24">
        <v>42.5</v>
      </c>
      <c r="AS62" s="24">
        <v>13</v>
      </c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5">
        <f t="shared" si="4"/>
        <v>182</v>
      </c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5">
        <f t="shared" si="5"/>
        <v>0</v>
      </c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5">
        <f t="shared" si="6"/>
        <v>0</v>
      </c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5">
        <f t="shared" si="7"/>
        <v>0</v>
      </c>
      <c r="DE62" s="24"/>
      <c r="DF62" s="24"/>
      <c r="DG62" s="26">
        <v>0</v>
      </c>
    </row>
    <row r="63" spans="1:111" s="26" customFormat="1" thickBot="1">
      <c r="A63" s="40">
        <f t="shared" ca="1" si="2"/>
        <v>1</v>
      </c>
      <c r="B63" s="40" t="str">
        <f ca="1">IF(AND(I63=البضاعةالتىمرعليهافترةمعينة!$E$3,A63=1),ROWS($C$4:C63),"")</f>
        <v/>
      </c>
      <c r="C63" s="10">
        <v>60</v>
      </c>
      <c r="D63" s="13">
        <v>41597</v>
      </c>
      <c r="E63" s="19" t="s">
        <v>202</v>
      </c>
      <c r="F63" s="20" t="s">
        <v>127</v>
      </c>
      <c r="G63" s="20">
        <v>107</v>
      </c>
      <c r="H63" s="21">
        <v>1461.5</v>
      </c>
      <c r="I63" s="20">
        <v>1</v>
      </c>
      <c r="J63" s="20"/>
      <c r="K63" s="20">
        <v>34</v>
      </c>
      <c r="L63" s="20">
        <v>2</v>
      </c>
      <c r="M63" s="20">
        <v>1</v>
      </c>
      <c r="N63" s="20">
        <f t="shared" si="0"/>
        <v>107</v>
      </c>
      <c r="O63" s="21">
        <f t="shared" si="8"/>
        <v>1461.5</v>
      </c>
      <c r="P63" s="20">
        <f>COUNTIF($E$4:E63,E63)</f>
        <v>2</v>
      </c>
      <c r="Q63" s="22">
        <f t="shared" si="1"/>
        <v>26.75</v>
      </c>
      <c r="R63" s="23">
        <f>SUMPRODUCT($G$4:G63*(($E$4:E63=E63)))</f>
        <v>168</v>
      </c>
      <c r="S63" s="23">
        <f>IF(E63="",0,SUMPRODUCT((($G$4:G63*(($E$4:E63=E63)*($D$4:D63&lt;=D63)*($F$4:F63=F63))))))</f>
        <v>107</v>
      </c>
      <c r="T63" s="23"/>
      <c r="U63" s="23"/>
      <c r="V63" s="23"/>
      <c r="W63" s="24">
        <f>SUM($G$4:G63)</f>
        <v>4679</v>
      </c>
      <c r="X63" s="20">
        <v>40.5</v>
      </c>
      <c r="Y63" s="24">
        <v>42.5</v>
      </c>
      <c r="Z63" s="24">
        <v>41</v>
      </c>
      <c r="AA63" s="24">
        <v>40.5</v>
      </c>
      <c r="AB63" s="24">
        <v>42.5</v>
      </c>
      <c r="AC63" s="24">
        <v>41</v>
      </c>
      <c r="AD63" s="24">
        <v>40.5</v>
      </c>
      <c r="AE63" s="24">
        <v>40</v>
      </c>
      <c r="AF63" s="24">
        <v>41.5</v>
      </c>
      <c r="AG63" s="24">
        <v>41</v>
      </c>
      <c r="AH63" s="24">
        <v>41.5</v>
      </c>
      <c r="AI63" s="24">
        <v>27.5</v>
      </c>
      <c r="AJ63" s="24">
        <v>41</v>
      </c>
      <c r="AK63" s="24">
        <v>40.5</v>
      </c>
      <c r="AL63" s="24">
        <v>40.5</v>
      </c>
      <c r="AM63" s="24">
        <v>42</v>
      </c>
      <c r="AN63" s="25">
        <f t="shared" si="3"/>
        <v>644</v>
      </c>
      <c r="AO63" s="24">
        <v>41</v>
      </c>
      <c r="AP63" s="24">
        <v>42</v>
      </c>
      <c r="AQ63" s="24">
        <v>41.5</v>
      </c>
      <c r="AR63" s="24">
        <v>41</v>
      </c>
      <c r="AS63" s="24">
        <v>41.5</v>
      </c>
      <c r="AT63" s="24">
        <v>41.5</v>
      </c>
      <c r="AU63" s="24">
        <v>42</v>
      </c>
      <c r="AV63" s="24">
        <v>28</v>
      </c>
      <c r="AW63" s="24">
        <v>38.5</v>
      </c>
      <c r="AX63" s="24">
        <v>40.5</v>
      </c>
      <c r="AY63" s="24">
        <v>41.5</v>
      </c>
      <c r="AZ63" s="24">
        <v>41</v>
      </c>
      <c r="BA63" s="24">
        <v>40.5</v>
      </c>
      <c r="BB63" s="24">
        <v>40.5</v>
      </c>
      <c r="BC63" s="24">
        <v>41</v>
      </c>
      <c r="BD63" s="24">
        <v>40.5</v>
      </c>
      <c r="BE63" s="25">
        <f t="shared" si="4"/>
        <v>642.5</v>
      </c>
      <c r="BF63" s="24">
        <v>40.5</v>
      </c>
      <c r="BG63" s="24">
        <v>38</v>
      </c>
      <c r="BH63" s="24">
        <v>41.5</v>
      </c>
      <c r="BI63" s="24">
        <v>41.5</v>
      </c>
      <c r="BJ63" s="24">
        <v>13.5</v>
      </c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5">
        <f t="shared" si="5"/>
        <v>175</v>
      </c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5">
        <f t="shared" si="6"/>
        <v>0</v>
      </c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5">
        <f t="shared" si="7"/>
        <v>0</v>
      </c>
      <c r="DE63" s="24"/>
      <c r="DF63" s="24"/>
      <c r="DG63" s="26">
        <v>0</v>
      </c>
    </row>
    <row r="64" spans="1:111" s="26" customFormat="1" thickBot="1">
      <c r="A64" s="40">
        <f t="shared" ca="1" si="2"/>
        <v>1</v>
      </c>
      <c r="B64" s="40" t="str">
        <f ca="1">IF(AND(I64=البضاعةالتىمرعليهافترةمعينة!$E$3,A64=1),ROWS($C$4:C64),"")</f>
        <v/>
      </c>
      <c r="C64" s="10">
        <v>61</v>
      </c>
      <c r="D64" s="13">
        <v>41607</v>
      </c>
      <c r="E64" s="19" t="s">
        <v>203</v>
      </c>
      <c r="F64" s="20" t="s">
        <v>107</v>
      </c>
      <c r="G64" s="20">
        <v>107</v>
      </c>
      <c r="H64" s="21">
        <v>1499.5</v>
      </c>
      <c r="I64" s="20">
        <v>1</v>
      </c>
      <c r="J64" s="20"/>
      <c r="K64" s="20">
        <v>35</v>
      </c>
      <c r="L64" s="20">
        <v>1</v>
      </c>
      <c r="M64" s="20"/>
      <c r="N64" s="20">
        <f t="shared" si="0"/>
        <v>107</v>
      </c>
      <c r="O64" s="21">
        <f t="shared" si="8"/>
        <v>1499.5</v>
      </c>
      <c r="P64" s="20">
        <f>COUNTIF($E$4:E64,E64)</f>
        <v>1</v>
      </c>
      <c r="Q64" s="22">
        <f t="shared" si="1"/>
        <v>26.75</v>
      </c>
      <c r="R64" s="23">
        <f>SUMPRODUCT($G$4:G64*(($E$4:E64=E64)))</f>
        <v>107</v>
      </c>
      <c r="S64" s="23">
        <f>IF(E64="",0,SUMPRODUCT((($G$4:G64*(($E$4:E64=E64)*($D$4:D64&lt;=D64)*($F$4:F64=F64))))))</f>
        <v>107</v>
      </c>
      <c r="T64" s="23"/>
      <c r="U64" s="23"/>
      <c r="V64" s="23"/>
      <c r="W64" s="24">
        <f>SUM($G$4:G64)</f>
        <v>4786</v>
      </c>
      <c r="X64" s="20">
        <v>41.5</v>
      </c>
      <c r="Y64" s="24">
        <v>42</v>
      </c>
      <c r="Z64" s="24">
        <v>40.5</v>
      </c>
      <c r="AA64" s="24">
        <v>41</v>
      </c>
      <c r="AB64" s="24">
        <v>41.5</v>
      </c>
      <c r="AC64" s="24">
        <v>41.5</v>
      </c>
      <c r="AD64" s="24">
        <v>42.5</v>
      </c>
      <c r="AE64" s="24">
        <v>42</v>
      </c>
      <c r="AF64" s="24">
        <v>42</v>
      </c>
      <c r="AG64" s="24">
        <v>43</v>
      </c>
      <c r="AH64" s="24">
        <v>42.5</v>
      </c>
      <c r="AI64" s="24">
        <v>41</v>
      </c>
      <c r="AJ64" s="24">
        <v>42.5</v>
      </c>
      <c r="AK64" s="24">
        <v>41.5</v>
      </c>
      <c r="AL64" s="24">
        <v>41.5</v>
      </c>
      <c r="AM64" s="24">
        <v>42</v>
      </c>
      <c r="AN64" s="25">
        <f t="shared" si="3"/>
        <v>668.5</v>
      </c>
      <c r="AO64" s="24">
        <v>27.5</v>
      </c>
      <c r="AP64" s="24">
        <v>41.5</v>
      </c>
      <c r="AQ64" s="24">
        <v>42.5</v>
      </c>
      <c r="AR64" s="24">
        <v>43</v>
      </c>
      <c r="AS64" s="24">
        <v>41.5</v>
      </c>
      <c r="AT64" s="24">
        <v>42.5</v>
      </c>
      <c r="AU64" s="24">
        <v>41</v>
      </c>
      <c r="AV64" s="24">
        <v>43</v>
      </c>
      <c r="AW64" s="24">
        <v>43</v>
      </c>
      <c r="AX64" s="24">
        <v>42.5</v>
      </c>
      <c r="AY64" s="24">
        <v>42.5</v>
      </c>
      <c r="AZ64" s="24">
        <v>43</v>
      </c>
      <c r="BA64" s="24">
        <v>42</v>
      </c>
      <c r="BB64" s="24">
        <v>42</v>
      </c>
      <c r="BC64" s="24">
        <v>42.5</v>
      </c>
      <c r="BD64" s="24">
        <v>43</v>
      </c>
      <c r="BE64" s="25">
        <f t="shared" si="4"/>
        <v>663</v>
      </c>
      <c r="BF64" s="24">
        <v>42.5</v>
      </c>
      <c r="BG64" s="24">
        <v>41.5</v>
      </c>
      <c r="BH64" s="24">
        <v>42</v>
      </c>
      <c r="BI64" s="24">
        <v>42</v>
      </c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5">
        <f t="shared" si="5"/>
        <v>168</v>
      </c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5">
        <f t="shared" si="6"/>
        <v>0</v>
      </c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5">
        <f t="shared" si="7"/>
        <v>0</v>
      </c>
      <c r="DE64" s="24"/>
      <c r="DF64" s="24"/>
      <c r="DG64" s="26">
        <v>0</v>
      </c>
    </row>
    <row r="65" spans="1:111" s="26" customFormat="1" thickBot="1">
      <c r="A65" s="40">
        <f t="shared" ca="1" si="2"/>
        <v>1</v>
      </c>
      <c r="B65" s="40" t="str">
        <f ca="1">IF(AND(I65=البضاعةالتىمرعليهافترةمعينة!$E$3,A65=1),ROWS($C$4:C65),"")</f>
        <v/>
      </c>
      <c r="C65" s="10">
        <v>62</v>
      </c>
      <c r="D65" s="13">
        <v>41608</v>
      </c>
      <c r="E65" s="19" t="s">
        <v>191</v>
      </c>
      <c r="F65" s="20" t="s">
        <v>112</v>
      </c>
      <c r="G65" s="20">
        <v>100</v>
      </c>
      <c r="H65" s="21">
        <v>1492.5</v>
      </c>
      <c r="I65" s="20">
        <v>1</v>
      </c>
      <c r="J65" s="20"/>
      <c r="K65" s="20">
        <v>32</v>
      </c>
      <c r="L65" s="20">
        <v>2</v>
      </c>
      <c r="M65" s="20"/>
      <c r="N65" s="20">
        <f t="shared" si="0"/>
        <v>100</v>
      </c>
      <c r="O65" s="21">
        <f t="shared" si="8"/>
        <v>1492.5</v>
      </c>
      <c r="P65" s="20">
        <f>COUNTIF($E$4:E65,E65)</f>
        <v>2</v>
      </c>
      <c r="Q65" s="22">
        <f t="shared" si="1"/>
        <v>25</v>
      </c>
      <c r="R65" s="23">
        <f>SUMPRODUCT($G$4:G65*(($E$4:E65=E65)))</f>
        <v>199</v>
      </c>
      <c r="S65" s="23">
        <f>IF(E65="",0,SUMPRODUCT((($G$4:G65*(($E$4:E65=E65)*($D$4:D65&lt;=D65)*($F$4:F65=F65))))))</f>
        <v>100</v>
      </c>
      <c r="T65" s="23"/>
      <c r="U65" s="23"/>
      <c r="V65" s="23"/>
      <c r="W65" s="24">
        <f>SUM($G$4:G65)</f>
        <v>4886</v>
      </c>
      <c r="X65" s="20">
        <v>43.5</v>
      </c>
      <c r="Y65" s="24">
        <v>43</v>
      </c>
      <c r="Z65" s="24">
        <v>43.5</v>
      </c>
      <c r="AA65" s="24">
        <v>45</v>
      </c>
      <c r="AB65" s="24">
        <v>30</v>
      </c>
      <c r="AC65" s="24">
        <v>45.5</v>
      </c>
      <c r="AD65" s="24">
        <v>45.5</v>
      </c>
      <c r="AE65" s="24">
        <v>46</v>
      </c>
      <c r="AF65" s="24">
        <v>45.5</v>
      </c>
      <c r="AG65" s="24">
        <v>46</v>
      </c>
      <c r="AH65" s="24">
        <v>43.5</v>
      </c>
      <c r="AI65" s="24">
        <v>45</v>
      </c>
      <c r="AJ65" s="24">
        <v>45.5</v>
      </c>
      <c r="AK65" s="24">
        <v>46</v>
      </c>
      <c r="AL65" s="24">
        <v>45</v>
      </c>
      <c r="AM65" s="24">
        <v>44</v>
      </c>
      <c r="AN65" s="25">
        <f t="shared" si="3"/>
        <v>702.5</v>
      </c>
      <c r="AO65" s="24">
        <v>45.5</v>
      </c>
      <c r="AP65" s="24">
        <v>44.5</v>
      </c>
      <c r="AQ65" s="24">
        <v>46</v>
      </c>
      <c r="AR65" s="24">
        <v>44</v>
      </c>
      <c r="AS65" s="24">
        <v>43.5</v>
      </c>
      <c r="AT65" s="24">
        <v>44</v>
      </c>
      <c r="AU65" s="24">
        <v>44</v>
      </c>
      <c r="AV65" s="24">
        <v>44</v>
      </c>
      <c r="AW65" s="24">
        <v>45</v>
      </c>
      <c r="AX65" s="24">
        <v>43</v>
      </c>
      <c r="AY65" s="24">
        <v>44</v>
      </c>
      <c r="AZ65" s="24">
        <v>45</v>
      </c>
      <c r="BA65" s="24">
        <v>44.5</v>
      </c>
      <c r="BB65" s="24">
        <v>44.5</v>
      </c>
      <c r="BC65" s="24">
        <v>45</v>
      </c>
      <c r="BD65" s="24">
        <v>47</v>
      </c>
      <c r="BE65" s="25">
        <f t="shared" si="4"/>
        <v>713.5</v>
      </c>
      <c r="BF65" s="24">
        <v>46</v>
      </c>
      <c r="BG65" s="24">
        <v>30.5</v>
      </c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5">
        <f t="shared" si="5"/>
        <v>76.5</v>
      </c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5">
        <f t="shared" si="6"/>
        <v>0</v>
      </c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5">
        <f t="shared" si="7"/>
        <v>0</v>
      </c>
      <c r="DE65" s="24"/>
      <c r="DF65" s="24"/>
      <c r="DG65" s="26">
        <v>0</v>
      </c>
    </row>
    <row r="66" spans="1:111" s="26" customFormat="1" thickBot="1">
      <c r="A66" s="40">
        <f t="shared" ca="1" si="2"/>
        <v>1</v>
      </c>
      <c r="B66" s="40" t="str">
        <f ca="1">IF(AND(I66=البضاعةالتىمرعليهافترةمعينة!$E$3,A66=1),ROWS($C$4:C66),"")</f>
        <v/>
      </c>
      <c r="C66" s="10">
        <v>63</v>
      </c>
      <c r="D66" s="13">
        <v>41608</v>
      </c>
      <c r="E66" s="19" t="s">
        <v>204</v>
      </c>
      <c r="F66" s="20" t="s">
        <v>126</v>
      </c>
      <c r="G66" s="20">
        <v>28</v>
      </c>
      <c r="H66" s="21">
        <v>340.5</v>
      </c>
      <c r="I66" s="20">
        <v>1</v>
      </c>
      <c r="J66" s="20"/>
      <c r="K66" s="20">
        <v>9</v>
      </c>
      <c r="L66" s="20"/>
      <c r="M66" s="20">
        <v>1</v>
      </c>
      <c r="N66" s="20">
        <f t="shared" si="0"/>
        <v>28</v>
      </c>
      <c r="O66" s="21">
        <f t="shared" si="8"/>
        <v>340.5</v>
      </c>
      <c r="P66" s="20">
        <f>COUNTIF($E$4:E66,E66)</f>
        <v>1</v>
      </c>
      <c r="Q66" s="22">
        <f t="shared" si="1"/>
        <v>7</v>
      </c>
      <c r="R66" s="23">
        <f>SUMPRODUCT($G$4:G66*(($E$4:E66=E66)))</f>
        <v>28</v>
      </c>
      <c r="S66" s="23">
        <f>IF(E66="",0,SUMPRODUCT((($G$4:G66*(($E$4:E66=E66)*($D$4:D66&lt;=D66)*($F$4:F66=F66))))))</f>
        <v>28</v>
      </c>
      <c r="T66" s="23"/>
      <c r="U66" s="23"/>
      <c r="V66" s="23"/>
      <c r="W66" s="24">
        <f>SUM($G$4:G66)</f>
        <v>4914</v>
      </c>
      <c r="X66" s="20">
        <v>35.5</v>
      </c>
      <c r="Y66" s="24">
        <v>35.5</v>
      </c>
      <c r="Z66" s="24">
        <v>36.5</v>
      </c>
      <c r="AA66" s="24">
        <v>35</v>
      </c>
      <c r="AB66" s="24">
        <v>37</v>
      </c>
      <c r="AC66" s="24">
        <v>37</v>
      </c>
      <c r="AD66" s="24">
        <v>37</v>
      </c>
      <c r="AE66" s="24">
        <v>37</v>
      </c>
      <c r="AF66" s="24">
        <v>38</v>
      </c>
      <c r="AG66" s="24">
        <v>12</v>
      </c>
      <c r="AH66" s="24"/>
      <c r="AI66" s="24"/>
      <c r="AJ66" s="24"/>
      <c r="AK66" s="24"/>
      <c r="AL66" s="24"/>
      <c r="AM66" s="24"/>
      <c r="AN66" s="25">
        <f t="shared" si="3"/>
        <v>340.5</v>
      </c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5">
        <f t="shared" si="4"/>
        <v>0</v>
      </c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5">
        <f t="shared" si="5"/>
        <v>0</v>
      </c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5">
        <f t="shared" si="6"/>
        <v>0</v>
      </c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5">
        <f t="shared" si="7"/>
        <v>0</v>
      </c>
      <c r="DE66" s="24"/>
      <c r="DF66" s="24"/>
      <c r="DG66" s="26">
        <v>0</v>
      </c>
    </row>
    <row r="67" spans="1:111" s="26" customFormat="1" thickBot="1">
      <c r="A67" s="40">
        <f t="shared" ca="1" si="2"/>
        <v>1</v>
      </c>
      <c r="B67" s="40" t="str">
        <f ca="1">IF(AND(I67=البضاعةالتىمرعليهافترةمعينة!$E$3,A67=1),ROWS($C$4:C67),"")</f>
        <v/>
      </c>
      <c r="C67" s="10">
        <v>64</v>
      </c>
      <c r="D67" s="13">
        <v>41608</v>
      </c>
      <c r="E67" s="19" t="s">
        <v>205</v>
      </c>
      <c r="F67" s="20" t="s">
        <v>106</v>
      </c>
      <c r="G67" s="20">
        <v>200</v>
      </c>
      <c r="H67" s="21">
        <v>2645.5</v>
      </c>
      <c r="I67" s="20">
        <v>1</v>
      </c>
      <c r="J67" s="20"/>
      <c r="K67" s="20">
        <v>66</v>
      </c>
      <c r="L67" s="20">
        <v>1</v>
      </c>
      <c r="M67" s="20"/>
      <c r="N67" s="20">
        <f t="shared" si="0"/>
        <v>200</v>
      </c>
      <c r="O67" s="21">
        <f t="shared" si="8"/>
        <v>2645.5</v>
      </c>
      <c r="P67" s="20">
        <f>COUNTIF($E$4:E67,E67)</f>
        <v>1</v>
      </c>
      <c r="Q67" s="22">
        <f t="shared" si="1"/>
        <v>50</v>
      </c>
      <c r="R67" s="23">
        <f>SUMPRODUCT($G$4:G67*(($E$4:E67=E67)))</f>
        <v>200</v>
      </c>
      <c r="S67" s="23">
        <f>IF(E67="",0,SUMPRODUCT((($G$4:G67*(($E$4:E67=E67)*($D$4:D67&lt;=D67)*($F$4:F67=F67))))))</f>
        <v>200</v>
      </c>
      <c r="T67" s="23"/>
      <c r="U67" s="23"/>
      <c r="V67" s="23"/>
      <c r="W67" s="24">
        <f>SUM($G$4:G67)</f>
        <v>5114</v>
      </c>
      <c r="X67" s="20">
        <v>40</v>
      </c>
      <c r="Y67" s="24">
        <v>38.5</v>
      </c>
      <c r="Z67" s="24">
        <v>39</v>
      </c>
      <c r="AA67" s="24">
        <v>38</v>
      </c>
      <c r="AB67" s="24">
        <v>38</v>
      </c>
      <c r="AC67" s="24">
        <v>38.5</v>
      </c>
      <c r="AD67" s="24">
        <v>39</v>
      </c>
      <c r="AE67" s="24">
        <v>38</v>
      </c>
      <c r="AF67" s="24">
        <v>41</v>
      </c>
      <c r="AG67" s="24">
        <v>38.5</v>
      </c>
      <c r="AH67" s="24">
        <v>41</v>
      </c>
      <c r="AI67" s="24">
        <v>40</v>
      </c>
      <c r="AJ67" s="24">
        <v>39.5</v>
      </c>
      <c r="AK67" s="24">
        <v>40</v>
      </c>
      <c r="AL67" s="24">
        <v>39</v>
      </c>
      <c r="AM67" s="24">
        <v>40.5</v>
      </c>
      <c r="AN67" s="25">
        <f t="shared" si="3"/>
        <v>628.5</v>
      </c>
      <c r="AO67" s="24">
        <v>38</v>
      </c>
      <c r="AP67" s="24">
        <v>38</v>
      </c>
      <c r="AQ67" s="24">
        <v>40</v>
      </c>
      <c r="AR67" s="24">
        <v>39</v>
      </c>
      <c r="AS67" s="24">
        <v>39.5</v>
      </c>
      <c r="AT67" s="24">
        <v>41</v>
      </c>
      <c r="AU67" s="24">
        <v>40</v>
      </c>
      <c r="AV67" s="24">
        <v>40</v>
      </c>
      <c r="AW67" s="24">
        <v>40.5</v>
      </c>
      <c r="AX67" s="24">
        <v>40</v>
      </c>
      <c r="AY67" s="24">
        <v>40.5</v>
      </c>
      <c r="AZ67" s="24">
        <v>39.5</v>
      </c>
      <c r="BA67" s="24">
        <v>40.5</v>
      </c>
      <c r="BB67" s="24">
        <v>40.5</v>
      </c>
      <c r="BC67" s="24">
        <v>38.5</v>
      </c>
      <c r="BD67" s="24">
        <v>40.5</v>
      </c>
      <c r="BE67" s="25">
        <f t="shared" si="4"/>
        <v>636</v>
      </c>
      <c r="BF67" s="24">
        <v>39.5</v>
      </c>
      <c r="BG67" s="24">
        <v>38.5</v>
      </c>
      <c r="BH67" s="24">
        <v>40.5</v>
      </c>
      <c r="BI67" s="24">
        <v>42</v>
      </c>
      <c r="BJ67" s="24">
        <v>41</v>
      </c>
      <c r="BK67" s="24">
        <v>41</v>
      </c>
      <c r="BL67" s="24">
        <v>40</v>
      </c>
      <c r="BM67" s="24">
        <v>40</v>
      </c>
      <c r="BN67" s="24">
        <v>39.5</v>
      </c>
      <c r="BO67" s="24">
        <v>41</v>
      </c>
      <c r="BP67" s="24">
        <v>41</v>
      </c>
      <c r="BQ67" s="24">
        <v>40</v>
      </c>
      <c r="BR67" s="24">
        <v>40</v>
      </c>
      <c r="BS67" s="24">
        <v>40</v>
      </c>
      <c r="BT67" s="24">
        <v>40</v>
      </c>
      <c r="BU67" s="24">
        <v>39</v>
      </c>
      <c r="BV67" s="25">
        <f t="shared" si="5"/>
        <v>643</v>
      </c>
      <c r="BW67" s="24">
        <v>39.5</v>
      </c>
      <c r="BX67" s="24">
        <v>39</v>
      </c>
      <c r="BY67" s="24">
        <v>40</v>
      </c>
      <c r="BZ67" s="24">
        <v>40</v>
      </c>
      <c r="CA67" s="24">
        <v>38.5</v>
      </c>
      <c r="CB67" s="24">
        <v>38.5</v>
      </c>
      <c r="CC67" s="24">
        <v>40.5</v>
      </c>
      <c r="CD67" s="24">
        <v>39</v>
      </c>
      <c r="CE67" s="24">
        <v>39.5</v>
      </c>
      <c r="CF67" s="24">
        <v>39</v>
      </c>
      <c r="CG67" s="24">
        <v>40</v>
      </c>
      <c r="CH67" s="24">
        <v>39.5</v>
      </c>
      <c r="CI67" s="24">
        <v>39.5</v>
      </c>
      <c r="CJ67" s="24">
        <v>39.5</v>
      </c>
      <c r="CK67" s="24">
        <v>40</v>
      </c>
      <c r="CL67" s="24">
        <v>40.5</v>
      </c>
      <c r="CM67" s="25">
        <f t="shared" si="6"/>
        <v>632.5</v>
      </c>
      <c r="CN67" s="24">
        <v>39.5</v>
      </c>
      <c r="CO67" s="24">
        <v>26.5</v>
      </c>
      <c r="CP67" s="24">
        <v>39.5</v>
      </c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5">
        <f t="shared" si="7"/>
        <v>105.5</v>
      </c>
      <c r="DE67" s="24"/>
      <c r="DF67" s="24"/>
      <c r="DG67" s="26">
        <v>0</v>
      </c>
    </row>
    <row r="68" spans="1:111" s="26" customFormat="1" thickBot="1">
      <c r="A68" s="40">
        <f t="shared" ca="1" si="2"/>
        <v>1</v>
      </c>
      <c r="B68" s="40" t="str">
        <f ca="1">IF(AND(I68=البضاعةالتىمرعليهافترةمعينة!$E$3,A68=1),ROWS($C$4:C68),"")</f>
        <v/>
      </c>
      <c r="C68" s="10">
        <v>65</v>
      </c>
      <c r="D68" s="13">
        <v>41608</v>
      </c>
      <c r="E68" s="19" t="s">
        <v>206</v>
      </c>
      <c r="F68" s="20" t="s">
        <v>118</v>
      </c>
      <c r="G68" s="20">
        <v>36</v>
      </c>
      <c r="H68" s="21">
        <v>477</v>
      </c>
      <c r="I68" s="20">
        <v>1</v>
      </c>
      <c r="J68" s="20"/>
      <c r="K68" s="20">
        <v>12</v>
      </c>
      <c r="L68" s="20"/>
      <c r="M68" s="20"/>
      <c r="N68" s="20">
        <f t="shared" ref="N68:N131" si="9">(J68*4)+(K68*3)+(L68*2)+M68</f>
        <v>36</v>
      </c>
      <c r="O68" s="21">
        <f t="shared" si="8"/>
        <v>477</v>
      </c>
      <c r="P68" s="20">
        <f>COUNTIF($E$4:E68,E68)</f>
        <v>1</v>
      </c>
      <c r="Q68" s="22">
        <f t="shared" ref="Q68:Q131" si="10">ROUND((G68/4),2)</f>
        <v>9</v>
      </c>
      <c r="R68" s="23">
        <f>SUMPRODUCT($G$4:G68*(($E$4:E68=E68)))</f>
        <v>36</v>
      </c>
      <c r="S68" s="23">
        <f>IF(E68="",0,SUMPRODUCT((($G$4:G68*(($E$4:E68=E68)*($D$4:D68&lt;=D68)*($F$4:F68=F68))))))</f>
        <v>36</v>
      </c>
      <c r="T68" s="23"/>
      <c r="U68" s="23"/>
      <c r="V68" s="23"/>
      <c r="W68" s="24">
        <f>SUM($G$4:G68)</f>
        <v>5150</v>
      </c>
      <c r="X68" s="20">
        <v>39.5</v>
      </c>
      <c r="Y68" s="24">
        <v>40</v>
      </c>
      <c r="Z68" s="24">
        <v>39.5</v>
      </c>
      <c r="AA68" s="24">
        <v>39</v>
      </c>
      <c r="AB68" s="24">
        <v>40</v>
      </c>
      <c r="AC68" s="24">
        <v>40</v>
      </c>
      <c r="AD68" s="24">
        <v>39.5</v>
      </c>
      <c r="AE68" s="24">
        <v>40.5</v>
      </c>
      <c r="AF68" s="24">
        <v>39</v>
      </c>
      <c r="AG68" s="24">
        <v>40.5</v>
      </c>
      <c r="AH68" s="24">
        <v>39.5</v>
      </c>
      <c r="AI68" s="24">
        <v>40</v>
      </c>
      <c r="AJ68" s="24"/>
      <c r="AK68" s="24"/>
      <c r="AL68" s="24"/>
      <c r="AM68" s="24"/>
      <c r="AN68" s="25">
        <f t="shared" si="3"/>
        <v>477</v>
      </c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5">
        <f t="shared" si="4"/>
        <v>0</v>
      </c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5">
        <f t="shared" si="5"/>
        <v>0</v>
      </c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5">
        <f t="shared" si="6"/>
        <v>0</v>
      </c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5">
        <f t="shared" si="7"/>
        <v>0</v>
      </c>
      <c r="DE68" s="24"/>
      <c r="DF68" s="24"/>
      <c r="DG68" s="26">
        <v>0</v>
      </c>
    </row>
    <row r="69" spans="1:111" s="26" customFormat="1" thickBot="1">
      <c r="A69" s="40">
        <f t="shared" ref="A69:A132" ca="1" si="11">IF(AND(DG69=0,D69&gt;1,TODAY()-D69&gt;$D$2)=TRUE,1,"")</f>
        <v>1</v>
      </c>
      <c r="B69" s="40" t="str">
        <f ca="1">IF(AND(I69=البضاعةالتىمرعليهافترةمعينة!$E$3,A69=1),ROWS($C$4:C69),"")</f>
        <v/>
      </c>
      <c r="C69" s="10">
        <v>66</v>
      </c>
      <c r="D69" s="13">
        <v>41608</v>
      </c>
      <c r="E69" s="19" t="s">
        <v>207</v>
      </c>
      <c r="F69" s="20" t="s">
        <v>128</v>
      </c>
      <c r="G69" s="20">
        <v>18</v>
      </c>
      <c r="H69" s="21">
        <v>243.5</v>
      </c>
      <c r="I69" s="20">
        <v>1</v>
      </c>
      <c r="J69" s="20"/>
      <c r="K69" s="20">
        <v>6</v>
      </c>
      <c r="L69" s="20"/>
      <c r="M69" s="20"/>
      <c r="N69" s="20">
        <f t="shared" si="9"/>
        <v>18</v>
      </c>
      <c r="O69" s="21">
        <f t="shared" si="8"/>
        <v>243.5</v>
      </c>
      <c r="P69" s="20">
        <f>COUNTIF($E$4:E69,E69)</f>
        <v>1</v>
      </c>
      <c r="Q69" s="22">
        <f t="shared" si="10"/>
        <v>4.5</v>
      </c>
      <c r="R69" s="23">
        <f>SUMPRODUCT($G$4:G69*(($E$4:E69=E69)))</f>
        <v>18</v>
      </c>
      <c r="S69" s="23">
        <f>IF(E69="",0,SUMPRODUCT((($G$4:G69*(($E$4:E69=E69)*($D$4:D69&lt;=D69)*($F$4:F69=F69))))))</f>
        <v>18</v>
      </c>
      <c r="T69" s="23"/>
      <c r="U69" s="23"/>
      <c r="V69" s="23"/>
      <c r="W69" s="24">
        <f>SUM($G$4:G69)</f>
        <v>5168</v>
      </c>
      <c r="X69" s="20">
        <v>40.5</v>
      </c>
      <c r="Y69" s="24">
        <v>41</v>
      </c>
      <c r="Z69" s="24">
        <v>41</v>
      </c>
      <c r="AA69" s="24">
        <v>40.5</v>
      </c>
      <c r="AB69" s="24">
        <v>40</v>
      </c>
      <c r="AC69" s="24">
        <v>40.5</v>
      </c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5">
        <f t="shared" ref="AN69:AN132" si="12">SUM(X69:AM69)</f>
        <v>243.5</v>
      </c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5">
        <f t="shared" ref="BE69:BE132" si="13">SUM(AO69:BD69)</f>
        <v>0</v>
      </c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5">
        <f t="shared" ref="BV69:BV132" si="14">SUM(BF69:BU69)</f>
        <v>0</v>
      </c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5">
        <f t="shared" ref="CM69:CM132" si="15">SUM(BW69:CL69)</f>
        <v>0</v>
      </c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5">
        <f t="shared" ref="DD69:DD132" si="16">SUM(CN69:DC69)</f>
        <v>0</v>
      </c>
      <c r="DE69" s="24"/>
      <c r="DF69" s="24"/>
      <c r="DG69" s="26">
        <v>0</v>
      </c>
    </row>
    <row r="70" spans="1:111" s="26" customFormat="1" thickBot="1">
      <c r="A70" s="40">
        <f t="shared" ca="1" si="11"/>
        <v>1</v>
      </c>
      <c r="B70" s="40" t="str">
        <f ca="1">IF(AND(I70=البضاعةالتىمرعليهافترةمعينة!$E$3,A70=1),ROWS($C$4:C70),"")</f>
        <v/>
      </c>
      <c r="C70" s="10">
        <v>67</v>
      </c>
      <c r="D70" s="13">
        <v>41608</v>
      </c>
      <c r="E70" s="19" t="s">
        <v>192</v>
      </c>
      <c r="F70" s="20" t="s">
        <v>109</v>
      </c>
      <c r="G70" s="20">
        <v>51</v>
      </c>
      <c r="H70" s="21">
        <v>671</v>
      </c>
      <c r="I70" s="20">
        <v>1</v>
      </c>
      <c r="J70" s="20"/>
      <c r="K70" s="20">
        <v>17</v>
      </c>
      <c r="L70" s="20"/>
      <c r="M70" s="20"/>
      <c r="N70" s="20">
        <f t="shared" si="9"/>
        <v>51</v>
      </c>
      <c r="O70" s="21">
        <f t="shared" ref="O70:O133" si="17">SUM(X70:AM70,AO70:BD70,BF70:BU70,BW70:CL70,CN70:DC70)</f>
        <v>671</v>
      </c>
      <c r="P70" s="20">
        <f>COUNTIF($E$4:E70,E70)</f>
        <v>2</v>
      </c>
      <c r="Q70" s="22">
        <f t="shared" si="10"/>
        <v>12.75</v>
      </c>
      <c r="R70" s="23">
        <f>SUMPRODUCT($G$4:G70*(($E$4:E70=E70)))</f>
        <v>106</v>
      </c>
      <c r="S70" s="23">
        <f>IF(E70="",0,SUMPRODUCT((($G$4:G70*(($E$4:E70=E70)*($D$4:D70&lt;=D70)*($F$4:F70=F70))))))</f>
        <v>51</v>
      </c>
      <c r="T70" s="23"/>
      <c r="U70" s="23"/>
      <c r="V70" s="23"/>
      <c r="W70" s="24">
        <f>SUM($G$4:G70)</f>
        <v>5219</v>
      </c>
      <c r="X70" s="20">
        <v>39</v>
      </c>
      <c r="Y70" s="24">
        <v>39</v>
      </c>
      <c r="Z70" s="24">
        <v>39</v>
      </c>
      <c r="AA70" s="24">
        <v>39.5</v>
      </c>
      <c r="AB70" s="24">
        <v>40</v>
      </c>
      <c r="AC70" s="24">
        <v>39</v>
      </c>
      <c r="AD70" s="24">
        <v>39.5</v>
      </c>
      <c r="AE70" s="24">
        <v>39.5</v>
      </c>
      <c r="AF70" s="24">
        <v>40</v>
      </c>
      <c r="AG70" s="24">
        <v>39.5</v>
      </c>
      <c r="AH70" s="24">
        <v>40</v>
      </c>
      <c r="AI70" s="24">
        <v>40</v>
      </c>
      <c r="AJ70" s="24">
        <v>39.5</v>
      </c>
      <c r="AK70" s="24">
        <v>38.5</v>
      </c>
      <c r="AL70" s="24">
        <v>40</v>
      </c>
      <c r="AM70" s="24">
        <v>39</v>
      </c>
      <c r="AN70" s="25">
        <f t="shared" si="12"/>
        <v>631</v>
      </c>
      <c r="AO70" s="24">
        <v>40</v>
      </c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5">
        <f t="shared" si="13"/>
        <v>40</v>
      </c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5">
        <f t="shared" si="14"/>
        <v>0</v>
      </c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5">
        <f t="shared" si="15"/>
        <v>0</v>
      </c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5">
        <f t="shared" si="16"/>
        <v>0</v>
      </c>
      <c r="DE70" s="24"/>
      <c r="DF70" s="24"/>
      <c r="DG70" s="26">
        <v>0</v>
      </c>
    </row>
    <row r="71" spans="1:111" s="26" customFormat="1" thickBot="1">
      <c r="A71" s="40">
        <f t="shared" ca="1" si="11"/>
        <v>1</v>
      </c>
      <c r="B71" s="40" t="str">
        <f ca="1">IF(AND(I71=البضاعةالتىمرعليهافترةمعينة!$E$3,A71=1),ROWS($C$4:C71),"")</f>
        <v/>
      </c>
      <c r="C71" s="10">
        <v>68</v>
      </c>
      <c r="D71" s="13">
        <v>41609</v>
      </c>
      <c r="E71" s="19" t="s">
        <v>208</v>
      </c>
      <c r="F71" s="20" t="s">
        <v>126</v>
      </c>
      <c r="G71" s="20">
        <v>21</v>
      </c>
      <c r="H71" s="21">
        <v>250</v>
      </c>
      <c r="I71" s="20">
        <v>1</v>
      </c>
      <c r="J71" s="20"/>
      <c r="K71" s="20">
        <v>7</v>
      </c>
      <c r="L71" s="20"/>
      <c r="M71" s="20"/>
      <c r="N71" s="20">
        <f t="shared" si="9"/>
        <v>21</v>
      </c>
      <c r="O71" s="21">
        <f t="shared" si="17"/>
        <v>250</v>
      </c>
      <c r="P71" s="20">
        <f>COUNTIF($E$4:E71,E71)</f>
        <v>1</v>
      </c>
      <c r="Q71" s="22">
        <f t="shared" si="10"/>
        <v>5.25</v>
      </c>
      <c r="R71" s="23">
        <f>SUMPRODUCT($G$4:G71*(($E$4:E71=E71)))</f>
        <v>21</v>
      </c>
      <c r="S71" s="23">
        <f>IF(E71="",0,SUMPRODUCT((($G$4:G71*(($E$4:E71=E71)*($D$4:D71&lt;=D71)*($F$4:F71=F71))))))</f>
        <v>21</v>
      </c>
      <c r="T71" s="23"/>
      <c r="U71" s="23"/>
      <c r="V71" s="23"/>
      <c r="W71" s="24">
        <f>SUM($G$4:G71)</f>
        <v>5240</v>
      </c>
      <c r="X71" s="20">
        <v>36</v>
      </c>
      <c r="Y71" s="24">
        <v>35</v>
      </c>
      <c r="Z71" s="24">
        <v>34.5</v>
      </c>
      <c r="AA71" s="24">
        <v>35.5</v>
      </c>
      <c r="AB71" s="24">
        <v>37</v>
      </c>
      <c r="AC71" s="24">
        <v>35</v>
      </c>
      <c r="AD71" s="24">
        <v>37</v>
      </c>
      <c r="AE71" s="24"/>
      <c r="AF71" s="24"/>
      <c r="AG71" s="24"/>
      <c r="AH71" s="24"/>
      <c r="AI71" s="24"/>
      <c r="AJ71" s="24"/>
      <c r="AK71" s="24"/>
      <c r="AL71" s="24"/>
      <c r="AM71" s="24"/>
      <c r="AN71" s="25">
        <f t="shared" si="12"/>
        <v>250</v>
      </c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5">
        <f t="shared" si="13"/>
        <v>0</v>
      </c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5">
        <f t="shared" si="14"/>
        <v>0</v>
      </c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5">
        <f t="shared" si="15"/>
        <v>0</v>
      </c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5">
        <f t="shared" si="16"/>
        <v>0</v>
      </c>
      <c r="DE71" s="24"/>
      <c r="DF71" s="24"/>
      <c r="DG71" s="26">
        <v>0</v>
      </c>
    </row>
    <row r="72" spans="1:111" s="26" customFormat="1" thickBot="1">
      <c r="A72" s="40">
        <f t="shared" ca="1" si="11"/>
        <v>1</v>
      </c>
      <c r="B72" s="40" t="str">
        <f ca="1">IF(AND(I72=البضاعةالتىمرعليهافترةمعينة!$E$3,A72=1),ROWS($C$4:C72),"")</f>
        <v/>
      </c>
      <c r="C72" s="10">
        <v>69</v>
      </c>
      <c r="D72" s="13">
        <v>41610</v>
      </c>
      <c r="E72" s="19" t="s">
        <v>209</v>
      </c>
      <c r="F72" s="20" t="s">
        <v>126</v>
      </c>
      <c r="G72" s="20">
        <v>26</v>
      </c>
      <c r="H72" s="21">
        <v>311</v>
      </c>
      <c r="I72" s="20">
        <v>1</v>
      </c>
      <c r="J72" s="20"/>
      <c r="K72" s="20">
        <v>8</v>
      </c>
      <c r="L72" s="20">
        <v>1</v>
      </c>
      <c r="M72" s="20"/>
      <c r="N72" s="20">
        <f t="shared" si="9"/>
        <v>26</v>
      </c>
      <c r="O72" s="21">
        <f t="shared" si="17"/>
        <v>311</v>
      </c>
      <c r="P72" s="20">
        <f>COUNTIF($E$4:E72,E72)</f>
        <v>1</v>
      </c>
      <c r="Q72" s="22">
        <f t="shared" si="10"/>
        <v>6.5</v>
      </c>
      <c r="R72" s="23">
        <f>SUMPRODUCT($G$4:G72*(($E$4:E72=E72)))</f>
        <v>26</v>
      </c>
      <c r="S72" s="23">
        <f>IF(E72="",0,SUMPRODUCT((($G$4:G72*(($E$4:E72=E72)*($D$4:D72&lt;=D72)*($F$4:F72=F72))))))</f>
        <v>26</v>
      </c>
      <c r="T72" s="23"/>
      <c r="U72" s="23"/>
      <c r="V72" s="23"/>
      <c r="W72" s="24">
        <f>SUM($G$4:G72)</f>
        <v>5266</v>
      </c>
      <c r="X72" s="20">
        <v>34.5</v>
      </c>
      <c r="Y72" s="24">
        <v>36</v>
      </c>
      <c r="Z72" s="24">
        <v>36.5</v>
      </c>
      <c r="AA72" s="24">
        <v>36</v>
      </c>
      <c r="AB72" s="24">
        <v>35.5</v>
      </c>
      <c r="AC72" s="24">
        <v>36.5</v>
      </c>
      <c r="AD72" s="24">
        <v>35.5</v>
      </c>
      <c r="AE72" s="24">
        <v>36.5</v>
      </c>
      <c r="AF72" s="24">
        <v>24</v>
      </c>
      <c r="AG72" s="24"/>
      <c r="AH72" s="24"/>
      <c r="AI72" s="24"/>
      <c r="AJ72" s="24"/>
      <c r="AK72" s="24"/>
      <c r="AL72" s="24"/>
      <c r="AM72" s="24"/>
      <c r="AN72" s="25">
        <f t="shared" si="12"/>
        <v>311</v>
      </c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5">
        <f t="shared" si="13"/>
        <v>0</v>
      </c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5">
        <f t="shared" si="14"/>
        <v>0</v>
      </c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5">
        <f t="shared" si="15"/>
        <v>0</v>
      </c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5">
        <f t="shared" si="16"/>
        <v>0</v>
      </c>
      <c r="DE72" s="24"/>
      <c r="DF72" s="24"/>
      <c r="DG72" s="26">
        <v>0</v>
      </c>
    </row>
    <row r="73" spans="1:111" s="26" customFormat="1" thickBot="1">
      <c r="A73" s="40">
        <f t="shared" ca="1" si="11"/>
        <v>1</v>
      </c>
      <c r="B73" s="40" t="str">
        <f ca="1">IF(AND(I73=البضاعةالتىمرعليهافترةمعينة!$E$3,A73=1),ROWS($C$4:C73),"")</f>
        <v/>
      </c>
      <c r="C73" s="10">
        <v>70</v>
      </c>
      <c r="D73" s="13">
        <v>41610</v>
      </c>
      <c r="E73" s="19" t="s">
        <v>210</v>
      </c>
      <c r="F73" s="20" t="s">
        <v>106</v>
      </c>
      <c r="G73" s="20">
        <v>200</v>
      </c>
      <c r="H73" s="21">
        <v>2678</v>
      </c>
      <c r="I73" s="20">
        <v>1</v>
      </c>
      <c r="J73" s="20"/>
      <c r="K73" s="20">
        <v>66</v>
      </c>
      <c r="L73" s="20"/>
      <c r="M73" s="20">
        <v>2</v>
      </c>
      <c r="N73" s="20">
        <f t="shared" si="9"/>
        <v>200</v>
      </c>
      <c r="O73" s="21">
        <f t="shared" si="17"/>
        <v>2678</v>
      </c>
      <c r="P73" s="20">
        <f>COUNTIF($E$4:E73,E73)</f>
        <v>1</v>
      </c>
      <c r="Q73" s="22">
        <f t="shared" si="10"/>
        <v>50</v>
      </c>
      <c r="R73" s="23">
        <f>SUMPRODUCT($G$4:G73*(($E$4:E73=E73)))</f>
        <v>200</v>
      </c>
      <c r="S73" s="23">
        <f>IF(E73="",0,SUMPRODUCT((($G$4:G73*(($E$4:E73=E73)*($D$4:D73&lt;=D73)*($F$4:F73=F73))))))</f>
        <v>200</v>
      </c>
      <c r="T73" s="23"/>
      <c r="U73" s="23"/>
      <c r="V73" s="23"/>
      <c r="W73" s="24">
        <f>SUM($G$4:G73)</f>
        <v>5466</v>
      </c>
      <c r="X73" s="20">
        <v>39.5</v>
      </c>
      <c r="Y73" s="24">
        <v>39.5</v>
      </c>
      <c r="Z73" s="24">
        <v>40.5</v>
      </c>
      <c r="AA73" s="24">
        <v>39.5</v>
      </c>
      <c r="AB73" s="24">
        <v>39.5</v>
      </c>
      <c r="AC73" s="24">
        <v>39.5</v>
      </c>
      <c r="AD73" s="24">
        <v>39.5</v>
      </c>
      <c r="AE73" s="24">
        <v>38.5</v>
      </c>
      <c r="AF73" s="24">
        <v>41</v>
      </c>
      <c r="AG73" s="24">
        <v>42</v>
      </c>
      <c r="AH73" s="24">
        <v>39.5</v>
      </c>
      <c r="AI73" s="24">
        <v>39.5</v>
      </c>
      <c r="AJ73" s="24">
        <v>40</v>
      </c>
      <c r="AK73" s="24">
        <v>40</v>
      </c>
      <c r="AL73" s="24">
        <v>40</v>
      </c>
      <c r="AM73" s="24">
        <v>39.5</v>
      </c>
      <c r="AN73" s="25">
        <f t="shared" si="12"/>
        <v>637.5</v>
      </c>
      <c r="AO73" s="24">
        <v>38.5</v>
      </c>
      <c r="AP73" s="24">
        <v>39.5</v>
      </c>
      <c r="AQ73" s="24">
        <v>40</v>
      </c>
      <c r="AR73" s="24">
        <v>39</v>
      </c>
      <c r="AS73" s="24">
        <v>39</v>
      </c>
      <c r="AT73" s="24">
        <v>39</v>
      </c>
      <c r="AU73" s="24">
        <v>39</v>
      </c>
      <c r="AV73" s="24">
        <v>40</v>
      </c>
      <c r="AW73" s="24">
        <v>40.5</v>
      </c>
      <c r="AX73" s="24">
        <v>40</v>
      </c>
      <c r="AY73" s="24">
        <v>39.5</v>
      </c>
      <c r="AZ73" s="24">
        <v>39</v>
      </c>
      <c r="BA73" s="24">
        <v>40</v>
      </c>
      <c r="BB73" s="24">
        <v>40.5</v>
      </c>
      <c r="BC73" s="24">
        <v>41</v>
      </c>
      <c r="BD73" s="24">
        <v>40</v>
      </c>
      <c r="BE73" s="25">
        <f t="shared" si="13"/>
        <v>634.5</v>
      </c>
      <c r="BF73" s="24">
        <v>40.5</v>
      </c>
      <c r="BG73" s="24">
        <v>41</v>
      </c>
      <c r="BH73" s="24">
        <v>13.5</v>
      </c>
      <c r="BI73" s="24">
        <v>41</v>
      </c>
      <c r="BJ73" s="24">
        <v>40</v>
      </c>
      <c r="BK73" s="24">
        <v>40.5</v>
      </c>
      <c r="BL73" s="24">
        <v>42.5</v>
      </c>
      <c r="BM73" s="24">
        <v>41</v>
      </c>
      <c r="BN73" s="24">
        <v>41</v>
      </c>
      <c r="BO73" s="24">
        <v>40.5</v>
      </c>
      <c r="BP73" s="24">
        <v>41</v>
      </c>
      <c r="BQ73" s="24">
        <v>42</v>
      </c>
      <c r="BR73" s="24">
        <v>40.5</v>
      </c>
      <c r="BS73" s="24">
        <v>42</v>
      </c>
      <c r="BT73" s="24">
        <v>40.5</v>
      </c>
      <c r="BU73" s="24">
        <v>41</v>
      </c>
      <c r="BV73" s="25">
        <f t="shared" si="14"/>
        <v>628.5</v>
      </c>
      <c r="BW73" s="24">
        <v>40.5</v>
      </c>
      <c r="BX73" s="24">
        <v>41</v>
      </c>
      <c r="BY73" s="24">
        <v>40.5</v>
      </c>
      <c r="BZ73" s="24">
        <v>41.5</v>
      </c>
      <c r="CA73" s="24">
        <v>40.5</v>
      </c>
      <c r="CB73" s="24">
        <v>39</v>
      </c>
      <c r="CC73" s="24">
        <v>40</v>
      </c>
      <c r="CD73" s="24">
        <v>38.5</v>
      </c>
      <c r="CE73" s="24">
        <v>39</v>
      </c>
      <c r="CF73" s="24">
        <v>40</v>
      </c>
      <c r="CG73" s="24">
        <v>40.5</v>
      </c>
      <c r="CH73" s="24">
        <v>40</v>
      </c>
      <c r="CI73" s="24">
        <v>40.5</v>
      </c>
      <c r="CJ73" s="24">
        <v>40</v>
      </c>
      <c r="CK73" s="24">
        <v>13</v>
      </c>
      <c r="CL73" s="24">
        <v>40</v>
      </c>
      <c r="CM73" s="25">
        <f t="shared" si="15"/>
        <v>614.5</v>
      </c>
      <c r="CN73" s="24">
        <v>41.5</v>
      </c>
      <c r="CO73" s="24">
        <v>41</v>
      </c>
      <c r="CP73" s="24">
        <v>39.5</v>
      </c>
      <c r="CQ73" s="24">
        <v>41</v>
      </c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5">
        <f t="shared" si="16"/>
        <v>163</v>
      </c>
      <c r="DE73" s="24"/>
      <c r="DF73" s="24"/>
      <c r="DG73" s="26">
        <v>0</v>
      </c>
    </row>
    <row r="74" spans="1:111" s="26" customFormat="1" thickBot="1">
      <c r="A74" s="40">
        <f t="shared" ca="1" si="11"/>
        <v>1</v>
      </c>
      <c r="B74" s="40" t="str">
        <f ca="1">IF(AND(I74=البضاعةالتىمرعليهافترةمعينة!$E$3,A74=1),ROWS($C$4:C74),"")</f>
        <v/>
      </c>
      <c r="C74" s="10">
        <v>71</v>
      </c>
      <c r="D74" s="13">
        <v>41610</v>
      </c>
      <c r="E74" s="19" t="s">
        <v>211</v>
      </c>
      <c r="F74" s="20" t="s">
        <v>123</v>
      </c>
      <c r="G74" s="20">
        <v>23</v>
      </c>
      <c r="H74" s="21">
        <v>271.5</v>
      </c>
      <c r="I74" s="20">
        <v>1</v>
      </c>
      <c r="J74" s="20"/>
      <c r="K74" s="20">
        <v>7</v>
      </c>
      <c r="L74" s="20">
        <v>1</v>
      </c>
      <c r="M74" s="20"/>
      <c r="N74" s="20">
        <f t="shared" si="9"/>
        <v>23</v>
      </c>
      <c r="O74" s="21">
        <f t="shared" si="17"/>
        <v>271.5</v>
      </c>
      <c r="P74" s="20">
        <f>COUNTIF($E$4:E74,E74)</f>
        <v>1</v>
      </c>
      <c r="Q74" s="22">
        <f t="shared" si="10"/>
        <v>5.75</v>
      </c>
      <c r="R74" s="23">
        <f>SUMPRODUCT($G$4:G74*(($E$4:E74=E74)))</f>
        <v>23</v>
      </c>
      <c r="S74" s="23">
        <f>IF(E74="",0,SUMPRODUCT((($G$4:G74*(($E$4:E74=E74)*($D$4:D74&lt;=D74)*($F$4:F74=F74))))))</f>
        <v>23</v>
      </c>
      <c r="T74" s="23"/>
      <c r="U74" s="23"/>
      <c r="V74" s="23"/>
      <c r="W74" s="24">
        <f>SUM($G$4:G74)</f>
        <v>5489</v>
      </c>
      <c r="X74" s="20">
        <v>34.5</v>
      </c>
      <c r="Y74" s="24">
        <v>37</v>
      </c>
      <c r="Z74" s="24">
        <v>33.5</v>
      </c>
      <c r="AA74" s="24">
        <v>33.5</v>
      </c>
      <c r="AB74" s="24">
        <v>36</v>
      </c>
      <c r="AC74" s="24">
        <v>36</v>
      </c>
      <c r="AD74" s="24">
        <v>37</v>
      </c>
      <c r="AE74" s="24">
        <v>24</v>
      </c>
      <c r="AF74" s="24"/>
      <c r="AG74" s="24"/>
      <c r="AH74" s="24"/>
      <c r="AI74" s="24"/>
      <c r="AJ74" s="24"/>
      <c r="AK74" s="24"/>
      <c r="AL74" s="24"/>
      <c r="AM74" s="24"/>
      <c r="AN74" s="25">
        <f t="shared" si="12"/>
        <v>271.5</v>
      </c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5">
        <f t="shared" si="13"/>
        <v>0</v>
      </c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5">
        <f t="shared" si="14"/>
        <v>0</v>
      </c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5">
        <f t="shared" si="15"/>
        <v>0</v>
      </c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5">
        <f t="shared" si="16"/>
        <v>0</v>
      </c>
      <c r="DE74" s="24"/>
      <c r="DF74" s="24"/>
      <c r="DG74" s="26">
        <v>0</v>
      </c>
    </row>
    <row r="75" spans="1:111" s="26" customFormat="1" thickBot="1">
      <c r="A75" s="40">
        <f t="shared" ca="1" si="11"/>
        <v>1</v>
      </c>
      <c r="B75" s="40" t="str">
        <f ca="1">IF(AND(I75=البضاعةالتىمرعليهافترةمعينة!$E$3,A75=1),ROWS($C$4:C75),"")</f>
        <v/>
      </c>
      <c r="C75" s="10">
        <v>72</v>
      </c>
      <c r="D75" s="13">
        <v>41610</v>
      </c>
      <c r="E75" s="19" t="s">
        <v>193</v>
      </c>
      <c r="F75" s="20" t="s">
        <v>125</v>
      </c>
      <c r="G75" s="20">
        <v>9</v>
      </c>
      <c r="H75" s="21">
        <v>107</v>
      </c>
      <c r="I75" s="20">
        <v>1</v>
      </c>
      <c r="J75" s="20"/>
      <c r="K75" s="20">
        <v>3</v>
      </c>
      <c r="L75" s="20"/>
      <c r="M75" s="20"/>
      <c r="N75" s="20">
        <f t="shared" si="9"/>
        <v>9</v>
      </c>
      <c r="O75" s="21">
        <f t="shared" si="17"/>
        <v>107</v>
      </c>
      <c r="P75" s="20">
        <f>COUNTIF($E$4:E75,E75)</f>
        <v>6</v>
      </c>
      <c r="Q75" s="22">
        <f t="shared" si="10"/>
        <v>2.25</v>
      </c>
      <c r="R75" s="23">
        <f>SUMPRODUCT($G$4:G75*(($E$4:E75=E75)))</f>
        <v>259</v>
      </c>
      <c r="S75" s="23">
        <f>IF(E75="",0,SUMPRODUCT((($G$4:G75*(($E$4:E75=E75)*($D$4:D75&lt;=D75)*($F$4:F75=F75))))))</f>
        <v>9</v>
      </c>
      <c r="T75" s="23"/>
      <c r="U75" s="23"/>
      <c r="V75" s="23"/>
      <c r="W75" s="24">
        <f>SUM($G$4:G75)</f>
        <v>5498</v>
      </c>
      <c r="X75" s="20">
        <v>35</v>
      </c>
      <c r="Y75" s="24">
        <v>36</v>
      </c>
      <c r="Z75" s="24">
        <v>36</v>
      </c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5">
        <f t="shared" si="12"/>
        <v>107</v>
      </c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5">
        <f t="shared" si="13"/>
        <v>0</v>
      </c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5">
        <f t="shared" si="14"/>
        <v>0</v>
      </c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5">
        <f t="shared" si="15"/>
        <v>0</v>
      </c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5">
        <f t="shared" si="16"/>
        <v>0</v>
      </c>
      <c r="DE75" s="24"/>
      <c r="DF75" s="24"/>
      <c r="DG75" s="26">
        <v>0</v>
      </c>
    </row>
    <row r="76" spans="1:111" s="26" customFormat="1" thickBot="1">
      <c r="A76" s="40">
        <f t="shared" ca="1" si="11"/>
        <v>1</v>
      </c>
      <c r="B76" s="40" t="str">
        <f ca="1">IF(AND(I76=البضاعةالتىمرعليهافترةمعينة!$E$3,A76=1),ROWS($C$4:C76),"")</f>
        <v/>
      </c>
      <c r="C76" s="10">
        <v>73</v>
      </c>
      <c r="D76" s="13">
        <v>41610</v>
      </c>
      <c r="E76" s="19" t="s">
        <v>212</v>
      </c>
      <c r="F76" s="20" t="s">
        <v>128</v>
      </c>
      <c r="G76" s="20">
        <v>18</v>
      </c>
      <c r="H76" s="21">
        <v>251</v>
      </c>
      <c r="I76" s="20">
        <v>1</v>
      </c>
      <c r="J76" s="20"/>
      <c r="K76" s="20">
        <v>6</v>
      </c>
      <c r="L76" s="20"/>
      <c r="M76" s="20"/>
      <c r="N76" s="20">
        <f t="shared" si="9"/>
        <v>18</v>
      </c>
      <c r="O76" s="21">
        <f t="shared" si="17"/>
        <v>251</v>
      </c>
      <c r="P76" s="20">
        <f>COUNTIF($E$4:E76,E76)</f>
        <v>1</v>
      </c>
      <c r="Q76" s="22">
        <f t="shared" si="10"/>
        <v>4.5</v>
      </c>
      <c r="R76" s="23">
        <f>SUMPRODUCT($G$4:G76*(($E$4:E76=E76)))</f>
        <v>18</v>
      </c>
      <c r="S76" s="23">
        <f>IF(E76="",0,SUMPRODUCT((($G$4:G76*(($E$4:E76=E76)*($D$4:D76&lt;=D76)*($F$4:F76=F76))))))</f>
        <v>18</v>
      </c>
      <c r="T76" s="23"/>
      <c r="U76" s="23"/>
      <c r="V76" s="23"/>
      <c r="W76" s="24">
        <f>SUM($G$4:G76)</f>
        <v>5516</v>
      </c>
      <c r="X76" s="20">
        <v>43</v>
      </c>
      <c r="Y76" s="24">
        <v>43</v>
      </c>
      <c r="Z76" s="24">
        <v>37</v>
      </c>
      <c r="AA76" s="24">
        <v>42.5</v>
      </c>
      <c r="AB76" s="24">
        <v>42.5</v>
      </c>
      <c r="AC76" s="24">
        <v>43</v>
      </c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5">
        <f t="shared" si="12"/>
        <v>251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5">
        <f t="shared" si="13"/>
        <v>0</v>
      </c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5">
        <f t="shared" si="14"/>
        <v>0</v>
      </c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5">
        <f t="shared" si="15"/>
        <v>0</v>
      </c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5">
        <f t="shared" si="16"/>
        <v>0</v>
      </c>
      <c r="DE76" s="24"/>
      <c r="DF76" s="24"/>
      <c r="DG76" s="26">
        <v>0</v>
      </c>
    </row>
    <row r="77" spans="1:111" s="26" customFormat="1" thickBot="1">
      <c r="A77" s="40">
        <f t="shared" ca="1" si="11"/>
        <v>1</v>
      </c>
      <c r="B77" s="40" t="str">
        <f ca="1">IF(AND(I77=البضاعةالتىمرعليهافترةمعينة!$E$3,A77=1),ROWS($C$4:C77),"")</f>
        <v/>
      </c>
      <c r="C77" s="10">
        <v>74</v>
      </c>
      <c r="D77" s="13">
        <v>41610</v>
      </c>
      <c r="E77" s="19" t="s">
        <v>213</v>
      </c>
      <c r="F77" s="20" t="s">
        <v>109</v>
      </c>
      <c r="G77" s="20">
        <v>27</v>
      </c>
      <c r="H77" s="21">
        <v>363</v>
      </c>
      <c r="I77" s="20">
        <v>1</v>
      </c>
      <c r="J77" s="20"/>
      <c r="K77" s="20">
        <v>9</v>
      </c>
      <c r="L77" s="20"/>
      <c r="M77" s="20"/>
      <c r="N77" s="20">
        <f t="shared" si="9"/>
        <v>27</v>
      </c>
      <c r="O77" s="21">
        <f t="shared" si="17"/>
        <v>363</v>
      </c>
      <c r="P77" s="20">
        <f>COUNTIF($E$4:E77,E77)</f>
        <v>1</v>
      </c>
      <c r="Q77" s="22">
        <f t="shared" si="10"/>
        <v>6.75</v>
      </c>
      <c r="R77" s="23">
        <f>SUMPRODUCT($G$4:G77*(($E$4:E77=E77)))</f>
        <v>27</v>
      </c>
      <c r="S77" s="23">
        <f>IF(E77="",0,SUMPRODUCT((($G$4:G77*(($E$4:E77=E77)*($D$4:D77&lt;=D77)*($F$4:F77=F77))))))</f>
        <v>27</v>
      </c>
      <c r="T77" s="23"/>
      <c r="U77" s="23"/>
      <c r="V77" s="23"/>
      <c r="W77" s="24">
        <f>SUM($G$4:G77)</f>
        <v>5543</v>
      </c>
      <c r="X77" s="20">
        <v>40.5</v>
      </c>
      <c r="Y77" s="24">
        <v>40</v>
      </c>
      <c r="Z77" s="24">
        <v>40</v>
      </c>
      <c r="AA77" s="24">
        <v>40</v>
      </c>
      <c r="AB77" s="24">
        <v>40</v>
      </c>
      <c r="AC77" s="24">
        <v>41.5</v>
      </c>
      <c r="AD77" s="24">
        <v>40.5</v>
      </c>
      <c r="AE77" s="24">
        <v>40</v>
      </c>
      <c r="AF77" s="24">
        <v>40.5</v>
      </c>
      <c r="AG77" s="24"/>
      <c r="AH77" s="24"/>
      <c r="AI77" s="24"/>
      <c r="AJ77" s="24"/>
      <c r="AK77" s="24"/>
      <c r="AL77" s="24"/>
      <c r="AM77" s="24"/>
      <c r="AN77" s="25">
        <f t="shared" si="12"/>
        <v>363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5">
        <f t="shared" si="13"/>
        <v>0</v>
      </c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5">
        <f t="shared" si="14"/>
        <v>0</v>
      </c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5">
        <f t="shared" si="15"/>
        <v>0</v>
      </c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5">
        <f t="shared" si="16"/>
        <v>0</v>
      </c>
      <c r="DE77" s="24"/>
      <c r="DF77" s="24"/>
      <c r="DG77" s="26">
        <v>0</v>
      </c>
    </row>
    <row r="78" spans="1:111" s="26" customFormat="1" thickBot="1">
      <c r="A78" s="40">
        <f t="shared" ca="1" si="11"/>
        <v>1</v>
      </c>
      <c r="B78" s="40" t="str">
        <f ca="1">IF(AND(I78=البضاعةالتىمرعليهافترةمعينة!$E$3,A78=1),ROWS($C$4:C78),"")</f>
        <v/>
      </c>
      <c r="C78" s="10">
        <v>75</v>
      </c>
      <c r="D78" s="13">
        <v>41611</v>
      </c>
      <c r="E78" s="19" t="s">
        <v>214</v>
      </c>
      <c r="F78" s="20" t="s">
        <v>126</v>
      </c>
      <c r="G78" s="20">
        <v>26</v>
      </c>
      <c r="H78" s="21">
        <v>313.5</v>
      </c>
      <c r="I78" s="20">
        <v>1</v>
      </c>
      <c r="J78" s="20"/>
      <c r="K78" s="20">
        <v>8</v>
      </c>
      <c r="L78" s="20">
        <v>1</v>
      </c>
      <c r="M78" s="20"/>
      <c r="N78" s="20">
        <f t="shared" si="9"/>
        <v>26</v>
      </c>
      <c r="O78" s="21">
        <f t="shared" si="17"/>
        <v>313.5</v>
      </c>
      <c r="P78" s="20">
        <f>COUNTIF($E$4:E78,E78)</f>
        <v>1</v>
      </c>
      <c r="Q78" s="22">
        <f t="shared" si="10"/>
        <v>6.5</v>
      </c>
      <c r="R78" s="23">
        <f>SUMPRODUCT($G$4:G78*(($E$4:E78=E78)))</f>
        <v>26</v>
      </c>
      <c r="S78" s="23">
        <f>IF(E78="",0,SUMPRODUCT((($G$4:G78*(($E$4:E78=E78)*($D$4:D78&lt;=D78)*($F$4:F78=F78))))))</f>
        <v>26</v>
      </c>
      <c r="T78" s="23"/>
      <c r="U78" s="23"/>
      <c r="V78" s="23"/>
      <c r="W78" s="24">
        <f>SUM($G$4:G78)</f>
        <v>5569</v>
      </c>
      <c r="X78" s="20">
        <v>37</v>
      </c>
      <c r="Y78" s="24">
        <v>36.5</v>
      </c>
      <c r="Z78" s="24">
        <v>35</v>
      </c>
      <c r="AA78" s="24">
        <v>37</v>
      </c>
      <c r="AB78" s="24">
        <v>37</v>
      </c>
      <c r="AC78" s="24">
        <v>35</v>
      </c>
      <c r="AD78" s="24">
        <v>36</v>
      </c>
      <c r="AE78" s="24">
        <v>36</v>
      </c>
      <c r="AF78" s="24">
        <v>24</v>
      </c>
      <c r="AG78" s="24"/>
      <c r="AH78" s="24"/>
      <c r="AI78" s="24"/>
      <c r="AJ78" s="24"/>
      <c r="AK78" s="24"/>
      <c r="AL78" s="24"/>
      <c r="AM78" s="24"/>
      <c r="AN78" s="25">
        <f t="shared" si="12"/>
        <v>313.5</v>
      </c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5">
        <f t="shared" si="13"/>
        <v>0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5">
        <f t="shared" si="14"/>
        <v>0</v>
      </c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5">
        <f t="shared" si="15"/>
        <v>0</v>
      </c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5">
        <f t="shared" si="16"/>
        <v>0</v>
      </c>
      <c r="DE78" s="24"/>
      <c r="DF78" s="24"/>
      <c r="DG78" s="26">
        <v>0</v>
      </c>
    </row>
    <row r="79" spans="1:111" s="26" customFormat="1" thickBot="1">
      <c r="A79" s="40">
        <f t="shared" ca="1" si="11"/>
        <v>1</v>
      </c>
      <c r="B79" s="40" t="str">
        <f ca="1">IF(AND(I79=البضاعةالتىمرعليهافترةمعينة!$E$3,A79=1),ROWS($C$4:C79),"")</f>
        <v/>
      </c>
      <c r="C79" s="10">
        <v>76</v>
      </c>
      <c r="D79" s="13">
        <v>41611</v>
      </c>
      <c r="E79" s="19" t="s">
        <v>215</v>
      </c>
      <c r="F79" s="20" t="s">
        <v>125</v>
      </c>
      <c r="G79" s="20">
        <v>18</v>
      </c>
      <c r="H79" s="21">
        <v>222</v>
      </c>
      <c r="I79" s="20">
        <v>1</v>
      </c>
      <c r="J79" s="20"/>
      <c r="K79" s="20">
        <v>6</v>
      </c>
      <c r="L79" s="20"/>
      <c r="M79" s="20"/>
      <c r="N79" s="20">
        <f t="shared" si="9"/>
        <v>18</v>
      </c>
      <c r="O79" s="21">
        <f t="shared" si="17"/>
        <v>222</v>
      </c>
      <c r="P79" s="20">
        <f>COUNTIF($E$4:E79,E79)</f>
        <v>1</v>
      </c>
      <c r="Q79" s="22">
        <f t="shared" si="10"/>
        <v>4.5</v>
      </c>
      <c r="R79" s="23">
        <f>SUMPRODUCT($G$4:G79*(($E$4:E79=E79)))</f>
        <v>18</v>
      </c>
      <c r="S79" s="23">
        <f>IF(E79="",0,SUMPRODUCT((($G$4:G79*(($E$4:E79=E79)*($D$4:D79&lt;=D79)*($F$4:F79=F79))))))</f>
        <v>18</v>
      </c>
      <c r="T79" s="23"/>
      <c r="U79" s="23"/>
      <c r="V79" s="23"/>
      <c r="W79" s="24">
        <f>SUM($G$4:G79)</f>
        <v>5587</v>
      </c>
      <c r="X79" s="20">
        <v>36</v>
      </c>
      <c r="Y79" s="24">
        <v>38.5</v>
      </c>
      <c r="Z79" s="24">
        <v>36.5</v>
      </c>
      <c r="AA79" s="24">
        <v>37.5</v>
      </c>
      <c r="AB79" s="24">
        <v>38</v>
      </c>
      <c r="AC79" s="24">
        <v>35.5</v>
      </c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5">
        <f t="shared" si="12"/>
        <v>222</v>
      </c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5">
        <f t="shared" si="13"/>
        <v>0</v>
      </c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5">
        <f t="shared" si="14"/>
        <v>0</v>
      </c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5">
        <f t="shared" si="15"/>
        <v>0</v>
      </c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5">
        <f t="shared" si="16"/>
        <v>0</v>
      </c>
      <c r="DE79" s="24"/>
      <c r="DF79" s="24"/>
      <c r="DG79" s="26">
        <v>0</v>
      </c>
    </row>
    <row r="80" spans="1:111" s="26" customFormat="1" thickBot="1">
      <c r="A80" s="40">
        <f t="shared" ca="1" si="11"/>
        <v>1</v>
      </c>
      <c r="B80" s="40" t="str">
        <f ca="1">IF(AND(I80=البضاعةالتىمرعليهافترةمعينة!$E$3,A80=1),ROWS($C$4:C80),"")</f>
        <v/>
      </c>
      <c r="C80" s="10">
        <v>77</v>
      </c>
      <c r="D80" s="13">
        <v>41612</v>
      </c>
      <c r="E80" s="19" t="s">
        <v>194</v>
      </c>
      <c r="F80" s="20" t="s">
        <v>126</v>
      </c>
      <c r="G80" s="20">
        <v>27</v>
      </c>
      <c r="H80" s="21">
        <v>334</v>
      </c>
      <c r="I80" s="20">
        <v>1</v>
      </c>
      <c r="J80" s="20"/>
      <c r="K80" s="20">
        <v>9</v>
      </c>
      <c r="L80" s="20"/>
      <c r="M80" s="20"/>
      <c r="N80" s="20">
        <f t="shared" si="9"/>
        <v>27</v>
      </c>
      <c r="O80" s="21">
        <f t="shared" si="17"/>
        <v>334</v>
      </c>
      <c r="P80" s="20">
        <f>COUNTIF($E$4:E80,E80)</f>
        <v>2</v>
      </c>
      <c r="Q80" s="22">
        <f t="shared" si="10"/>
        <v>6.75</v>
      </c>
      <c r="R80" s="23">
        <f>SUMPRODUCT($G$4:G80*(($E$4:E80=E80)))</f>
        <v>82</v>
      </c>
      <c r="S80" s="23">
        <f>IF(E80="",0,SUMPRODUCT((($G$4:G80*(($E$4:E80=E80)*($D$4:D80&lt;=D80)*($F$4:F80=F80))))))</f>
        <v>27</v>
      </c>
      <c r="T80" s="23"/>
      <c r="U80" s="23"/>
      <c r="V80" s="23"/>
      <c r="W80" s="24">
        <f>SUM($G$4:G80)</f>
        <v>5614</v>
      </c>
      <c r="X80" s="20">
        <v>38</v>
      </c>
      <c r="Y80" s="24">
        <v>37.5</v>
      </c>
      <c r="Z80" s="24">
        <v>37</v>
      </c>
      <c r="AA80" s="24">
        <v>37</v>
      </c>
      <c r="AB80" s="24">
        <v>36.5</v>
      </c>
      <c r="AC80" s="24">
        <v>37.5</v>
      </c>
      <c r="AD80" s="24">
        <v>35.5</v>
      </c>
      <c r="AE80" s="24">
        <v>37</v>
      </c>
      <c r="AF80" s="24">
        <v>38</v>
      </c>
      <c r="AG80" s="24"/>
      <c r="AH80" s="24"/>
      <c r="AI80" s="24"/>
      <c r="AJ80" s="24"/>
      <c r="AK80" s="24"/>
      <c r="AL80" s="24"/>
      <c r="AM80" s="24"/>
      <c r="AN80" s="25">
        <f t="shared" si="12"/>
        <v>334</v>
      </c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5">
        <f t="shared" si="13"/>
        <v>0</v>
      </c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5">
        <f t="shared" si="14"/>
        <v>0</v>
      </c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5">
        <f t="shared" si="15"/>
        <v>0</v>
      </c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5">
        <f t="shared" si="16"/>
        <v>0</v>
      </c>
      <c r="DE80" s="24"/>
      <c r="DF80" s="24"/>
      <c r="DG80" s="26">
        <v>0</v>
      </c>
    </row>
    <row r="81" spans="1:111" s="26" customFormat="1" thickBot="1">
      <c r="A81" s="40">
        <f t="shared" ca="1" si="11"/>
        <v>1</v>
      </c>
      <c r="B81" s="40" t="str">
        <f ca="1">IF(AND(I81=البضاعةالتىمرعليهافترةمعينة!$E$3,A81=1),ROWS($C$4:C81),"")</f>
        <v/>
      </c>
      <c r="C81" s="10">
        <v>78</v>
      </c>
      <c r="D81" s="13">
        <v>41612</v>
      </c>
      <c r="E81" s="19" t="s">
        <v>216</v>
      </c>
      <c r="F81" s="20" t="s">
        <v>117</v>
      </c>
      <c r="G81" s="20">
        <v>50</v>
      </c>
      <c r="H81" s="21">
        <v>681</v>
      </c>
      <c r="I81" s="20">
        <v>1</v>
      </c>
      <c r="J81" s="20"/>
      <c r="K81" s="20">
        <v>16</v>
      </c>
      <c r="L81" s="20">
        <v>1</v>
      </c>
      <c r="M81" s="20"/>
      <c r="N81" s="20">
        <f t="shared" si="9"/>
        <v>50</v>
      </c>
      <c r="O81" s="21">
        <f t="shared" si="17"/>
        <v>681</v>
      </c>
      <c r="P81" s="20">
        <f>COUNTIF($E$4:E81,E81)</f>
        <v>1</v>
      </c>
      <c r="Q81" s="22">
        <f t="shared" si="10"/>
        <v>12.5</v>
      </c>
      <c r="R81" s="23">
        <f>SUMPRODUCT($G$4:G81*(($E$4:E81=E81)))</f>
        <v>50</v>
      </c>
      <c r="S81" s="23">
        <f>IF(E81="",0,SUMPRODUCT((($G$4:G81*(($E$4:E81=E81)*($D$4:D81&lt;=D81)*($F$4:F81=F81))))))</f>
        <v>50</v>
      </c>
      <c r="T81" s="23"/>
      <c r="U81" s="23"/>
      <c r="V81" s="23"/>
      <c r="W81" s="24">
        <f>SUM($G$4:G81)</f>
        <v>5664</v>
      </c>
      <c r="X81" s="20">
        <v>41.5</v>
      </c>
      <c r="Y81" s="24">
        <v>41</v>
      </c>
      <c r="Z81" s="24">
        <v>40.5</v>
      </c>
      <c r="AA81" s="24">
        <v>41</v>
      </c>
      <c r="AB81" s="24">
        <v>40</v>
      </c>
      <c r="AC81" s="24">
        <v>40</v>
      </c>
      <c r="AD81" s="24">
        <v>42</v>
      </c>
      <c r="AE81" s="24">
        <v>40</v>
      </c>
      <c r="AF81" s="24">
        <v>41</v>
      </c>
      <c r="AG81" s="24">
        <v>41</v>
      </c>
      <c r="AH81" s="24">
        <v>41</v>
      </c>
      <c r="AI81" s="24">
        <v>42</v>
      </c>
      <c r="AJ81" s="24">
        <v>40.5</v>
      </c>
      <c r="AK81" s="24">
        <v>41</v>
      </c>
      <c r="AL81" s="24">
        <v>40.5</v>
      </c>
      <c r="AM81" s="24">
        <v>40.5</v>
      </c>
      <c r="AN81" s="25">
        <f t="shared" si="12"/>
        <v>653.5</v>
      </c>
      <c r="AO81" s="24">
        <v>27.5</v>
      </c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5">
        <f t="shared" si="13"/>
        <v>27.5</v>
      </c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5">
        <f t="shared" si="14"/>
        <v>0</v>
      </c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5">
        <f t="shared" si="15"/>
        <v>0</v>
      </c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5">
        <f t="shared" si="16"/>
        <v>0</v>
      </c>
      <c r="DE81" s="24"/>
      <c r="DF81" s="24"/>
      <c r="DG81" s="26">
        <v>0</v>
      </c>
    </row>
    <row r="82" spans="1:111" s="26" customFormat="1" thickBot="1">
      <c r="A82" s="40">
        <f t="shared" ca="1" si="11"/>
        <v>1</v>
      </c>
      <c r="B82" s="40" t="str">
        <f ca="1">IF(AND(I82=البضاعةالتىمرعليهافترةمعينة!$E$3,A82=1),ROWS($C$4:C82),"")</f>
        <v/>
      </c>
      <c r="C82" s="10">
        <v>79</v>
      </c>
      <c r="D82" s="13">
        <v>41613</v>
      </c>
      <c r="E82" s="19" t="s">
        <v>217</v>
      </c>
      <c r="F82" s="20" t="s">
        <v>126</v>
      </c>
      <c r="G82" s="20">
        <v>24</v>
      </c>
      <c r="H82" s="21">
        <v>299.5</v>
      </c>
      <c r="I82" s="20">
        <v>1</v>
      </c>
      <c r="J82" s="20"/>
      <c r="K82" s="20">
        <v>8</v>
      </c>
      <c r="L82" s="20"/>
      <c r="M82" s="20"/>
      <c r="N82" s="20">
        <f t="shared" si="9"/>
        <v>24</v>
      </c>
      <c r="O82" s="21">
        <f t="shared" si="17"/>
        <v>299.5</v>
      </c>
      <c r="P82" s="20">
        <f>COUNTIF($E$4:E82,E82)</f>
        <v>1</v>
      </c>
      <c r="Q82" s="22">
        <f t="shared" si="10"/>
        <v>6</v>
      </c>
      <c r="R82" s="23">
        <f>SUMPRODUCT($G$4:G82*(($E$4:E82=E82)))</f>
        <v>24</v>
      </c>
      <c r="S82" s="23">
        <f>IF(E82="",0,SUMPRODUCT((($G$4:G82*(($E$4:E82=E82)*($D$4:D82&lt;=D82)*($F$4:F82=F82))))))</f>
        <v>24</v>
      </c>
      <c r="T82" s="23"/>
      <c r="U82" s="23"/>
      <c r="V82" s="23"/>
      <c r="W82" s="24">
        <f>SUM($G$4:G82)</f>
        <v>5688</v>
      </c>
      <c r="X82" s="20">
        <v>36</v>
      </c>
      <c r="Y82" s="24">
        <v>37.5</v>
      </c>
      <c r="Z82" s="24">
        <v>37</v>
      </c>
      <c r="AA82" s="24">
        <v>36.5</v>
      </c>
      <c r="AB82" s="24">
        <v>36.5</v>
      </c>
      <c r="AC82" s="24">
        <v>39</v>
      </c>
      <c r="AD82" s="24">
        <v>38.5</v>
      </c>
      <c r="AE82" s="24">
        <v>38.5</v>
      </c>
      <c r="AF82" s="24"/>
      <c r="AG82" s="24"/>
      <c r="AH82" s="24"/>
      <c r="AI82" s="24"/>
      <c r="AJ82" s="24"/>
      <c r="AK82" s="24"/>
      <c r="AL82" s="24"/>
      <c r="AM82" s="24"/>
      <c r="AN82" s="25">
        <f t="shared" si="12"/>
        <v>299.5</v>
      </c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5">
        <f t="shared" si="13"/>
        <v>0</v>
      </c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5">
        <f t="shared" si="14"/>
        <v>0</v>
      </c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5">
        <f t="shared" si="15"/>
        <v>0</v>
      </c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5">
        <f t="shared" si="16"/>
        <v>0</v>
      </c>
      <c r="DE82" s="24"/>
      <c r="DF82" s="24"/>
      <c r="DG82" s="26">
        <v>0</v>
      </c>
    </row>
    <row r="83" spans="1:111" s="26" customFormat="1" thickBot="1">
      <c r="A83" s="40">
        <f t="shared" ca="1" si="11"/>
        <v>1</v>
      </c>
      <c r="B83" s="40" t="str">
        <f ca="1">IF(AND(I83=البضاعةالتىمرعليهافترةمعينة!$E$3,A83=1),ROWS($C$4:C83),"")</f>
        <v/>
      </c>
      <c r="C83" s="10">
        <v>80</v>
      </c>
      <c r="D83" s="13">
        <v>41613</v>
      </c>
      <c r="E83" s="19" t="s">
        <v>218</v>
      </c>
      <c r="F83" s="20" t="s">
        <v>111</v>
      </c>
      <c r="G83" s="20">
        <v>66</v>
      </c>
      <c r="H83" s="21">
        <v>937</v>
      </c>
      <c r="I83" s="20">
        <v>1</v>
      </c>
      <c r="J83" s="20"/>
      <c r="K83" s="20">
        <v>22</v>
      </c>
      <c r="L83" s="20"/>
      <c r="M83" s="20"/>
      <c r="N83" s="20">
        <f t="shared" si="9"/>
        <v>66</v>
      </c>
      <c r="O83" s="21">
        <f t="shared" si="17"/>
        <v>937</v>
      </c>
      <c r="P83" s="20">
        <f>COUNTIF($E$4:E83,E83)</f>
        <v>1</v>
      </c>
      <c r="Q83" s="22">
        <f t="shared" si="10"/>
        <v>16.5</v>
      </c>
      <c r="R83" s="23">
        <f>SUMPRODUCT($G$4:G83*(($E$4:E83=E83)))</f>
        <v>66</v>
      </c>
      <c r="S83" s="23">
        <f>IF(E83="",0,SUMPRODUCT((($G$4:G83*(($E$4:E83=E83)*($D$4:D83&lt;=D83)*($F$4:F83=F83))))))</f>
        <v>66</v>
      </c>
      <c r="T83" s="23"/>
      <c r="U83" s="23"/>
      <c r="V83" s="23"/>
      <c r="W83" s="24">
        <f>SUM($G$4:G83)</f>
        <v>5754</v>
      </c>
      <c r="X83" s="20">
        <v>42</v>
      </c>
      <c r="Y83" s="24">
        <v>45</v>
      </c>
      <c r="Z83" s="24">
        <v>43.5</v>
      </c>
      <c r="AA83" s="24">
        <v>41.5</v>
      </c>
      <c r="AB83" s="24">
        <v>42.5</v>
      </c>
      <c r="AC83" s="24">
        <v>42</v>
      </c>
      <c r="AD83" s="24">
        <v>43</v>
      </c>
      <c r="AE83" s="24">
        <v>42</v>
      </c>
      <c r="AF83" s="24">
        <v>43.5</v>
      </c>
      <c r="AG83" s="24">
        <v>41.5</v>
      </c>
      <c r="AH83" s="24">
        <v>43</v>
      </c>
      <c r="AI83" s="24">
        <v>42</v>
      </c>
      <c r="AJ83" s="24">
        <v>43.5</v>
      </c>
      <c r="AK83" s="24">
        <v>43.5</v>
      </c>
      <c r="AL83" s="24">
        <v>42.5</v>
      </c>
      <c r="AM83" s="24">
        <v>41.5</v>
      </c>
      <c r="AN83" s="25">
        <f t="shared" si="12"/>
        <v>682.5</v>
      </c>
      <c r="AO83" s="24">
        <v>42.5</v>
      </c>
      <c r="AP83" s="24">
        <v>42</v>
      </c>
      <c r="AQ83" s="24">
        <v>40</v>
      </c>
      <c r="AR83" s="24">
        <v>43</v>
      </c>
      <c r="AS83" s="24">
        <v>43</v>
      </c>
      <c r="AT83" s="24">
        <v>44</v>
      </c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5">
        <f t="shared" si="13"/>
        <v>254.5</v>
      </c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5">
        <f t="shared" si="14"/>
        <v>0</v>
      </c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5">
        <f t="shared" si="15"/>
        <v>0</v>
      </c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5">
        <f t="shared" si="16"/>
        <v>0</v>
      </c>
      <c r="DE83" s="24"/>
      <c r="DF83" s="24"/>
      <c r="DG83" s="26">
        <v>0</v>
      </c>
    </row>
    <row r="84" spans="1:111" s="26" customFormat="1" thickBot="1">
      <c r="A84" s="40">
        <f t="shared" ca="1" si="11"/>
        <v>1</v>
      </c>
      <c r="B84" s="40" t="str">
        <f ca="1">IF(AND(I84=البضاعةالتىمرعليهافترةمعينة!$E$3,A84=1),ROWS($C$4:C84),"")</f>
        <v/>
      </c>
      <c r="C84" s="10">
        <v>81</v>
      </c>
      <c r="D84" s="13">
        <v>41613</v>
      </c>
      <c r="E84" s="19" t="s">
        <v>219</v>
      </c>
      <c r="F84" s="20" t="s">
        <v>109</v>
      </c>
      <c r="G84" s="20">
        <v>21</v>
      </c>
      <c r="H84" s="21">
        <v>276.5</v>
      </c>
      <c r="I84" s="20">
        <v>1</v>
      </c>
      <c r="J84" s="20"/>
      <c r="K84" s="20">
        <v>7</v>
      </c>
      <c r="L84" s="20"/>
      <c r="M84" s="20"/>
      <c r="N84" s="20">
        <f t="shared" si="9"/>
        <v>21</v>
      </c>
      <c r="O84" s="21">
        <f t="shared" si="17"/>
        <v>276.5</v>
      </c>
      <c r="P84" s="20">
        <f>COUNTIF($E$4:E84,E84)</f>
        <v>1</v>
      </c>
      <c r="Q84" s="22">
        <f t="shared" si="10"/>
        <v>5.25</v>
      </c>
      <c r="R84" s="23">
        <f>SUMPRODUCT($G$4:G84*(($E$4:E84=E84)))</f>
        <v>21</v>
      </c>
      <c r="S84" s="23">
        <f>IF(E84="",0,SUMPRODUCT((($G$4:G84*(($E$4:E84=E84)*($D$4:D84&lt;=D84)*($F$4:F84=F84))))))</f>
        <v>21</v>
      </c>
      <c r="T84" s="23"/>
      <c r="U84" s="23"/>
      <c r="V84" s="23"/>
      <c r="W84" s="24">
        <f>SUM($G$4:G84)</f>
        <v>5775</v>
      </c>
      <c r="X84" s="20">
        <v>39</v>
      </c>
      <c r="Y84" s="24">
        <v>39.5</v>
      </c>
      <c r="Z84" s="24">
        <v>39</v>
      </c>
      <c r="AA84" s="24">
        <v>39.5</v>
      </c>
      <c r="AB84" s="24">
        <v>39.5</v>
      </c>
      <c r="AC84" s="24">
        <v>40.5</v>
      </c>
      <c r="AD84" s="24">
        <v>39.5</v>
      </c>
      <c r="AE84" s="24"/>
      <c r="AF84" s="24"/>
      <c r="AG84" s="24"/>
      <c r="AH84" s="24"/>
      <c r="AI84" s="24"/>
      <c r="AJ84" s="24"/>
      <c r="AK84" s="24"/>
      <c r="AL84" s="24"/>
      <c r="AM84" s="24"/>
      <c r="AN84" s="25">
        <f t="shared" si="12"/>
        <v>276.5</v>
      </c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5">
        <f t="shared" si="13"/>
        <v>0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5">
        <f t="shared" si="14"/>
        <v>0</v>
      </c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5">
        <f t="shared" si="15"/>
        <v>0</v>
      </c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5">
        <f t="shared" si="16"/>
        <v>0</v>
      </c>
      <c r="DE84" s="24"/>
      <c r="DF84" s="24"/>
      <c r="DG84" s="26">
        <v>0</v>
      </c>
    </row>
    <row r="85" spans="1:111" s="26" customFormat="1" thickBot="1">
      <c r="A85" s="40">
        <f t="shared" ca="1" si="11"/>
        <v>1</v>
      </c>
      <c r="B85" s="40" t="str">
        <f ca="1">IF(AND(I85=البضاعةالتىمرعليهافترةمعينة!$E$3,A85=1),ROWS($C$4:C85),"")</f>
        <v/>
      </c>
      <c r="C85" s="10">
        <v>82</v>
      </c>
      <c r="D85" s="13">
        <v>41613</v>
      </c>
      <c r="E85" s="19" t="s">
        <v>195</v>
      </c>
      <c r="F85" s="20" t="s">
        <v>109</v>
      </c>
      <c r="G85" s="20">
        <v>17</v>
      </c>
      <c r="H85" s="21">
        <v>219.5</v>
      </c>
      <c r="I85" s="20">
        <v>1</v>
      </c>
      <c r="J85" s="20"/>
      <c r="K85" s="20">
        <v>5</v>
      </c>
      <c r="L85" s="20">
        <v>1</v>
      </c>
      <c r="M85" s="20"/>
      <c r="N85" s="20">
        <f t="shared" si="9"/>
        <v>17</v>
      </c>
      <c r="O85" s="21">
        <f t="shared" si="17"/>
        <v>219.5</v>
      </c>
      <c r="P85" s="20">
        <f>COUNTIF($E$4:E85,E85)</f>
        <v>5</v>
      </c>
      <c r="Q85" s="22">
        <f t="shared" si="10"/>
        <v>4.25</v>
      </c>
      <c r="R85" s="23">
        <f>SUMPRODUCT($G$4:G85*(($E$4:E85=E85)))</f>
        <v>453</v>
      </c>
      <c r="S85" s="23">
        <f>IF(E85="",0,SUMPRODUCT((($G$4:G85*(($E$4:E85=E85)*($D$4:D85&lt;=D85)*($F$4:F85=F85))))))</f>
        <v>17</v>
      </c>
      <c r="T85" s="23"/>
      <c r="U85" s="23"/>
      <c r="V85" s="23"/>
      <c r="W85" s="24">
        <f>SUM($G$4:G85)</f>
        <v>5792</v>
      </c>
      <c r="X85" s="20">
        <v>39</v>
      </c>
      <c r="Y85" s="24">
        <v>39</v>
      </c>
      <c r="Z85" s="24">
        <v>38.5</v>
      </c>
      <c r="AA85" s="24">
        <v>39</v>
      </c>
      <c r="AB85" s="24">
        <v>38.5</v>
      </c>
      <c r="AC85" s="24">
        <v>25.5</v>
      </c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5">
        <f t="shared" si="12"/>
        <v>219.5</v>
      </c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5">
        <f t="shared" si="13"/>
        <v>0</v>
      </c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5">
        <f t="shared" si="14"/>
        <v>0</v>
      </c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5">
        <f t="shared" si="15"/>
        <v>0</v>
      </c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5">
        <f t="shared" si="16"/>
        <v>0</v>
      </c>
      <c r="DE85" s="24"/>
      <c r="DF85" s="24"/>
      <c r="DG85" s="26">
        <v>0</v>
      </c>
    </row>
    <row r="86" spans="1:111" s="26" customFormat="1" thickBot="1">
      <c r="A86" s="40">
        <f t="shared" ca="1" si="11"/>
        <v>1</v>
      </c>
      <c r="B86" s="40" t="str">
        <f ca="1">IF(AND(I86=البضاعةالتىمرعليهافترةمعينة!$E$3,A86=1),ROWS($C$4:C86),"")</f>
        <v/>
      </c>
      <c r="C86" s="10">
        <v>83</v>
      </c>
      <c r="D86" s="13">
        <v>41614</v>
      </c>
      <c r="E86" s="19" t="s">
        <v>220</v>
      </c>
      <c r="F86" s="20" t="s">
        <v>126</v>
      </c>
      <c r="G86" s="20">
        <v>24</v>
      </c>
      <c r="H86" s="21">
        <v>303</v>
      </c>
      <c r="I86" s="20">
        <v>1</v>
      </c>
      <c r="J86" s="20"/>
      <c r="K86" s="20">
        <v>8</v>
      </c>
      <c r="L86" s="20"/>
      <c r="M86" s="20"/>
      <c r="N86" s="20">
        <f t="shared" si="9"/>
        <v>24</v>
      </c>
      <c r="O86" s="21">
        <f t="shared" si="17"/>
        <v>303</v>
      </c>
      <c r="P86" s="20">
        <f>COUNTIF($E$4:E86,E86)</f>
        <v>1</v>
      </c>
      <c r="Q86" s="22">
        <f t="shared" si="10"/>
        <v>6</v>
      </c>
      <c r="R86" s="23">
        <f>SUMPRODUCT($G$4:G86*(($E$4:E86=E86)))</f>
        <v>24</v>
      </c>
      <c r="S86" s="23">
        <f>IF(E86="",0,SUMPRODUCT((($G$4:G86*(($E$4:E86=E86)*($D$4:D86&lt;=D86)*($F$4:F86=F86))))))</f>
        <v>24</v>
      </c>
      <c r="T86" s="23"/>
      <c r="U86" s="23"/>
      <c r="V86" s="23"/>
      <c r="W86" s="24">
        <f>SUM($G$4:G86)</f>
        <v>5816</v>
      </c>
      <c r="X86" s="20">
        <v>38</v>
      </c>
      <c r="Y86" s="24">
        <v>36</v>
      </c>
      <c r="Z86" s="24">
        <v>38</v>
      </c>
      <c r="AA86" s="24">
        <v>37.5</v>
      </c>
      <c r="AB86" s="24">
        <v>39</v>
      </c>
      <c r="AC86" s="24">
        <v>36.5</v>
      </c>
      <c r="AD86" s="24">
        <v>39</v>
      </c>
      <c r="AE86" s="24">
        <v>39</v>
      </c>
      <c r="AF86" s="24"/>
      <c r="AG86" s="24"/>
      <c r="AH86" s="24"/>
      <c r="AI86" s="24"/>
      <c r="AJ86" s="24"/>
      <c r="AK86" s="24"/>
      <c r="AL86" s="24"/>
      <c r="AM86" s="24"/>
      <c r="AN86" s="25">
        <f t="shared" si="12"/>
        <v>303</v>
      </c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5">
        <f t="shared" si="13"/>
        <v>0</v>
      </c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5">
        <f t="shared" si="14"/>
        <v>0</v>
      </c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5">
        <f t="shared" si="15"/>
        <v>0</v>
      </c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5">
        <f t="shared" si="16"/>
        <v>0</v>
      </c>
      <c r="DE86" s="24"/>
      <c r="DF86" s="24"/>
      <c r="DG86" s="26">
        <v>0</v>
      </c>
    </row>
    <row r="87" spans="1:111" s="26" customFormat="1" thickBot="1">
      <c r="A87" s="40">
        <f t="shared" ca="1" si="11"/>
        <v>1</v>
      </c>
      <c r="B87" s="40" t="str">
        <f ca="1">IF(AND(I87=البضاعةالتىمرعليهافترةمعينة!$E$3,A87=1),ROWS($C$4:C87),"")</f>
        <v/>
      </c>
      <c r="C87" s="10">
        <v>84</v>
      </c>
      <c r="D87" s="13">
        <v>41614</v>
      </c>
      <c r="E87" s="19" t="s">
        <v>221</v>
      </c>
      <c r="F87" s="20" t="s">
        <v>129</v>
      </c>
      <c r="G87" s="20">
        <v>51</v>
      </c>
      <c r="H87" s="21">
        <v>699.5</v>
      </c>
      <c r="I87" s="20">
        <v>1</v>
      </c>
      <c r="J87" s="20"/>
      <c r="K87" s="20">
        <v>17</v>
      </c>
      <c r="L87" s="20"/>
      <c r="M87" s="20"/>
      <c r="N87" s="20">
        <f t="shared" si="9"/>
        <v>51</v>
      </c>
      <c r="O87" s="21">
        <f t="shared" si="17"/>
        <v>699.5</v>
      </c>
      <c r="P87" s="20">
        <f>COUNTIF($E$4:E87,E87)</f>
        <v>1</v>
      </c>
      <c r="Q87" s="22">
        <f t="shared" si="10"/>
        <v>12.75</v>
      </c>
      <c r="R87" s="23">
        <f>SUMPRODUCT($G$4:G87*(($E$4:E87=E87)))</f>
        <v>51</v>
      </c>
      <c r="S87" s="23">
        <f>IF(E87="",0,SUMPRODUCT((($G$4:G87*(($E$4:E87=E87)*($D$4:D87&lt;=D87)*($F$4:F87=F87))))))</f>
        <v>51</v>
      </c>
      <c r="T87" s="23"/>
      <c r="U87" s="23"/>
      <c r="V87" s="23"/>
      <c r="W87" s="24">
        <f>SUM($G$4:G87)</f>
        <v>5867</v>
      </c>
      <c r="X87" s="20">
        <v>40.5</v>
      </c>
      <c r="Y87" s="24">
        <v>40.5</v>
      </c>
      <c r="Z87" s="24">
        <v>41.5</v>
      </c>
      <c r="AA87" s="24">
        <v>41.5</v>
      </c>
      <c r="AB87" s="24">
        <v>41</v>
      </c>
      <c r="AC87" s="24">
        <v>40</v>
      </c>
      <c r="AD87" s="24">
        <v>42</v>
      </c>
      <c r="AE87" s="24">
        <v>42</v>
      </c>
      <c r="AF87" s="24">
        <v>41.5</v>
      </c>
      <c r="AG87" s="24">
        <v>41.5</v>
      </c>
      <c r="AH87" s="24">
        <v>41</v>
      </c>
      <c r="AI87" s="24">
        <v>41</v>
      </c>
      <c r="AJ87" s="24">
        <v>41.5</v>
      </c>
      <c r="AK87" s="24">
        <v>41.5</v>
      </c>
      <c r="AL87" s="24">
        <v>41</v>
      </c>
      <c r="AM87" s="24">
        <v>39.5</v>
      </c>
      <c r="AN87" s="25">
        <f t="shared" si="12"/>
        <v>657.5</v>
      </c>
      <c r="AO87" s="24">
        <v>42</v>
      </c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5">
        <f t="shared" si="13"/>
        <v>42</v>
      </c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5">
        <f t="shared" si="14"/>
        <v>0</v>
      </c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5">
        <f t="shared" si="15"/>
        <v>0</v>
      </c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5">
        <f t="shared" si="16"/>
        <v>0</v>
      </c>
      <c r="DE87" s="24"/>
      <c r="DF87" s="24"/>
      <c r="DG87" s="26">
        <v>0</v>
      </c>
    </row>
    <row r="88" spans="1:111" s="26" customFormat="1" thickBot="1">
      <c r="A88" s="40">
        <f t="shared" ca="1" si="11"/>
        <v>1</v>
      </c>
      <c r="B88" s="40" t="str">
        <f ca="1">IF(AND(I88=البضاعةالتىمرعليهافترةمعينة!$E$3,A88=1),ROWS($C$4:C88),"")</f>
        <v/>
      </c>
      <c r="C88" s="10">
        <v>85</v>
      </c>
      <c r="D88" s="13">
        <v>41614</v>
      </c>
      <c r="E88" s="19" t="s">
        <v>222</v>
      </c>
      <c r="F88" s="20" t="s">
        <v>107</v>
      </c>
      <c r="G88" s="20">
        <v>51</v>
      </c>
      <c r="H88" s="21">
        <v>721.5</v>
      </c>
      <c r="I88" s="20">
        <v>1</v>
      </c>
      <c r="J88" s="20"/>
      <c r="K88" s="20">
        <v>17</v>
      </c>
      <c r="L88" s="20"/>
      <c r="M88" s="20"/>
      <c r="N88" s="20">
        <f t="shared" si="9"/>
        <v>51</v>
      </c>
      <c r="O88" s="21">
        <f t="shared" si="17"/>
        <v>721.5</v>
      </c>
      <c r="P88" s="20">
        <f>COUNTIF($E$4:E88,E88)</f>
        <v>1</v>
      </c>
      <c r="Q88" s="22">
        <f t="shared" si="10"/>
        <v>12.75</v>
      </c>
      <c r="R88" s="23">
        <f>SUMPRODUCT($G$4:G88*(($E$4:E88=E88)))</f>
        <v>51</v>
      </c>
      <c r="S88" s="23">
        <f>IF(E88="",0,SUMPRODUCT((($G$4:G88*(($E$4:E88=E88)*($D$4:D88&lt;=D88)*($F$4:F88=F88))))))</f>
        <v>51</v>
      </c>
      <c r="T88" s="23"/>
      <c r="U88" s="23"/>
      <c r="V88" s="23"/>
      <c r="W88" s="24">
        <f>SUM($G$4:G88)</f>
        <v>5918</v>
      </c>
      <c r="X88" s="20">
        <v>42</v>
      </c>
      <c r="Y88" s="24">
        <v>42.5</v>
      </c>
      <c r="Z88" s="24">
        <v>42.5</v>
      </c>
      <c r="AA88" s="24">
        <v>42.5</v>
      </c>
      <c r="AB88" s="24">
        <v>43</v>
      </c>
      <c r="AC88" s="24">
        <v>41</v>
      </c>
      <c r="AD88" s="24">
        <v>43</v>
      </c>
      <c r="AE88" s="24">
        <v>42.5</v>
      </c>
      <c r="AF88" s="24">
        <v>43</v>
      </c>
      <c r="AG88" s="24">
        <v>42.5</v>
      </c>
      <c r="AH88" s="24">
        <v>42.5</v>
      </c>
      <c r="AI88" s="24">
        <v>42</v>
      </c>
      <c r="AJ88" s="24">
        <v>42.5</v>
      </c>
      <c r="AK88" s="24">
        <v>41.5</v>
      </c>
      <c r="AL88" s="24">
        <v>42.5</v>
      </c>
      <c r="AM88" s="24">
        <v>43</v>
      </c>
      <c r="AN88" s="25">
        <f t="shared" si="12"/>
        <v>678.5</v>
      </c>
      <c r="AO88" s="24">
        <v>43</v>
      </c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5">
        <f t="shared" si="13"/>
        <v>43</v>
      </c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5">
        <f t="shared" si="14"/>
        <v>0</v>
      </c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5">
        <f t="shared" si="15"/>
        <v>0</v>
      </c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5">
        <f t="shared" si="16"/>
        <v>0</v>
      </c>
      <c r="DE88" s="24"/>
      <c r="DF88" s="24"/>
      <c r="DG88" s="26">
        <v>0</v>
      </c>
    </row>
    <row r="89" spans="1:111" s="26" customFormat="1" thickBot="1">
      <c r="A89" s="40">
        <f t="shared" ca="1" si="11"/>
        <v>1</v>
      </c>
      <c r="B89" s="40" t="str">
        <f ca="1">IF(AND(I89=البضاعةالتىمرعليهافترةمعينة!$E$3,A89=1),ROWS($C$4:C89),"")</f>
        <v/>
      </c>
      <c r="C89" s="10">
        <v>86</v>
      </c>
      <c r="D89" s="13">
        <v>41614</v>
      </c>
      <c r="E89" s="19" t="s">
        <v>223</v>
      </c>
      <c r="F89" s="20" t="s">
        <v>111</v>
      </c>
      <c r="G89" s="20">
        <v>136</v>
      </c>
      <c r="H89" s="21">
        <v>1938</v>
      </c>
      <c r="I89" s="20">
        <v>1</v>
      </c>
      <c r="J89" s="20"/>
      <c r="K89" s="20">
        <v>44</v>
      </c>
      <c r="L89" s="20">
        <v>2</v>
      </c>
      <c r="M89" s="20"/>
      <c r="N89" s="20">
        <f t="shared" si="9"/>
        <v>136</v>
      </c>
      <c r="O89" s="21">
        <f t="shared" si="17"/>
        <v>1938</v>
      </c>
      <c r="P89" s="20">
        <f>COUNTIF($E$4:E89,E89)</f>
        <v>1</v>
      </c>
      <c r="Q89" s="22">
        <f t="shared" si="10"/>
        <v>34</v>
      </c>
      <c r="R89" s="23">
        <f>SUMPRODUCT($G$4:G89*(($E$4:E89=E89)))</f>
        <v>136</v>
      </c>
      <c r="S89" s="23">
        <f>IF(E89="",0,SUMPRODUCT((($G$4:G89*(($E$4:E89=E89)*($D$4:D89&lt;=D89)*($F$4:F89=F89))))))</f>
        <v>136</v>
      </c>
      <c r="T89" s="23"/>
      <c r="U89" s="23"/>
      <c r="V89" s="23"/>
      <c r="W89" s="24">
        <f>SUM($G$4:G89)</f>
        <v>6054</v>
      </c>
      <c r="X89" s="20">
        <v>42.5</v>
      </c>
      <c r="Y89" s="24">
        <v>43</v>
      </c>
      <c r="Z89" s="24">
        <v>42.5</v>
      </c>
      <c r="AA89" s="24">
        <v>42</v>
      </c>
      <c r="AB89" s="24">
        <v>43</v>
      </c>
      <c r="AC89" s="24">
        <v>43.5</v>
      </c>
      <c r="AD89" s="24">
        <v>44</v>
      </c>
      <c r="AE89" s="24">
        <v>43.5</v>
      </c>
      <c r="AF89" s="24">
        <v>43</v>
      </c>
      <c r="AG89" s="24">
        <v>42.5</v>
      </c>
      <c r="AH89" s="24">
        <v>43</v>
      </c>
      <c r="AI89" s="24">
        <v>43</v>
      </c>
      <c r="AJ89" s="24">
        <v>42.5</v>
      </c>
      <c r="AK89" s="24">
        <v>43</v>
      </c>
      <c r="AL89" s="24">
        <v>42.5</v>
      </c>
      <c r="AM89" s="24">
        <v>42.5</v>
      </c>
      <c r="AN89" s="25">
        <f t="shared" si="12"/>
        <v>686</v>
      </c>
      <c r="AO89" s="24">
        <v>43.5</v>
      </c>
      <c r="AP89" s="24">
        <v>42</v>
      </c>
      <c r="AQ89" s="24">
        <v>43</v>
      </c>
      <c r="AR89" s="24">
        <v>42</v>
      </c>
      <c r="AS89" s="24">
        <v>41.5</v>
      </c>
      <c r="AT89" s="24">
        <v>43</v>
      </c>
      <c r="AU89" s="24">
        <v>41.5</v>
      </c>
      <c r="AV89" s="24">
        <v>28</v>
      </c>
      <c r="AW89" s="24">
        <v>43</v>
      </c>
      <c r="AX89" s="24">
        <v>43</v>
      </c>
      <c r="AY89" s="24">
        <v>41</v>
      </c>
      <c r="AZ89" s="24">
        <v>43</v>
      </c>
      <c r="BA89" s="24">
        <v>43</v>
      </c>
      <c r="BB89" s="24">
        <v>42</v>
      </c>
      <c r="BC89" s="24">
        <v>43</v>
      </c>
      <c r="BD89" s="24">
        <v>43.5</v>
      </c>
      <c r="BE89" s="25">
        <f t="shared" si="13"/>
        <v>666</v>
      </c>
      <c r="BF89" s="24">
        <v>42</v>
      </c>
      <c r="BG89" s="24">
        <v>43.5</v>
      </c>
      <c r="BH89" s="24">
        <v>42.5</v>
      </c>
      <c r="BI89" s="24">
        <v>44</v>
      </c>
      <c r="BJ89" s="24">
        <v>43.5</v>
      </c>
      <c r="BK89" s="24">
        <v>43.5</v>
      </c>
      <c r="BL89" s="24">
        <v>43.5</v>
      </c>
      <c r="BM89" s="24">
        <v>42.5</v>
      </c>
      <c r="BN89" s="24">
        <v>43</v>
      </c>
      <c r="BO89" s="24">
        <v>43.5</v>
      </c>
      <c r="BP89" s="24">
        <v>40.5</v>
      </c>
      <c r="BQ89" s="24">
        <v>43</v>
      </c>
      <c r="BR89" s="24">
        <v>42.5</v>
      </c>
      <c r="BS89" s="24">
        <v>28.5</v>
      </c>
      <c r="BT89" s="24"/>
      <c r="BU89" s="24"/>
      <c r="BV89" s="25">
        <f t="shared" si="14"/>
        <v>586</v>
      </c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5">
        <f t="shared" si="15"/>
        <v>0</v>
      </c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5">
        <f t="shared" si="16"/>
        <v>0</v>
      </c>
      <c r="DE89" s="24"/>
      <c r="DF89" s="24"/>
      <c r="DG89" s="26">
        <v>0</v>
      </c>
    </row>
    <row r="90" spans="1:111" s="26" customFormat="1" thickBot="1">
      <c r="A90" s="40">
        <f t="shared" ca="1" si="11"/>
        <v>1</v>
      </c>
      <c r="B90" s="40" t="str">
        <f ca="1">IF(AND(I90=البضاعةالتىمرعليهافترةمعينة!$E$3,A90=1),ROWS($C$4:C90),"")</f>
        <v/>
      </c>
      <c r="C90" s="10">
        <v>87</v>
      </c>
      <c r="D90" s="13">
        <v>41615</v>
      </c>
      <c r="E90" s="19" t="s">
        <v>196</v>
      </c>
      <c r="F90" s="20" t="s">
        <v>107</v>
      </c>
      <c r="G90" s="20">
        <v>54</v>
      </c>
      <c r="H90" s="21">
        <v>782</v>
      </c>
      <c r="I90" s="20">
        <v>1</v>
      </c>
      <c r="J90" s="20"/>
      <c r="K90" s="20">
        <v>18</v>
      </c>
      <c r="L90" s="20"/>
      <c r="M90" s="20"/>
      <c r="N90" s="20">
        <f t="shared" si="9"/>
        <v>54</v>
      </c>
      <c r="O90" s="21">
        <f t="shared" si="17"/>
        <v>782</v>
      </c>
      <c r="P90" s="20">
        <f>COUNTIF($E$4:E90,E90)</f>
        <v>2</v>
      </c>
      <c r="Q90" s="22">
        <f t="shared" si="10"/>
        <v>13.5</v>
      </c>
      <c r="R90" s="23">
        <f>SUMPRODUCT($G$4:G90*(($E$4:E90=E90)))</f>
        <v>75</v>
      </c>
      <c r="S90" s="23">
        <f>IF(E90="",0,SUMPRODUCT((($G$4:G90*(($E$4:E90=E90)*($D$4:D90&lt;=D90)*($F$4:F90=F90))))))</f>
        <v>54</v>
      </c>
      <c r="T90" s="23"/>
      <c r="U90" s="23"/>
      <c r="V90" s="23"/>
      <c r="W90" s="24">
        <f>SUM($G$4:G90)</f>
        <v>6108</v>
      </c>
      <c r="X90" s="20">
        <v>42.5</v>
      </c>
      <c r="Y90" s="24">
        <v>42.5</v>
      </c>
      <c r="Z90" s="24">
        <v>43.5</v>
      </c>
      <c r="AA90" s="24">
        <v>43</v>
      </c>
      <c r="AB90" s="24">
        <v>44.5</v>
      </c>
      <c r="AC90" s="24">
        <v>44</v>
      </c>
      <c r="AD90" s="24">
        <v>44.5</v>
      </c>
      <c r="AE90" s="24">
        <v>42.5</v>
      </c>
      <c r="AF90" s="24">
        <v>43.5</v>
      </c>
      <c r="AG90" s="24">
        <v>43.5</v>
      </c>
      <c r="AH90" s="24">
        <v>42.5</v>
      </c>
      <c r="AI90" s="24">
        <v>43.5</v>
      </c>
      <c r="AJ90" s="24">
        <v>43</v>
      </c>
      <c r="AK90" s="24">
        <v>43.5</v>
      </c>
      <c r="AL90" s="24">
        <v>44</v>
      </c>
      <c r="AM90" s="24">
        <v>43.5</v>
      </c>
      <c r="AN90" s="25">
        <f t="shared" si="12"/>
        <v>694</v>
      </c>
      <c r="AO90" s="24">
        <v>43.5</v>
      </c>
      <c r="AP90" s="24">
        <v>44.5</v>
      </c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5">
        <f t="shared" si="13"/>
        <v>88</v>
      </c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5">
        <f t="shared" si="14"/>
        <v>0</v>
      </c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5">
        <f t="shared" si="15"/>
        <v>0</v>
      </c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5">
        <f t="shared" si="16"/>
        <v>0</v>
      </c>
      <c r="DE90" s="24"/>
      <c r="DF90" s="24"/>
      <c r="DG90" s="26">
        <v>0</v>
      </c>
    </row>
    <row r="91" spans="1:111" s="26" customFormat="1" thickBot="1">
      <c r="A91" s="40">
        <f t="shared" ca="1" si="11"/>
        <v>1</v>
      </c>
      <c r="B91" s="40" t="str">
        <f ca="1">IF(AND(I91=البضاعةالتىمرعليهافترةمعينة!$E$3,A91=1),ROWS($C$4:C91),"")</f>
        <v/>
      </c>
      <c r="C91" s="10">
        <v>88</v>
      </c>
      <c r="D91" s="13">
        <v>41615</v>
      </c>
      <c r="E91" s="19" t="s">
        <v>224</v>
      </c>
      <c r="F91" s="20" t="s">
        <v>109</v>
      </c>
      <c r="G91" s="20">
        <v>24</v>
      </c>
      <c r="H91" s="21">
        <v>323</v>
      </c>
      <c r="I91" s="20">
        <v>1</v>
      </c>
      <c r="J91" s="20"/>
      <c r="K91" s="20">
        <v>8</v>
      </c>
      <c r="L91" s="20"/>
      <c r="M91" s="20"/>
      <c r="N91" s="20">
        <f t="shared" si="9"/>
        <v>24</v>
      </c>
      <c r="O91" s="21">
        <f t="shared" si="17"/>
        <v>323</v>
      </c>
      <c r="P91" s="20">
        <f>COUNTIF($E$4:E91,E91)</f>
        <v>1</v>
      </c>
      <c r="Q91" s="22">
        <f t="shared" si="10"/>
        <v>6</v>
      </c>
      <c r="R91" s="23">
        <f>SUMPRODUCT($G$4:G91*(($E$4:E91=E91)))</f>
        <v>24</v>
      </c>
      <c r="S91" s="23">
        <f>IF(E91="",0,SUMPRODUCT((($G$4:G91*(($E$4:E91=E91)*($D$4:D91&lt;=D91)*($F$4:F91=F91))))))</f>
        <v>24</v>
      </c>
      <c r="T91" s="23"/>
      <c r="U91" s="23"/>
      <c r="V91" s="23"/>
      <c r="W91" s="24">
        <f>SUM($G$4:G91)</f>
        <v>6132</v>
      </c>
      <c r="X91" s="20">
        <v>40.5</v>
      </c>
      <c r="Y91" s="24">
        <v>40.5</v>
      </c>
      <c r="Z91" s="24">
        <v>40.5</v>
      </c>
      <c r="AA91" s="24">
        <v>40.5</v>
      </c>
      <c r="AB91" s="24">
        <v>41</v>
      </c>
      <c r="AC91" s="24">
        <v>39</v>
      </c>
      <c r="AD91" s="24">
        <v>40.5</v>
      </c>
      <c r="AE91" s="24">
        <v>40.5</v>
      </c>
      <c r="AF91" s="24"/>
      <c r="AG91" s="24"/>
      <c r="AH91" s="24"/>
      <c r="AI91" s="24"/>
      <c r="AJ91" s="24"/>
      <c r="AK91" s="24"/>
      <c r="AL91" s="24"/>
      <c r="AM91" s="24"/>
      <c r="AN91" s="25">
        <f t="shared" si="12"/>
        <v>323</v>
      </c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5">
        <f t="shared" si="13"/>
        <v>0</v>
      </c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5">
        <f t="shared" si="14"/>
        <v>0</v>
      </c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5">
        <f t="shared" si="15"/>
        <v>0</v>
      </c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5">
        <f t="shared" si="16"/>
        <v>0</v>
      </c>
      <c r="DE91" s="24"/>
      <c r="DF91" s="24"/>
      <c r="DG91" s="26">
        <v>0</v>
      </c>
    </row>
    <row r="92" spans="1:111" s="26" customFormat="1" thickBot="1">
      <c r="A92" s="40">
        <f t="shared" ca="1" si="11"/>
        <v>1</v>
      </c>
      <c r="B92" s="40" t="str">
        <f ca="1">IF(AND(I92=البضاعةالتىمرعليهافترةمعينة!$E$3,A92=1),ROWS($C$4:C92),"")</f>
        <v/>
      </c>
      <c r="C92" s="10">
        <v>89</v>
      </c>
      <c r="D92" s="13">
        <v>41615</v>
      </c>
      <c r="E92" s="19" t="s">
        <v>225</v>
      </c>
      <c r="F92" s="20" t="s">
        <v>129</v>
      </c>
      <c r="G92" s="20">
        <v>76</v>
      </c>
      <c r="H92" s="21">
        <v>1053</v>
      </c>
      <c r="I92" s="20">
        <v>1</v>
      </c>
      <c r="J92" s="20"/>
      <c r="K92" s="20">
        <v>25</v>
      </c>
      <c r="L92" s="20"/>
      <c r="M92" s="20">
        <v>1</v>
      </c>
      <c r="N92" s="20">
        <f t="shared" si="9"/>
        <v>76</v>
      </c>
      <c r="O92" s="21">
        <f t="shared" si="17"/>
        <v>1053</v>
      </c>
      <c r="P92" s="20">
        <f>COUNTIF($E$4:E92,E92)</f>
        <v>1</v>
      </c>
      <c r="Q92" s="22">
        <f t="shared" si="10"/>
        <v>19</v>
      </c>
      <c r="R92" s="23">
        <f>SUMPRODUCT($G$4:G92*(($E$4:E92=E92)))</f>
        <v>76</v>
      </c>
      <c r="S92" s="23">
        <f>IF(E92="",0,SUMPRODUCT((($G$4:G92*(($E$4:E92=E92)*($D$4:D92&lt;=D92)*($F$4:F92=F92))))))</f>
        <v>76</v>
      </c>
      <c r="T92" s="23"/>
      <c r="U92" s="23"/>
      <c r="V92" s="23"/>
      <c r="W92" s="24">
        <f>SUM($G$4:G92)</f>
        <v>6208</v>
      </c>
      <c r="X92" s="20">
        <v>41</v>
      </c>
      <c r="Y92" s="24">
        <v>43</v>
      </c>
      <c r="Z92" s="24">
        <v>41.5</v>
      </c>
      <c r="AA92" s="24">
        <v>42</v>
      </c>
      <c r="AB92" s="24">
        <v>42</v>
      </c>
      <c r="AC92" s="24">
        <v>42.5</v>
      </c>
      <c r="AD92" s="24">
        <v>41</v>
      </c>
      <c r="AE92" s="24">
        <v>40.5</v>
      </c>
      <c r="AF92" s="24">
        <v>41</v>
      </c>
      <c r="AG92" s="24">
        <v>42.5</v>
      </c>
      <c r="AH92" s="24">
        <v>41</v>
      </c>
      <c r="AI92" s="24">
        <v>42.5</v>
      </c>
      <c r="AJ92" s="24">
        <v>41.5</v>
      </c>
      <c r="AK92" s="24">
        <v>40.5</v>
      </c>
      <c r="AL92" s="24">
        <v>41.5</v>
      </c>
      <c r="AM92" s="24">
        <v>41</v>
      </c>
      <c r="AN92" s="25">
        <f t="shared" si="12"/>
        <v>665</v>
      </c>
      <c r="AO92" s="24">
        <v>43</v>
      </c>
      <c r="AP92" s="24">
        <v>42</v>
      </c>
      <c r="AQ92" s="24">
        <v>41.5</v>
      </c>
      <c r="AR92" s="24">
        <v>41</v>
      </c>
      <c r="AS92" s="24">
        <v>42</v>
      </c>
      <c r="AT92" s="24">
        <v>42</v>
      </c>
      <c r="AU92" s="24">
        <v>41</v>
      </c>
      <c r="AV92" s="24">
        <v>41</v>
      </c>
      <c r="AW92" s="24">
        <v>41.5</v>
      </c>
      <c r="AX92" s="24">
        <v>13</v>
      </c>
      <c r="AY92" s="24"/>
      <c r="AZ92" s="24"/>
      <c r="BA92" s="24"/>
      <c r="BB92" s="24"/>
      <c r="BC92" s="24"/>
      <c r="BD92" s="24"/>
      <c r="BE92" s="25">
        <f t="shared" si="13"/>
        <v>388</v>
      </c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5">
        <f t="shared" si="14"/>
        <v>0</v>
      </c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5">
        <f t="shared" si="15"/>
        <v>0</v>
      </c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5">
        <f t="shared" si="16"/>
        <v>0</v>
      </c>
      <c r="DE92" s="24"/>
      <c r="DF92" s="24"/>
      <c r="DG92" s="26">
        <v>0</v>
      </c>
    </row>
    <row r="93" spans="1:111" s="26" customFormat="1" thickBot="1">
      <c r="A93" s="40">
        <f t="shared" ca="1" si="11"/>
        <v>1</v>
      </c>
      <c r="B93" s="40" t="str">
        <f ca="1">IF(AND(I93=البضاعةالتىمرعليهافترةمعينة!$E$3,A93=1),ROWS($C$4:C93),"")</f>
        <v/>
      </c>
      <c r="C93" s="10">
        <v>90</v>
      </c>
      <c r="D93" s="13">
        <v>41616</v>
      </c>
      <c r="E93" s="19" t="s">
        <v>226</v>
      </c>
      <c r="F93" s="20" t="s">
        <v>106</v>
      </c>
      <c r="G93" s="20">
        <v>200</v>
      </c>
      <c r="H93" s="21">
        <v>2685</v>
      </c>
      <c r="I93" s="20">
        <v>1</v>
      </c>
      <c r="J93" s="20"/>
      <c r="K93" s="20">
        <v>66</v>
      </c>
      <c r="L93" s="20">
        <v>1</v>
      </c>
      <c r="M93" s="20"/>
      <c r="N93" s="20">
        <f t="shared" si="9"/>
        <v>200</v>
      </c>
      <c r="O93" s="21">
        <f t="shared" si="17"/>
        <v>2685</v>
      </c>
      <c r="P93" s="20">
        <f>COUNTIF($E$4:E93,E93)</f>
        <v>1</v>
      </c>
      <c r="Q93" s="22">
        <f t="shared" si="10"/>
        <v>50</v>
      </c>
      <c r="R93" s="23">
        <f>SUMPRODUCT($G$4:G93*(($E$4:E93=E93)))</f>
        <v>200</v>
      </c>
      <c r="S93" s="23">
        <f>IF(E93="",0,SUMPRODUCT((($G$4:G93*(($E$4:E93=E93)*($D$4:D93&lt;=D93)*($F$4:F93=F93))))))</f>
        <v>200</v>
      </c>
      <c r="T93" s="23"/>
      <c r="U93" s="23"/>
      <c r="V93" s="23"/>
      <c r="W93" s="24">
        <f>SUM($G$4:G93)</f>
        <v>6408</v>
      </c>
      <c r="X93" s="20">
        <v>39.5</v>
      </c>
      <c r="Y93" s="24">
        <v>41</v>
      </c>
      <c r="Z93" s="24">
        <v>40</v>
      </c>
      <c r="AA93" s="24">
        <v>40.5</v>
      </c>
      <c r="AB93" s="24">
        <v>40</v>
      </c>
      <c r="AC93" s="24">
        <v>39</v>
      </c>
      <c r="AD93" s="24">
        <v>40.5</v>
      </c>
      <c r="AE93" s="24">
        <v>39.5</v>
      </c>
      <c r="AF93" s="24">
        <v>40.5</v>
      </c>
      <c r="AG93" s="24">
        <v>40.5</v>
      </c>
      <c r="AH93" s="24">
        <v>40.5</v>
      </c>
      <c r="AI93" s="24">
        <v>39.5</v>
      </c>
      <c r="AJ93" s="24">
        <v>40</v>
      </c>
      <c r="AK93" s="24">
        <v>39.5</v>
      </c>
      <c r="AL93" s="24">
        <v>40</v>
      </c>
      <c r="AM93" s="24">
        <v>40.5</v>
      </c>
      <c r="AN93" s="25">
        <f t="shared" si="12"/>
        <v>641</v>
      </c>
      <c r="AO93" s="24">
        <v>42</v>
      </c>
      <c r="AP93" s="24">
        <v>41</v>
      </c>
      <c r="AQ93" s="24">
        <v>39</v>
      </c>
      <c r="AR93" s="24">
        <v>39</v>
      </c>
      <c r="AS93" s="24">
        <v>38.5</v>
      </c>
      <c r="AT93" s="24">
        <v>40</v>
      </c>
      <c r="AU93" s="24">
        <v>40</v>
      </c>
      <c r="AV93" s="24">
        <v>41</v>
      </c>
      <c r="AW93" s="24">
        <v>41.5</v>
      </c>
      <c r="AX93" s="24">
        <v>40</v>
      </c>
      <c r="AY93" s="24">
        <v>40</v>
      </c>
      <c r="AZ93" s="24">
        <v>40.5</v>
      </c>
      <c r="BA93" s="24">
        <v>39</v>
      </c>
      <c r="BB93" s="24">
        <v>40</v>
      </c>
      <c r="BC93" s="24">
        <v>41</v>
      </c>
      <c r="BD93" s="24">
        <v>41</v>
      </c>
      <c r="BE93" s="25">
        <f t="shared" si="13"/>
        <v>643.5</v>
      </c>
      <c r="BF93" s="24">
        <v>39</v>
      </c>
      <c r="BG93" s="24">
        <v>42</v>
      </c>
      <c r="BH93" s="24">
        <v>41</v>
      </c>
      <c r="BI93" s="24">
        <v>41.5</v>
      </c>
      <c r="BJ93" s="24">
        <v>41.5</v>
      </c>
      <c r="BK93" s="24">
        <v>42</v>
      </c>
      <c r="BL93" s="24">
        <v>40</v>
      </c>
      <c r="BM93" s="24">
        <v>41</v>
      </c>
      <c r="BN93" s="24">
        <v>40.5</v>
      </c>
      <c r="BO93" s="24">
        <v>40.5</v>
      </c>
      <c r="BP93" s="24">
        <v>40.5</v>
      </c>
      <c r="BQ93" s="24">
        <v>40</v>
      </c>
      <c r="BR93" s="24">
        <v>40</v>
      </c>
      <c r="BS93" s="24">
        <v>40.5</v>
      </c>
      <c r="BT93" s="24">
        <v>42.5</v>
      </c>
      <c r="BU93" s="24">
        <v>41</v>
      </c>
      <c r="BV93" s="25">
        <f t="shared" si="14"/>
        <v>653.5</v>
      </c>
      <c r="BW93" s="24">
        <v>40</v>
      </c>
      <c r="BX93" s="24">
        <v>40.5</v>
      </c>
      <c r="BY93" s="24">
        <v>41</v>
      </c>
      <c r="BZ93" s="24">
        <v>40</v>
      </c>
      <c r="CA93" s="24">
        <v>40</v>
      </c>
      <c r="CB93" s="24">
        <v>39.5</v>
      </c>
      <c r="CC93" s="24">
        <v>39</v>
      </c>
      <c r="CD93" s="24">
        <v>40</v>
      </c>
      <c r="CE93" s="24">
        <v>40</v>
      </c>
      <c r="CF93" s="24">
        <v>40.5</v>
      </c>
      <c r="CG93" s="24">
        <v>40</v>
      </c>
      <c r="CH93" s="24">
        <v>40</v>
      </c>
      <c r="CI93" s="24">
        <v>40.5</v>
      </c>
      <c r="CJ93" s="24">
        <v>40</v>
      </c>
      <c r="CK93" s="24">
        <v>40.5</v>
      </c>
      <c r="CL93" s="24">
        <v>39</v>
      </c>
      <c r="CM93" s="25">
        <f t="shared" si="15"/>
        <v>640.5</v>
      </c>
      <c r="CN93" s="24">
        <v>40</v>
      </c>
      <c r="CO93" s="24">
        <v>38.5</v>
      </c>
      <c r="CP93" s="24">
        <v>28</v>
      </c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5">
        <f t="shared" si="16"/>
        <v>106.5</v>
      </c>
      <c r="DE93" s="24"/>
      <c r="DF93" s="24"/>
      <c r="DG93" s="26">
        <v>0</v>
      </c>
    </row>
    <row r="94" spans="1:111" s="26" customFormat="1" thickBot="1">
      <c r="A94" s="40">
        <f t="shared" ca="1" si="11"/>
        <v>1</v>
      </c>
      <c r="B94" s="40" t="str">
        <f ca="1">IF(AND(I94=البضاعةالتىمرعليهافترةمعينة!$E$3,A94=1),ROWS($C$4:C94),"")</f>
        <v/>
      </c>
      <c r="C94" s="10">
        <v>91</v>
      </c>
      <c r="D94" s="13">
        <v>41627</v>
      </c>
      <c r="E94" s="19" t="s">
        <v>227</v>
      </c>
      <c r="F94" s="20" t="s">
        <v>112</v>
      </c>
      <c r="G94" s="20">
        <v>200</v>
      </c>
      <c r="H94" s="21">
        <v>3006</v>
      </c>
      <c r="I94" s="20">
        <v>1</v>
      </c>
      <c r="J94" s="20"/>
      <c r="K94" s="20">
        <v>66</v>
      </c>
      <c r="L94" s="20">
        <v>1</v>
      </c>
      <c r="M94" s="20"/>
      <c r="N94" s="20">
        <f t="shared" si="9"/>
        <v>200</v>
      </c>
      <c r="O94" s="21">
        <f t="shared" si="17"/>
        <v>3006</v>
      </c>
      <c r="P94" s="20">
        <f>COUNTIF($E$4:E94,E94)</f>
        <v>1</v>
      </c>
      <c r="Q94" s="22">
        <f t="shared" si="10"/>
        <v>50</v>
      </c>
      <c r="R94" s="23">
        <f>SUMPRODUCT($G$4:G94*(($E$4:E94=E94)))</f>
        <v>200</v>
      </c>
      <c r="S94" s="23">
        <f>IF(E94="",0,SUMPRODUCT((($G$4:G94*(($E$4:E94=E94)*($D$4:D94&lt;=D94)*($F$4:F94=F94))))))</f>
        <v>200</v>
      </c>
      <c r="T94" s="23"/>
      <c r="U94" s="23"/>
      <c r="V94" s="23"/>
      <c r="W94" s="24">
        <f>SUM($G$4:G94)</f>
        <v>6608</v>
      </c>
      <c r="X94" s="20">
        <v>45.5</v>
      </c>
      <c r="Y94" s="24">
        <v>45.5</v>
      </c>
      <c r="Z94" s="24">
        <v>44.5</v>
      </c>
      <c r="AA94" s="24">
        <v>45.5</v>
      </c>
      <c r="AB94" s="24">
        <v>45.5</v>
      </c>
      <c r="AC94" s="24">
        <v>47</v>
      </c>
      <c r="AD94" s="24">
        <v>45.5</v>
      </c>
      <c r="AE94" s="24">
        <v>45</v>
      </c>
      <c r="AF94" s="24">
        <v>46</v>
      </c>
      <c r="AG94" s="24">
        <v>45.5</v>
      </c>
      <c r="AH94" s="24">
        <v>45</v>
      </c>
      <c r="AI94" s="24">
        <v>45</v>
      </c>
      <c r="AJ94" s="24">
        <v>46</v>
      </c>
      <c r="AK94" s="24">
        <v>45.5</v>
      </c>
      <c r="AL94" s="24">
        <v>44.5</v>
      </c>
      <c r="AM94" s="24">
        <v>45</v>
      </c>
      <c r="AN94" s="25">
        <f t="shared" si="12"/>
        <v>726.5</v>
      </c>
      <c r="AO94" s="24">
        <v>44</v>
      </c>
      <c r="AP94" s="24">
        <v>46.5</v>
      </c>
      <c r="AQ94" s="24">
        <v>45.5</v>
      </c>
      <c r="AR94" s="24">
        <v>44.5</v>
      </c>
      <c r="AS94" s="24">
        <v>45</v>
      </c>
      <c r="AT94" s="24">
        <v>44</v>
      </c>
      <c r="AU94" s="24">
        <v>45.5</v>
      </c>
      <c r="AV94" s="24">
        <v>45.5</v>
      </c>
      <c r="AW94" s="24">
        <v>45.5</v>
      </c>
      <c r="AX94" s="24">
        <v>43.5</v>
      </c>
      <c r="AY94" s="24">
        <v>46</v>
      </c>
      <c r="AZ94" s="24">
        <v>45</v>
      </c>
      <c r="BA94" s="24">
        <v>46</v>
      </c>
      <c r="BB94" s="24">
        <v>45</v>
      </c>
      <c r="BC94" s="24">
        <v>45</v>
      </c>
      <c r="BD94" s="24">
        <v>46</v>
      </c>
      <c r="BE94" s="25">
        <f t="shared" si="13"/>
        <v>722.5</v>
      </c>
      <c r="BF94" s="24">
        <v>45</v>
      </c>
      <c r="BG94" s="24">
        <v>46</v>
      </c>
      <c r="BH94" s="24">
        <v>45.5</v>
      </c>
      <c r="BI94" s="24">
        <v>44.5</v>
      </c>
      <c r="BJ94" s="24">
        <v>42.5</v>
      </c>
      <c r="BK94" s="24">
        <v>43.5</v>
      </c>
      <c r="BL94" s="24">
        <v>45</v>
      </c>
      <c r="BM94" s="24">
        <v>46</v>
      </c>
      <c r="BN94" s="24">
        <v>46</v>
      </c>
      <c r="BO94" s="24">
        <v>45</v>
      </c>
      <c r="BP94" s="24">
        <v>44.5</v>
      </c>
      <c r="BQ94" s="24">
        <v>45.5</v>
      </c>
      <c r="BR94" s="24">
        <v>44</v>
      </c>
      <c r="BS94" s="24">
        <v>45</v>
      </c>
      <c r="BT94" s="24">
        <v>44</v>
      </c>
      <c r="BU94" s="24">
        <v>45</v>
      </c>
      <c r="BV94" s="25">
        <f t="shared" si="14"/>
        <v>717</v>
      </c>
      <c r="BW94" s="24">
        <v>45</v>
      </c>
      <c r="BX94" s="24">
        <v>44</v>
      </c>
      <c r="BY94" s="24">
        <v>46</v>
      </c>
      <c r="BZ94" s="24">
        <v>45</v>
      </c>
      <c r="CA94" s="24">
        <v>45</v>
      </c>
      <c r="CB94" s="24">
        <v>45</v>
      </c>
      <c r="CC94" s="24">
        <v>45</v>
      </c>
      <c r="CD94" s="24">
        <v>45</v>
      </c>
      <c r="CE94" s="24">
        <v>47</v>
      </c>
      <c r="CF94" s="24">
        <v>45</v>
      </c>
      <c r="CG94" s="24">
        <v>43</v>
      </c>
      <c r="CH94" s="24">
        <v>45</v>
      </c>
      <c r="CI94" s="24">
        <v>45</v>
      </c>
      <c r="CJ94" s="24">
        <v>44.5</v>
      </c>
      <c r="CK94" s="24">
        <v>46</v>
      </c>
      <c r="CL94" s="24">
        <v>45</v>
      </c>
      <c r="CM94" s="25">
        <f t="shared" si="15"/>
        <v>720.5</v>
      </c>
      <c r="CN94" s="24">
        <v>46</v>
      </c>
      <c r="CO94" s="24">
        <v>43.5</v>
      </c>
      <c r="CP94" s="24">
        <v>30</v>
      </c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5">
        <f t="shared" si="16"/>
        <v>119.5</v>
      </c>
      <c r="DE94" s="24"/>
      <c r="DF94" s="24"/>
      <c r="DG94" s="26">
        <v>0</v>
      </c>
    </row>
    <row r="95" spans="1:111" s="26" customFormat="1" thickBot="1">
      <c r="A95" s="40">
        <f t="shared" ca="1" si="11"/>
        <v>1</v>
      </c>
      <c r="B95" s="40" t="str">
        <f ca="1">IF(AND(I95=البضاعةالتىمرعليهافترةمعينة!$E$3,A95=1),ROWS($C$4:C95),"")</f>
        <v/>
      </c>
      <c r="C95" s="10">
        <v>92</v>
      </c>
      <c r="D95" s="13">
        <v>41618</v>
      </c>
      <c r="E95" s="19" t="s">
        <v>197</v>
      </c>
      <c r="F95" s="20" t="s">
        <v>106</v>
      </c>
      <c r="G95" s="20">
        <v>200</v>
      </c>
      <c r="H95" s="21">
        <v>2729</v>
      </c>
      <c r="I95" s="20">
        <v>1</v>
      </c>
      <c r="J95" s="20"/>
      <c r="K95" s="20">
        <v>66</v>
      </c>
      <c r="L95" s="20">
        <v>1</v>
      </c>
      <c r="M95" s="20"/>
      <c r="N95" s="20">
        <f t="shared" si="9"/>
        <v>200</v>
      </c>
      <c r="O95" s="21">
        <f t="shared" si="17"/>
        <v>2729</v>
      </c>
      <c r="P95" s="20">
        <f>COUNTIF($E$4:E95,E95)</f>
        <v>2</v>
      </c>
      <c r="Q95" s="22">
        <f t="shared" si="10"/>
        <v>50</v>
      </c>
      <c r="R95" s="23">
        <f>SUMPRODUCT($G$4:G95*(($E$4:E95=E95)))</f>
        <v>245</v>
      </c>
      <c r="S95" s="23">
        <f>IF(E95="",0,SUMPRODUCT((($G$4:G95*(($E$4:E95=E95)*($D$4:D95&lt;=D95)*($F$4:F95=F95))))))</f>
        <v>200</v>
      </c>
      <c r="T95" s="23"/>
      <c r="U95" s="23"/>
      <c r="V95" s="23"/>
      <c r="W95" s="24">
        <f>SUM($G$4:G95)</f>
        <v>6808</v>
      </c>
      <c r="X95" s="20">
        <v>40</v>
      </c>
      <c r="Y95" s="24">
        <v>40</v>
      </c>
      <c r="Z95" s="24">
        <v>40.5</v>
      </c>
      <c r="AA95" s="24">
        <v>39.5</v>
      </c>
      <c r="AB95" s="24">
        <v>40.5</v>
      </c>
      <c r="AC95" s="24">
        <v>28</v>
      </c>
      <c r="AD95" s="24">
        <v>41.5</v>
      </c>
      <c r="AE95" s="24">
        <v>40</v>
      </c>
      <c r="AF95" s="24">
        <v>41</v>
      </c>
      <c r="AG95" s="24">
        <v>40.5</v>
      </c>
      <c r="AH95" s="24">
        <v>40.5</v>
      </c>
      <c r="AI95" s="24">
        <v>41.5</v>
      </c>
      <c r="AJ95" s="24">
        <v>42.5</v>
      </c>
      <c r="AK95" s="24">
        <v>41.5</v>
      </c>
      <c r="AL95" s="24">
        <v>41</v>
      </c>
      <c r="AM95" s="24">
        <v>40.5</v>
      </c>
      <c r="AN95" s="25">
        <f t="shared" si="12"/>
        <v>639</v>
      </c>
      <c r="AO95" s="24">
        <v>41.5</v>
      </c>
      <c r="AP95" s="24">
        <v>39.5</v>
      </c>
      <c r="AQ95" s="24">
        <v>42</v>
      </c>
      <c r="AR95" s="24">
        <v>42</v>
      </c>
      <c r="AS95" s="24">
        <v>40</v>
      </c>
      <c r="AT95" s="24">
        <v>41</v>
      </c>
      <c r="AU95" s="24">
        <v>42</v>
      </c>
      <c r="AV95" s="24">
        <v>42</v>
      </c>
      <c r="AW95" s="24">
        <v>41.5</v>
      </c>
      <c r="AX95" s="24">
        <v>41.5</v>
      </c>
      <c r="AY95" s="24">
        <v>42</v>
      </c>
      <c r="AZ95" s="24">
        <v>41.5</v>
      </c>
      <c r="BA95" s="24">
        <v>41.5</v>
      </c>
      <c r="BB95" s="24">
        <v>41.5</v>
      </c>
      <c r="BC95" s="24">
        <v>40.5</v>
      </c>
      <c r="BD95" s="24">
        <v>40</v>
      </c>
      <c r="BE95" s="25">
        <f t="shared" si="13"/>
        <v>660</v>
      </c>
      <c r="BF95" s="24">
        <v>41.5</v>
      </c>
      <c r="BG95" s="24">
        <v>39</v>
      </c>
      <c r="BH95" s="24">
        <v>41</v>
      </c>
      <c r="BI95" s="24">
        <v>40.5</v>
      </c>
      <c r="BJ95" s="24">
        <v>40</v>
      </c>
      <c r="BK95" s="24">
        <v>41</v>
      </c>
      <c r="BL95" s="24">
        <v>41</v>
      </c>
      <c r="BM95" s="24">
        <v>42</v>
      </c>
      <c r="BN95" s="24">
        <v>41</v>
      </c>
      <c r="BO95" s="24">
        <v>41.5</v>
      </c>
      <c r="BP95" s="24">
        <v>40.5</v>
      </c>
      <c r="BQ95" s="24">
        <v>41.5</v>
      </c>
      <c r="BR95" s="24">
        <v>41</v>
      </c>
      <c r="BS95" s="24">
        <v>40.5</v>
      </c>
      <c r="BT95" s="24">
        <v>40.5</v>
      </c>
      <c r="BU95" s="24">
        <v>40</v>
      </c>
      <c r="BV95" s="25">
        <f t="shared" si="14"/>
        <v>652.5</v>
      </c>
      <c r="BW95" s="24">
        <v>40</v>
      </c>
      <c r="BX95" s="24">
        <v>41.5</v>
      </c>
      <c r="BY95" s="24">
        <v>41</v>
      </c>
      <c r="BZ95" s="24">
        <v>41</v>
      </c>
      <c r="CA95" s="24">
        <v>41</v>
      </c>
      <c r="CB95" s="24">
        <v>41</v>
      </c>
      <c r="CC95" s="24">
        <v>41</v>
      </c>
      <c r="CD95" s="24">
        <v>40.5</v>
      </c>
      <c r="CE95" s="24">
        <v>41</v>
      </c>
      <c r="CF95" s="24">
        <v>40.5</v>
      </c>
      <c r="CG95" s="24">
        <v>41.5</v>
      </c>
      <c r="CH95" s="24">
        <v>41</v>
      </c>
      <c r="CI95" s="24">
        <v>40.5</v>
      </c>
      <c r="CJ95" s="24">
        <v>40.5</v>
      </c>
      <c r="CK95" s="24">
        <v>41.5</v>
      </c>
      <c r="CL95" s="24">
        <v>42</v>
      </c>
      <c r="CM95" s="25">
        <f t="shared" si="15"/>
        <v>655.5</v>
      </c>
      <c r="CN95" s="24">
        <v>40.5</v>
      </c>
      <c r="CO95" s="24">
        <v>40.5</v>
      </c>
      <c r="CP95" s="24">
        <v>41</v>
      </c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5">
        <f t="shared" si="16"/>
        <v>122</v>
      </c>
      <c r="DE95" s="24"/>
      <c r="DF95" s="24"/>
      <c r="DG95" s="26">
        <v>0</v>
      </c>
    </row>
    <row r="96" spans="1:111" s="26" customFormat="1" thickBot="1">
      <c r="A96" s="40">
        <f t="shared" ca="1" si="11"/>
        <v>1</v>
      </c>
      <c r="B96" s="40" t="str">
        <f ca="1">IF(AND(I96=البضاعةالتىمرعليهافترةمعينة!$E$3,A96=1),ROWS($C$4:C96),"")</f>
        <v/>
      </c>
      <c r="C96" s="10">
        <v>93</v>
      </c>
      <c r="D96" s="13">
        <v>41609</v>
      </c>
      <c r="E96" s="19" t="s">
        <v>198</v>
      </c>
      <c r="F96" s="20" t="s">
        <v>109</v>
      </c>
      <c r="G96" s="20">
        <v>86</v>
      </c>
      <c r="H96" s="21">
        <v>1145</v>
      </c>
      <c r="I96" s="20">
        <v>1</v>
      </c>
      <c r="J96" s="20"/>
      <c r="K96" s="20">
        <v>28</v>
      </c>
      <c r="L96" s="20">
        <v>1</v>
      </c>
      <c r="M96" s="20"/>
      <c r="N96" s="20">
        <f t="shared" si="9"/>
        <v>86</v>
      </c>
      <c r="O96" s="21">
        <f t="shared" si="17"/>
        <v>1145</v>
      </c>
      <c r="P96" s="20">
        <f>COUNTIF($E$4:E96,E96)</f>
        <v>2</v>
      </c>
      <c r="Q96" s="22">
        <f t="shared" si="10"/>
        <v>21.5</v>
      </c>
      <c r="R96" s="23">
        <f>SUMPRODUCT($G$4:G96*(($E$4:E96=E96)))</f>
        <v>156</v>
      </c>
      <c r="S96" s="23">
        <f>IF(E96="",0,SUMPRODUCT((($G$4:G96*(($E$4:E96=E96)*($D$4:D96&lt;=D96)*($F$4:F96=F96))))))</f>
        <v>86</v>
      </c>
      <c r="T96" s="23"/>
      <c r="U96" s="23"/>
      <c r="V96" s="23"/>
      <c r="W96" s="24">
        <f>SUM($G$4:G96)</f>
        <v>6894</v>
      </c>
      <c r="X96" s="20">
        <v>40.5</v>
      </c>
      <c r="Y96" s="24">
        <v>40</v>
      </c>
      <c r="Z96" s="24">
        <v>40</v>
      </c>
      <c r="AA96" s="24">
        <v>40.5</v>
      </c>
      <c r="AB96" s="24">
        <v>40</v>
      </c>
      <c r="AC96" s="24">
        <v>39.5</v>
      </c>
      <c r="AD96" s="24">
        <v>37.5</v>
      </c>
      <c r="AE96" s="24">
        <v>40</v>
      </c>
      <c r="AF96" s="24">
        <v>38.5</v>
      </c>
      <c r="AG96" s="24">
        <v>39.5</v>
      </c>
      <c r="AH96" s="24">
        <v>39.5</v>
      </c>
      <c r="AI96" s="24">
        <v>40</v>
      </c>
      <c r="AJ96" s="24">
        <v>26.5</v>
      </c>
      <c r="AK96" s="24">
        <v>40.5</v>
      </c>
      <c r="AL96" s="24">
        <v>40</v>
      </c>
      <c r="AM96" s="24">
        <v>40</v>
      </c>
      <c r="AN96" s="25">
        <f t="shared" si="12"/>
        <v>622.5</v>
      </c>
      <c r="AO96" s="24">
        <v>40</v>
      </c>
      <c r="AP96" s="24">
        <v>40.5</v>
      </c>
      <c r="AQ96" s="24">
        <v>40</v>
      </c>
      <c r="AR96" s="24">
        <v>40.5</v>
      </c>
      <c r="AS96" s="24">
        <v>40.5</v>
      </c>
      <c r="AT96" s="24">
        <v>40</v>
      </c>
      <c r="AU96" s="24">
        <v>40</v>
      </c>
      <c r="AV96" s="24">
        <v>40</v>
      </c>
      <c r="AW96" s="24">
        <v>40</v>
      </c>
      <c r="AX96" s="24">
        <v>40.5</v>
      </c>
      <c r="AY96" s="24">
        <v>40</v>
      </c>
      <c r="AZ96" s="24">
        <v>40.5</v>
      </c>
      <c r="BA96" s="24">
        <v>40</v>
      </c>
      <c r="BB96" s="24"/>
      <c r="BC96" s="24"/>
      <c r="BD96" s="24"/>
      <c r="BE96" s="25">
        <f t="shared" si="13"/>
        <v>522.5</v>
      </c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5">
        <f t="shared" si="14"/>
        <v>0</v>
      </c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5">
        <f t="shared" si="15"/>
        <v>0</v>
      </c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5">
        <f t="shared" si="16"/>
        <v>0</v>
      </c>
      <c r="DE96" s="24"/>
      <c r="DF96" s="24"/>
      <c r="DG96" s="26">
        <v>0</v>
      </c>
    </row>
    <row r="97" spans="1:111" s="26" customFormat="1" thickBot="1">
      <c r="A97" s="40">
        <f t="shared" ca="1" si="11"/>
        <v>1</v>
      </c>
      <c r="B97" s="40" t="str">
        <f ca="1">IF(AND(I97=البضاعةالتىمرعليهافترةمعينة!$E$3,A97=1),ROWS($C$4:C97),"")</f>
        <v/>
      </c>
      <c r="C97" s="10">
        <v>94</v>
      </c>
      <c r="D97" s="13">
        <v>41620</v>
      </c>
      <c r="E97" s="19" t="s">
        <v>199</v>
      </c>
      <c r="F97" s="20" t="s">
        <v>112</v>
      </c>
      <c r="G97" s="20">
        <v>100</v>
      </c>
      <c r="H97" s="21">
        <v>1511</v>
      </c>
      <c r="I97" s="20">
        <v>1</v>
      </c>
      <c r="J97" s="20"/>
      <c r="K97" s="20">
        <v>33</v>
      </c>
      <c r="L97" s="20"/>
      <c r="M97" s="20">
        <v>1</v>
      </c>
      <c r="N97" s="20">
        <f t="shared" si="9"/>
        <v>100</v>
      </c>
      <c r="O97" s="21">
        <f t="shared" si="17"/>
        <v>1511</v>
      </c>
      <c r="P97" s="20">
        <f>COUNTIF($E$4:E97,E97)</f>
        <v>2</v>
      </c>
      <c r="Q97" s="22">
        <f t="shared" si="10"/>
        <v>25</v>
      </c>
      <c r="R97" s="23">
        <f>SUMPRODUCT($G$4:G97*(($E$4:E97=E97)))</f>
        <v>165</v>
      </c>
      <c r="S97" s="23">
        <f>IF(E97="",0,SUMPRODUCT((($G$4:G97*(($E$4:E97=E97)*($D$4:D97&lt;=D97)*($F$4:F97=F97))))))</f>
        <v>100</v>
      </c>
      <c r="T97" s="23"/>
      <c r="U97" s="23"/>
      <c r="V97" s="23"/>
      <c r="W97" s="24">
        <f>SUM($G$4:G97)</f>
        <v>6994</v>
      </c>
      <c r="X97" s="20">
        <v>46.5</v>
      </c>
      <c r="Y97" s="24">
        <v>45</v>
      </c>
      <c r="Z97" s="24">
        <v>45</v>
      </c>
      <c r="AA97" s="24">
        <v>46</v>
      </c>
      <c r="AB97" s="24">
        <v>44.5</v>
      </c>
      <c r="AC97" s="24">
        <v>44.5</v>
      </c>
      <c r="AD97" s="24">
        <v>49</v>
      </c>
      <c r="AE97" s="24">
        <v>46</v>
      </c>
      <c r="AF97" s="24">
        <v>43.5</v>
      </c>
      <c r="AG97" s="24">
        <v>46</v>
      </c>
      <c r="AH97" s="24">
        <v>45.5</v>
      </c>
      <c r="AI97" s="24">
        <v>43.5</v>
      </c>
      <c r="AJ97" s="24">
        <v>44.5</v>
      </c>
      <c r="AK97" s="24">
        <v>45.5</v>
      </c>
      <c r="AL97" s="24">
        <v>45.5</v>
      </c>
      <c r="AM97" s="24">
        <v>46.5</v>
      </c>
      <c r="AN97" s="25">
        <f t="shared" si="12"/>
        <v>727</v>
      </c>
      <c r="AO97" s="24">
        <v>45.5</v>
      </c>
      <c r="AP97" s="24">
        <v>46.5</v>
      </c>
      <c r="AQ97" s="24">
        <v>44.5</v>
      </c>
      <c r="AR97" s="24">
        <v>45</v>
      </c>
      <c r="AS97" s="24">
        <v>46</v>
      </c>
      <c r="AT97" s="24">
        <v>45.5</v>
      </c>
      <c r="AU97" s="24">
        <v>44.5</v>
      </c>
      <c r="AV97" s="24">
        <v>46</v>
      </c>
      <c r="AW97" s="24">
        <v>44</v>
      </c>
      <c r="AX97" s="24">
        <v>43.5</v>
      </c>
      <c r="AY97" s="24">
        <v>45.5</v>
      </c>
      <c r="AZ97" s="24">
        <v>46.5</v>
      </c>
      <c r="BA97" s="24">
        <v>43.5</v>
      </c>
      <c r="BB97" s="24">
        <v>44</v>
      </c>
      <c r="BC97" s="24">
        <v>45</v>
      </c>
      <c r="BD97" s="24">
        <v>47</v>
      </c>
      <c r="BE97" s="25">
        <f t="shared" si="13"/>
        <v>722.5</v>
      </c>
      <c r="BF97" s="24">
        <v>46.5</v>
      </c>
      <c r="BG97" s="24">
        <v>15</v>
      </c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5">
        <f t="shared" si="14"/>
        <v>61.5</v>
      </c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5">
        <f t="shared" si="15"/>
        <v>0</v>
      </c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5">
        <f t="shared" si="16"/>
        <v>0</v>
      </c>
      <c r="DE97" s="24"/>
      <c r="DF97" s="24"/>
      <c r="DG97" s="26">
        <v>0</v>
      </c>
    </row>
    <row r="98" spans="1:111" s="26" customFormat="1" thickBot="1">
      <c r="A98" s="40" t="str">
        <f t="shared" ca="1" si="11"/>
        <v/>
      </c>
      <c r="B98" s="40" t="str">
        <f ca="1">IF(AND(I98=البضاعةالتىمرعليهافترةمعينة!$E$3,A98=1),ROWS($C$4:C98),"")</f>
        <v/>
      </c>
      <c r="C98" s="10">
        <v>95</v>
      </c>
      <c r="D98" s="13"/>
      <c r="E98" s="19" t="s">
        <v>113</v>
      </c>
      <c r="F98" s="20"/>
      <c r="G98" s="20"/>
      <c r="H98" s="21"/>
      <c r="I98" s="20">
        <v>1</v>
      </c>
      <c r="J98" s="20"/>
      <c r="K98" s="20"/>
      <c r="L98" s="20"/>
      <c r="M98" s="20"/>
      <c r="N98" s="20">
        <f t="shared" si="9"/>
        <v>0</v>
      </c>
      <c r="O98" s="21">
        <f t="shared" si="17"/>
        <v>0</v>
      </c>
      <c r="P98" s="20">
        <f>COUNTIF($E$4:E98,E98)</f>
        <v>4</v>
      </c>
      <c r="Q98" s="22">
        <f t="shared" si="10"/>
        <v>0</v>
      </c>
      <c r="R98" s="23">
        <f>SUMPRODUCT($G$4:G98*(($E$4:E98=E98)))</f>
        <v>0</v>
      </c>
      <c r="S98" s="23">
        <f>IF(E98="",0,SUMPRODUCT((($G$4:G98*(($E$4:E98=E98)*($D$4:D98&lt;=D98)*($F$4:F98=F98))))))</f>
        <v>0</v>
      </c>
      <c r="T98" s="23"/>
      <c r="U98" s="23"/>
      <c r="V98" s="23"/>
      <c r="W98" s="24">
        <f>SUM($G$4:G98)</f>
        <v>6994</v>
      </c>
      <c r="X98" s="20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5">
        <f t="shared" si="12"/>
        <v>0</v>
      </c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5">
        <f t="shared" si="13"/>
        <v>0</v>
      </c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5">
        <f t="shared" si="14"/>
        <v>0</v>
      </c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5">
        <f t="shared" si="15"/>
        <v>0</v>
      </c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5">
        <f t="shared" si="16"/>
        <v>0</v>
      </c>
      <c r="DE98" s="24"/>
      <c r="DF98" s="24"/>
      <c r="DG98" s="26">
        <v>0</v>
      </c>
    </row>
    <row r="99" spans="1:111" s="26" customFormat="1" thickBot="1">
      <c r="A99" s="40">
        <f t="shared" ca="1" si="11"/>
        <v>1</v>
      </c>
      <c r="B99" s="40" t="str">
        <f ca="1">IF(AND(I99=البضاعةالتىمرعليهافترةمعينة!$E$3,A99=1),ROWS($C$4:C99),"")</f>
        <v/>
      </c>
      <c r="C99" s="10">
        <v>96</v>
      </c>
      <c r="D99" s="13">
        <v>41621</v>
      </c>
      <c r="E99" s="19" t="s">
        <v>196</v>
      </c>
      <c r="F99" s="20" t="s">
        <v>106</v>
      </c>
      <c r="G99" s="20">
        <v>200</v>
      </c>
      <c r="H99" s="21">
        <v>2752</v>
      </c>
      <c r="I99" s="20">
        <v>1</v>
      </c>
      <c r="J99" s="20"/>
      <c r="K99" s="20">
        <v>65</v>
      </c>
      <c r="L99" s="20">
        <v>2</v>
      </c>
      <c r="M99" s="20">
        <v>1</v>
      </c>
      <c r="N99" s="20">
        <f t="shared" si="9"/>
        <v>200</v>
      </c>
      <c r="O99" s="21">
        <f t="shared" si="17"/>
        <v>2752</v>
      </c>
      <c r="P99" s="20">
        <f>COUNTIF($E$4:E99,E99)</f>
        <v>3</v>
      </c>
      <c r="Q99" s="22">
        <f t="shared" si="10"/>
        <v>50</v>
      </c>
      <c r="R99" s="23">
        <f>SUMPRODUCT($G$4:G99*(($E$4:E99=E99)))</f>
        <v>275</v>
      </c>
      <c r="S99" s="23">
        <f>IF(E99="",0,SUMPRODUCT((($G$4:G99*(($E$4:E99=E99)*($D$4:D99&lt;=D99)*($F$4:F99=F99))))))</f>
        <v>200</v>
      </c>
      <c r="T99" s="23"/>
      <c r="U99" s="23"/>
      <c r="V99" s="23"/>
      <c r="W99" s="24">
        <f>SUM($G$4:G99)</f>
        <v>7194</v>
      </c>
      <c r="X99" s="20">
        <v>41</v>
      </c>
      <c r="Y99" s="24">
        <v>41.5</v>
      </c>
      <c r="Z99" s="24">
        <v>41</v>
      </c>
      <c r="AA99" s="24">
        <v>42</v>
      </c>
      <c r="AB99" s="24">
        <v>41</v>
      </c>
      <c r="AC99" s="24">
        <v>40.5</v>
      </c>
      <c r="AD99" s="24">
        <v>40.5</v>
      </c>
      <c r="AE99" s="24">
        <v>41</v>
      </c>
      <c r="AF99" s="24">
        <v>40</v>
      </c>
      <c r="AG99" s="24">
        <v>40.5</v>
      </c>
      <c r="AH99" s="24">
        <v>40.5</v>
      </c>
      <c r="AI99" s="24">
        <v>42</v>
      </c>
      <c r="AJ99" s="24">
        <v>41</v>
      </c>
      <c r="AK99" s="24">
        <v>28</v>
      </c>
      <c r="AL99" s="24">
        <v>40</v>
      </c>
      <c r="AM99" s="24">
        <v>41</v>
      </c>
      <c r="AN99" s="25">
        <f t="shared" si="12"/>
        <v>641.5</v>
      </c>
      <c r="AO99" s="24">
        <v>41.5</v>
      </c>
      <c r="AP99" s="24">
        <v>40</v>
      </c>
      <c r="AQ99" s="24">
        <v>41.5</v>
      </c>
      <c r="AR99" s="24">
        <v>40.5</v>
      </c>
      <c r="AS99" s="24">
        <v>40</v>
      </c>
      <c r="AT99" s="24">
        <v>42</v>
      </c>
      <c r="AU99" s="24">
        <v>42</v>
      </c>
      <c r="AV99" s="24">
        <v>42</v>
      </c>
      <c r="AW99" s="24">
        <v>41.5</v>
      </c>
      <c r="AX99" s="24">
        <v>40</v>
      </c>
      <c r="AY99" s="24">
        <v>42</v>
      </c>
      <c r="AZ99" s="24">
        <v>41.5</v>
      </c>
      <c r="BA99" s="24">
        <v>42.5</v>
      </c>
      <c r="BB99" s="24">
        <v>43</v>
      </c>
      <c r="BC99" s="24">
        <v>42</v>
      </c>
      <c r="BD99" s="24">
        <v>41</v>
      </c>
      <c r="BE99" s="25">
        <f t="shared" si="13"/>
        <v>663</v>
      </c>
      <c r="BF99" s="24">
        <v>41</v>
      </c>
      <c r="BG99" s="24">
        <v>41.5</v>
      </c>
      <c r="BH99" s="24">
        <v>40.5</v>
      </c>
      <c r="BI99" s="24">
        <v>41.5</v>
      </c>
      <c r="BJ99" s="24">
        <v>41.5</v>
      </c>
      <c r="BK99" s="24">
        <v>41</v>
      </c>
      <c r="BL99" s="24">
        <v>42.5</v>
      </c>
      <c r="BM99" s="24">
        <v>13.5</v>
      </c>
      <c r="BN99" s="24">
        <v>41.5</v>
      </c>
      <c r="BO99" s="24">
        <v>42</v>
      </c>
      <c r="BP99" s="24">
        <v>41.5</v>
      </c>
      <c r="BQ99" s="24">
        <v>40.5</v>
      </c>
      <c r="BR99" s="24">
        <v>42</v>
      </c>
      <c r="BS99" s="24">
        <v>40.5</v>
      </c>
      <c r="BT99" s="24">
        <v>41.5</v>
      </c>
      <c r="BU99" s="24">
        <v>42</v>
      </c>
      <c r="BV99" s="25">
        <f t="shared" si="14"/>
        <v>634.5</v>
      </c>
      <c r="BW99" s="24">
        <v>40</v>
      </c>
      <c r="BX99" s="24">
        <v>42</v>
      </c>
      <c r="BY99" s="24">
        <v>40.5</v>
      </c>
      <c r="BZ99" s="24">
        <v>42</v>
      </c>
      <c r="CA99" s="24">
        <v>41</v>
      </c>
      <c r="CB99" s="24">
        <v>41.5</v>
      </c>
      <c r="CC99" s="24">
        <v>42.5</v>
      </c>
      <c r="CD99" s="24">
        <v>41.5</v>
      </c>
      <c r="CE99" s="24">
        <v>42</v>
      </c>
      <c r="CF99" s="24">
        <v>41</v>
      </c>
      <c r="CG99" s="24">
        <v>41</v>
      </c>
      <c r="CH99" s="24">
        <v>40</v>
      </c>
      <c r="CI99" s="24">
        <v>42</v>
      </c>
      <c r="CJ99" s="24">
        <v>40.5</v>
      </c>
      <c r="CK99" s="24">
        <v>41</v>
      </c>
      <c r="CL99" s="24">
        <v>42</v>
      </c>
      <c r="CM99" s="25">
        <f t="shared" si="15"/>
        <v>660.5</v>
      </c>
      <c r="CN99" s="24">
        <v>41.5</v>
      </c>
      <c r="CO99" s="24">
        <v>42</v>
      </c>
      <c r="CP99" s="24">
        <v>28</v>
      </c>
      <c r="CQ99" s="24">
        <v>41</v>
      </c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5">
        <f t="shared" si="16"/>
        <v>152.5</v>
      </c>
      <c r="DE99" s="24"/>
      <c r="DF99" s="24"/>
      <c r="DG99" s="26">
        <v>0</v>
      </c>
    </row>
    <row r="100" spans="1:111" s="26" customFormat="1" thickBot="1">
      <c r="A100" s="40" t="str">
        <f t="shared" ca="1" si="11"/>
        <v/>
      </c>
      <c r="B100" s="40" t="str">
        <f ca="1">IF(AND(I100=البضاعةالتىمرعليهافترةمعينة!$E$3,A100=1),ROWS($C$4:C100),"")</f>
        <v/>
      </c>
      <c r="C100" s="10">
        <v>97</v>
      </c>
      <c r="D100" s="13"/>
      <c r="E100" s="19" t="s">
        <v>113</v>
      </c>
      <c r="F100" s="20"/>
      <c r="G100" s="20"/>
      <c r="H100" s="21"/>
      <c r="I100" s="20">
        <v>1</v>
      </c>
      <c r="J100" s="20"/>
      <c r="K100" s="20"/>
      <c r="L100" s="20"/>
      <c r="M100" s="20"/>
      <c r="N100" s="20">
        <f t="shared" si="9"/>
        <v>0</v>
      </c>
      <c r="O100" s="21">
        <f t="shared" si="17"/>
        <v>0</v>
      </c>
      <c r="P100" s="20">
        <f>COUNTIF($E$4:E100,E100)</f>
        <v>5</v>
      </c>
      <c r="Q100" s="22">
        <f t="shared" si="10"/>
        <v>0</v>
      </c>
      <c r="R100" s="23">
        <f>SUMPRODUCT($G$4:G100*(($E$4:E100=E100)))</f>
        <v>0</v>
      </c>
      <c r="S100" s="23">
        <f>IF(E100="",0,SUMPRODUCT((($G$4:G100*(($E$4:E100=E100)*($D$4:D100&lt;=D100)*($F$4:F100=F100))))))</f>
        <v>0</v>
      </c>
      <c r="T100" s="23"/>
      <c r="U100" s="23"/>
      <c r="V100" s="23"/>
      <c r="W100" s="24">
        <f>SUM($G$4:G100)</f>
        <v>7194</v>
      </c>
      <c r="X100" s="20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5">
        <f t="shared" si="12"/>
        <v>0</v>
      </c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5">
        <f t="shared" si="13"/>
        <v>0</v>
      </c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5">
        <f t="shared" si="14"/>
        <v>0</v>
      </c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5">
        <f t="shared" si="15"/>
        <v>0</v>
      </c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5">
        <f t="shared" si="16"/>
        <v>0</v>
      </c>
      <c r="DE100" s="24"/>
      <c r="DF100" s="24"/>
      <c r="DG100" s="26">
        <v>0</v>
      </c>
    </row>
    <row r="101" spans="1:111" s="26" customFormat="1" thickBot="1">
      <c r="A101" s="40" t="str">
        <f t="shared" ca="1" si="11"/>
        <v/>
      </c>
      <c r="B101" s="40" t="str">
        <f ca="1">IF(AND(I101=البضاعةالتىمرعليهافترةمعينة!$E$3,A101=1),ROWS($C$4:C101),"")</f>
        <v/>
      </c>
      <c r="C101" s="10">
        <v>98</v>
      </c>
      <c r="D101" s="13"/>
      <c r="E101" s="19" t="s">
        <v>113</v>
      </c>
      <c r="F101" s="20"/>
      <c r="G101" s="20"/>
      <c r="H101" s="21"/>
      <c r="I101" s="20">
        <v>1</v>
      </c>
      <c r="J101" s="20"/>
      <c r="K101" s="20"/>
      <c r="L101" s="20"/>
      <c r="M101" s="20"/>
      <c r="N101" s="20">
        <f t="shared" si="9"/>
        <v>0</v>
      </c>
      <c r="O101" s="21">
        <f t="shared" si="17"/>
        <v>0</v>
      </c>
      <c r="P101" s="20">
        <f>COUNTIF($E$4:E101,E101)</f>
        <v>6</v>
      </c>
      <c r="Q101" s="22">
        <f t="shared" si="10"/>
        <v>0</v>
      </c>
      <c r="R101" s="23">
        <f>SUMPRODUCT($G$4:G101*(($E$4:E101=E101)))</f>
        <v>0</v>
      </c>
      <c r="S101" s="23">
        <f>IF(E101="",0,SUMPRODUCT((($G$4:G101*(($E$4:E101=E101)*($D$4:D101&lt;=D101)*($F$4:F101=F101))))))</f>
        <v>0</v>
      </c>
      <c r="T101" s="23"/>
      <c r="U101" s="23"/>
      <c r="V101" s="23"/>
      <c r="W101" s="24">
        <f>SUM($G$4:G101)</f>
        <v>7194</v>
      </c>
      <c r="X101" s="20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5">
        <f t="shared" si="12"/>
        <v>0</v>
      </c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5">
        <f t="shared" si="13"/>
        <v>0</v>
      </c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5">
        <f t="shared" si="14"/>
        <v>0</v>
      </c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5">
        <f t="shared" si="15"/>
        <v>0</v>
      </c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5">
        <f t="shared" si="16"/>
        <v>0</v>
      </c>
      <c r="DE101" s="24"/>
      <c r="DF101" s="24"/>
      <c r="DG101" s="26">
        <v>0</v>
      </c>
    </row>
    <row r="102" spans="1:111" s="26" customFormat="1" thickBot="1">
      <c r="A102" s="40">
        <f t="shared" ca="1" si="11"/>
        <v>1</v>
      </c>
      <c r="B102" s="40" t="str">
        <f ca="1">IF(AND(I102=البضاعةالتىمرعليهافترةمعينة!$E$3,A102=1),ROWS($C$4:C102),"")</f>
        <v/>
      </c>
      <c r="C102" s="10">
        <v>99</v>
      </c>
      <c r="D102" s="13">
        <v>41621</v>
      </c>
      <c r="E102" s="19" t="s">
        <v>226</v>
      </c>
      <c r="F102" s="20" t="s">
        <v>112</v>
      </c>
      <c r="G102" s="20">
        <v>100</v>
      </c>
      <c r="H102" s="21">
        <v>1498.5</v>
      </c>
      <c r="I102" s="20">
        <v>1</v>
      </c>
      <c r="J102" s="20"/>
      <c r="K102" s="20">
        <v>33</v>
      </c>
      <c r="L102" s="20"/>
      <c r="M102" s="20">
        <v>1</v>
      </c>
      <c r="N102" s="20">
        <f t="shared" si="9"/>
        <v>100</v>
      </c>
      <c r="O102" s="21">
        <f t="shared" si="17"/>
        <v>1498.5</v>
      </c>
      <c r="P102" s="20">
        <f>COUNTIF($E$4:E102,E102)</f>
        <v>2</v>
      </c>
      <c r="Q102" s="22">
        <f t="shared" si="10"/>
        <v>25</v>
      </c>
      <c r="R102" s="23">
        <f>SUMPRODUCT($G$4:G102*(($E$4:E102=E102)))</f>
        <v>300</v>
      </c>
      <c r="S102" s="23">
        <f>IF(E102="",0,SUMPRODUCT((($G$4:G102*(($E$4:E102=E102)*($D$4:D102&lt;=D102)*($F$4:F102=F102))))))</f>
        <v>100</v>
      </c>
      <c r="T102" s="23"/>
      <c r="U102" s="23"/>
      <c r="V102" s="23"/>
      <c r="W102" s="24">
        <f>SUM($G$4:G102)</f>
        <v>7294</v>
      </c>
      <c r="X102" s="20">
        <v>45.5</v>
      </c>
      <c r="Y102" s="24">
        <v>45</v>
      </c>
      <c r="Z102" s="24">
        <v>45.5</v>
      </c>
      <c r="AA102" s="24">
        <v>45</v>
      </c>
      <c r="AB102" s="24">
        <v>44</v>
      </c>
      <c r="AC102" s="24">
        <v>46</v>
      </c>
      <c r="AD102" s="24">
        <v>44.5</v>
      </c>
      <c r="AE102" s="24">
        <v>46.5</v>
      </c>
      <c r="AF102" s="24">
        <v>45</v>
      </c>
      <c r="AG102" s="24">
        <v>44</v>
      </c>
      <c r="AH102" s="24">
        <v>45</v>
      </c>
      <c r="AI102" s="24">
        <v>46</v>
      </c>
      <c r="AJ102" s="24">
        <v>44</v>
      </c>
      <c r="AK102" s="24">
        <v>44.5</v>
      </c>
      <c r="AL102" s="24">
        <v>46</v>
      </c>
      <c r="AM102" s="24">
        <v>46</v>
      </c>
      <c r="AN102" s="25">
        <f t="shared" si="12"/>
        <v>722.5</v>
      </c>
      <c r="AO102" s="24">
        <v>44.5</v>
      </c>
      <c r="AP102" s="24">
        <v>44</v>
      </c>
      <c r="AQ102" s="24">
        <v>45</v>
      </c>
      <c r="AR102" s="24">
        <v>45.5</v>
      </c>
      <c r="AS102" s="24">
        <v>45</v>
      </c>
      <c r="AT102" s="24">
        <v>45.5</v>
      </c>
      <c r="AU102" s="24">
        <v>45.5</v>
      </c>
      <c r="AV102" s="24">
        <v>44</v>
      </c>
      <c r="AW102" s="24">
        <v>45.5</v>
      </c>
      <c r="AX102" s="24">
        <v>44</v>
      </c>
      <c r="AY102" s="24">
        <v>45</v>
      </c>
      <c r="AZ102" s="24">
        <v>44.5</v>
      </c>
      <c r="BA102" s="24">
        <v>43.5</v>
      </c>
      <c r="BB102" s="24">
        <v>45</v>
      </c>
      <c r="BC102" s="24">
        <v>44.5</v>
      </c>
      <c r="BD102" s="24">
        <v>44.5</v>
      </c>
      <c r="BE102" s="25">
        <f t="shared" si="13"/>
        <v>715.5</v>
      </c>
      <c r="BF102" s="24">
        <v>45</v>
      </c>
      <c r="BG102" s="24">
        <v>15.5</v>
      </c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5">
        <f t="shared" si="14"/>
        <v>60.5</v>
      </c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5">
        <f t="shared" si="15"/>
        <v>0</v>
      </c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5">
        <f t="shared" si="16"/>
        <v>0</v>
      </c>
      <c r="DE102" s="24"/>
      <c r="DF102" s="24"/>
      <c r="DG102" s="26">
        <v>0</v>
      </c>
    </row>
    <row r="103" spans="1:111" s="26" customFormat="1" thickBot="1">
      <c r="A103" s="40">
        <f t="shared" ca="1" si="11"/>
        <v>1</v>
      </c>
      <c r="B103" s="40" t="str">
        <f ca="1">IF(AND(I103=البضاعةالتىمرعليهافترةمعينة!$E$3,A103=1),ROWS($C$4:C103),"")</f>
        <v/>
      </c>
      <c r="C103" s="10">
        <v>100</v>
      </c>
      <c r="D103" s="13">
        <v>41623</v>
      </c>
      <c r="E103" s="19" t="s">
        <v>227</v>
      </c>
      <c r="F103" s="20" t="s">
        <v>109</v>
      </c>
      <c r="G103" s="20">
        <v>13</v>
      </c>
      <c r="H103" s="21">
        <v>176.5</v>
      </c>
      <c r="I103" s="20">
        <v>1</v>
      </c>
      <c r="J103" s="20"/>
      <c r="K103" s="20">
        <v>4</v>
      </c>
      <c r="L103" s="20"/>
      <c r="M103" s="20">
        <v>1</v>
      </c>
      <c r="N103" s="20">
        <f t="shared" si="9"/>
        <v>13</v>
      </c>
      <c r="O103" s="21">
        <f t="shared" si="17"/>
        <v>176.5</v>
      </c>
      <c r="P103" s="20">
        <f>COUNTIF($E$4:E103,E103)</f>
        <v>2</v>
      </c>
      <c r="Q103" s="22">
        <f t="shared" si="10"/>
        <v>3.25</v>
      </c>
      <c r="R103" s="23">
        <f>SUMPRODUCT($G$4:G103*(($E$4:E103=E103)))</f>
        <v>213</v>
      </c>
      <c r="S103" s="23">
        <f>IF(E103="",0,SUMPRODUCT((($G$4:G103*(($E$4:E103=E103)*($D$4:D103&lt;=D103)*($F$4:F103=F103))))))</f>
        <v>13</v>
      </c>
      <c r="T103" s="23"/>
      <c r="U103" s="23"/>
      <c r="V103" s="23"/>
      <c r="W103" s="24">
        <f>SUM($G$4:G103)</f>
        <v>7307</v>
      </c>
      <c r="X103" s="20">
        <v>40</v>
      </c>
      <c r="Y103" s="24">
        <v>41</v>
      </c>
      <c r="Z103" s="24">
        <v>41</v>
      </c>
      <c r="AA103" s="24">
        <v>41</v>
      </c>
      <c r="AB103" s="24">
        <v>13.5</v>
      </c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>
        <f t="shared" si="12"/>
        <v>176.5</v>
      </c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>
        <f t="shared" si="13"/>
        <v>0</v>
      </c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>
        <f t="shared" si="14"/>
        <v>0</v>
      </c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>
        <f t="shared" si="15"/>
        <v>0</v>
      </c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>
        <f t="shared" si="16"/>
        <v>0</v>
      </c>
      <c r="DE103" s="24"/>
      <c r="DF103" s="24"/>
      <c r="DG103" s="26">
        <v>0</v>
      </c>
    </row>
    <row r="104" spans="1:111" s="26" customFormat="1" thickBot="1">
      <c r="A104" s="40">
        <f t="shared" ca="1" si="11"/>
        <v>1</v>
      </c>
      <c r="B104" s="40" t="str">
        <f ca="1">IF(AND(I104=البضاعةالتىمرعليهافترةمعينة!$E$3,A104=1),ROWS($C$4:C104),"")</f>
        <v/>
      </c>
      <c r="C104" s="10">
        <v>101</v>
      </c>
      <c r="D104" s="13">
        <v>41624</v>
      </c>
      <c r="E104" s="19" t="s">
        <v>197</v>
      </c>
      <c r="F104" s="20" t="s">
        <v>106</v>
      </c>
      <c r="G104" s="20">
        <v>200</v>
      </c>
      <c r="H104" s="21">
        <v>2724.5</v>
      </c>
      <c r="I104" s="20">
        <v>1</v>
      </c>
      <c r="J104" s="20"/>
      <c r="K104" s="20">
        <v>65</v>
      </c>
      <c r="L104" s="20">
        <v>2</v>
      </c>
      <c r="M104" s="20">
        <v>1</v>
      </c>
      <c r="N104" s="20">
        <f t="shared" si="9"/>
        <v>200</v>
      </c>
      <c r="O104" s="21">
        <f t="shared" si="17"/>
        <v>2724.5</v>
      </c>
      <c r="P104" s="20">
        <f>COUNTIF($E$4:E104,E104)</f>
        <v>3</v>
      </c>
      <c r="Q104" s="22">
        <f t="shared" si="10"/>
        <v>50</v>
      </c>
      <c r="R104" s="23">
        <f>SUMPRODUCT($G$4:G104*(($E$4:E104=E104)))</f>
        <v>445</v>
      </c>
      <c r="S104" s="23">
        <f>IF(E104="",0,SUMPRODUCT((($G$4:G104*(($E$4:E104=E104)*($D$4:D104&lt;=D104)*($F$4:F104=F104))))))</f>
        <v>400</v>
      </c>
      <c r="T104" s="23"/>
      <c r="U104" s="23"/>
      <c r="V104" s="23"/>
      <c r="W104" s="24">
        <f>SUM($G$4:G104)</f>
        <v>7507</v>
      </c>
      <c r="X104" s="20">
        <v>42</v>
      </c>
      <c r="Y104" s="24">
        <v>42</v>
      </c>
      <c r="Z104" s="24">
        <v>42.5</v>
      </c>
      <c r="AA104" s="24">
        <v>40.5</v>
      </c>
      <c r="AB104" s="24">
        <v>40.5</v>
      </c>
      <c r="AC104" s="24">
        <v>41</v>
      </c>
      <c r="AD104" s="24">
        <v>40.5</v>
      </c>
      <c r="AE104" s="24">
        <v>40.5</v>
      </c>
      <c r="AF104" s="24">
        <v>41.5</v>
      </c>
      <c r="AG104" s="24">
        <v>42</v>
      </c>
      <c r="AH104" s="24">
        <v>41</v>
      </c>
      <c r="AI104" s="24">
        <v>40.5</v>
      </c>
      <c r="AJ104" s="24">
        <v>40</v>
      </c>
      <c r="AK104" s="24">
        <v>40.5</v>
      </c>
      <c r="AL104" s="24">
        <v>39.5</v>
      </c>
      <c r="AM104" s="24">
        <v>40.5</v>
      </c>
      <c r="AN104" s="25">
        <f t="shared" si="12"/>
        <v>655</v>
      </c>
      <c r="AO104" s="24">
        <v>41</v>
      </c>
      <c r="AP104" s="24">
        <v>41</v>
      </c>
      <c r="AQ104" s="24">
        <v>40</v>
      </c>
      <c r="AR104" s="24">
        <v>42</v>
      </c>
      <c r="AS104" s="24">
        <v>42</v>
      </c>
      <c r="AT104" s="24">
        <v>40.5</v>
      </c>
      <c r="AU104" s="24">
        <v>41</v>
      </c>
      <c r="AV104" s="24">
        <v>42</v>
      </c>
      <c r="AW104" s="24">
        <v>40</v>
      </c>
      <c r="AX104" s="24">
        <v>41.5</v>
      </c>
      <c r="AY104" s="24">
        <v>42</v>
      </c>
      <c r="AZ104" s="24">
        <v>41</v>
      </c>
      <c r="BA104" s="24">
        <v>27</v>
      </c>
      <c r="BB104" s="24">
        <v>39</v>
      </c>
      <c r="BC104" s="24">
        <v>41.5</v>
      </c>
      <c r="BD104" s="24">
        <v>41</v>
      </c>
      <c r="BE104" s="25">
        <f t="shared" si="13"/>
        <v>642.5</v>
      </c>
      <c r="BF104" s="24">
        <v>42</v>
      </c>
      <c r="BG104" s="24">
        <v>41</v>
      </c>
      <c r="BH104" s="24">
        <v>40</v>
      </c>
      <c r="BI104" s="24">
        <v>41</v>
      </c>
      <c r="BJ104" s="24">
        <v>41</v>
      </c>
      <c r="BK104" s="24">
        <v>41</v>
      </c>
      <c r="BL104" s="24">
        <v>41</v>
      </c>
      <c r="BM104" s="24">
        <v>40.5</v>
      </c>
      <c r="BN104" s="24">
        <v>42</v>
      </c>
      <c r="BO104" s="24">
        <v>40</v>
      </c>
      <c r="BP104" s="24">
        <v>40.5</v>
      </c>
      <c r="BQ104" s="24">
        <v>39.5</v>
      </c>
      <c r="BR104" s="24">
        <v>41</v>
      </c>
      <c r="BS104" s="24">
        <v>41.5</v>
      </c>
      <c r="BT104" s="24">
        <v>40.5</v>
      </c>
      <c r="BU104" s="24">
        <v>41</v>
      </c>
      <c r="BV104" s="25">
        <f t="shared" si="14"/>
        <v>653.5</v>
      </c>
      <c r="BW104" s="24">
        <v>40.5</v>
      </c>
      <c r="BX104" s="24">
        <v>40</v>
      </c>
      <c r="BY104" s="24">
        <v>40</v>
      </c>
      <c r="BZ104" s="24">
        <v>42</v>
      </c>
      <c r="CA104" s="24">
        <v>40</v>
      </c>
      <c r="CB104" s="24">
        <v>40</v>
      </c>
      <c r="CC104" s="24">
        <v>41</v>
      </c>
      <c r="CD104" s="24">
        <v>39</v>
      </c>
      <c r="CE104" s="24">
        <v>13.5</v>
      </c>
      <c r="CF104" s="24">
        <v>41.5</v>
      </c>
      <c r="CG104" s="24">
        <v>42</v>
      </c>
      <c r="CH104" s="24">
        <v>41</v>
      </c>
      <c r="CI104" s="24">
        <v>40</v>
      </c>
      <c r="CJ104" s="24">
        <v>41.5</v>
      </c>
      <c r="CK104" s="24">
        <v>41.5</v>
      </c>
      <c r="CL104" s="24">
        <v>41.5</v>
      </c>
      <c r="CM104" s="25">
        <f t="shared" si="15"/>
        <v>625</v>
      </c>
      <c r="CN104" s="24">
        <v>40.5</v>
      </c>
      <c r="CO104" s="24">
        <v>41</v>
      </c>
      <c r="CP104" s="24">
        <v>40</v>
      </c>
      <c r="CQ104" s="24">
        <v>27</v>
      </c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5">
        <f t="shared" si="16"/>
        <v>148.5</v>
      </c>
      <c r="DE104" s="24"/>
      <c r="DF104" s="24"/>
      <c r="DG104" s="26">
        <v>0</v>
      </c>
    </row>
    <row r="105" spans="1:111" s="26" customFormat="1" thickBot="1">
      <c r="A105" s="40">
        <f t="shared" ca="1" si="11"/>
        <v>1</v>
      </c>
      <c r="B105" s="40" t="str">
        <f ca="1">IF(AND(I105=البضاعةالتىمرعليهافترةمعينة!$E$3,A105=1),ROWS($C$4:C105),"")</f>
        <v/>
      </c>
      <c r="C105" s="10">
        <v>102</v>
      </c>
      <c r="D105" s="13">
        <v>41624</v>
      </c>
      <c r="E105" s="19" t="s">
        <v>198</v>
      </c>
      <c r="F105" s="20" t="s">
        <v>118</v>
      </c>
      <c r="G105" s="20">
        <v>102</v>
      </c>
      <c r="H105" s="21">
        <v>1332.5</v>
      </c>
      <c r="I105" s="20">
        <v>1</v>
      </c>
      <c r="J105" s="20"/>
      <c r="K105" s="20">
        <v>33</v>
      </c>
      <c r="L105" s="20">
        <v>1</v>
      </c>
      <c r="M105" s="20">
        <v>1</v>
      </c>
      <c r="N105" s="20">
        <f t="shared" si="9"/>
        <v>102</v>
      </c>
      <c r="O105" s="21">
        <f t="shared" si="17"/>
        <v>1332.5</v>
      </c>
      <c r="P105" s="20">
        <f>COUNTIF($E$4:E105,E105)</f>
        <v>3</v>
      </c>
      <c r="Q105" s="22">
        <f t="shared" si="10"/>
        <v>25.5</v>
      </c>
      <c r="R105" s="23">
        <f>SUMPRODUCT($G$4:G105*(($E$4:E105=E105)))</f>
        <v>258</v>
      </c>
      <c r="S105" s="23">
        <f>IF(E105="",0,SUMPRODUCT((($G$4:G105*(($E$4:E105=E105)*($D$4:D105&lt;=D105)*($F$4:F105=F105))))))</f>
        <v>102</v>
      </c>
      <c r="T105" s="23"/>
      <c r="U105" s="23"/>
      <c r="V105" s="23"/>
      <c r="W105" s="24">
        <f>SUM($G$4:G105)</f>
        <v>7609</v>
      </c>
      <c r="X105" s="20">
        <v>40</v>
      </c>
      <c r="Y105" s="24">
        <v>40.5</v>
      </c>
      <c r="Z105" s="24">
        <v>39.5</v>
      </c>
      <c r="AA105" s="24">
        <v>39</v>
      </c>
      <c r="AB105" s="24">
        <v>39</v>
      </c>
      <c r="AC105" s="24">
        <v>39.5</v>
      </c>
      <c r="AD105" s="24">
        <v>39.5</v>
      </c>
      <c r="AE105" s="24">
        <v>39.5</v>
      </c>
      <c r="AF105" s="24">
        <v>40</v>
      </c>
      <c r="AG105" s="24">
        <v>39</v>
      </c>
      <c r="AH105" s="24">
        <v>39.5</v>
      </c>
      <c r="AI105" s="24">
        <v>40.5</v>
      </c>
      <c r="AJ105" s="24">
        <v>39.5</v>
      </c>
      <c r="AK105" s="24">
        <v>39</v>
      </c>
      <c r="AL105" s="24">
        <v>39.5</v>
      </c>
      <c r="AM105" s="24">
        <v>40</v>
      </c>
      <c r="AN105" s="25">
        <f t="shared" si="12"/>
        <v>633.5</v>
      </c>
      <c r="AO105" s="24">
        <v>13</v>
      </c>
      <c r="AP105" s="24">
        <v>38</v>
      </c>
      <c r="AQ105" s="24">
        <v>39</v>
      </c>
      <c r="AR105" s="24">
        <v>39</v>
      </c>
      <c r="AS105" s="24">
        <v>39</v>
      </c>
      <c r="AT105" s="24">
        <v>39</v>
      </c>
      <c r="AU105" s="24">
        <v>38</v>
      </c>
      <c r="AV105" s="24">
        <v>38.5</v>
      </c>
      <c r="AW105" s="24">
        <v>39.5</v>
      </c>
      <c r="AX105" s="24">
        <v>38</v>
      </c>
      <c r="AY105" s="24">
        <v>39.5</v>
      </c>
      <c r="AZ105" s="24">
        <v>38.5</v>
      </c>
      <c r="BA105" s="24">
        <v>40.5</v>
      </c>
      <c r="BB105" s="24">
        <v>39.5</v>
      </c>
      <c r="BC105" s="24">
        <v>38</v>
      </c>
      <c r="BD105" s="24">
        <v>38.5</v>
      </c>
      <c r="BE105" s="25">
        <f t="shared" si="13"/>
        <v>595.5</v>
      </c>
      <c r="BF105" s="24">
        <v>39</v>
      </c>
      <c r="BG105" s="24">
        <v>39</v>
      </c>
      <c r="BH105" s="24">
        <v>25.5</v>
      </c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5">
        <f t="shared" si="14"/>
        <v>103.5</v>
      </c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5">
        <f t="shared" si="15"/>
        <v>0</v>
      </c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5">
        <f t="shared" si="16"/>
        <v>0</v>
      </c>
      <c r="DE105" s="24"/>
      <c r="DF105" s="24"/>
      <c r="DG105" s="26">
        <v>0</v>
      </c>
    </row>
    <row r="106" spans="1:111" s="26" customFormat="1" thickBot="1">
      <c r="A106" s="40">
        <f t="shared" ca="1" si="11"/>
        <v>1</v>
      </c>
      <c r="B106" s="40" t="str">
        <f ca="1">IF(AND(I106=البضاعةالتىمرعليهافترةمعينة!$E$3,A106=1),ROWS($C$4:C106),"")</f>
        <v/>
      </c>
      <c r="C106" s="10">
        <v>103</v>
      </c>
      <c r="D106" s="13">
        <v>41625</v>
      </c>
      <c r="E106" s="19" t="s">
        <v>213</v>
      </c>
      <c r="F106" s="20" t="s">
        <v>112</v>
      </c>
      <c r="G106" s="20">
        <v>100</v>
      </c>
      <c r="H106" s="21">
        <v>1477.5</v>
      </c>
      <c r="I106" s="20">
        <v>1</v>
      </c>
      <c r="J106" s="20"/>
      <c r="K106" s="20">
        <v>33</v>
      </c>
      <c r="L106" s="20"/>
      <c r="M106" s="20">
        <v>1</v>
      </c>
      <c r="N106" s="20">
        <f t="shared" si="9"/>
        <v>100</v>
      </c>
      <c r="O106" s="21">
        <f t="shared" si="17"/>
        <v>1477.5</v>
      </c>
      <c r="P106" s="20">
        <f>COUNTIF($E$4:E106,E106)</f>
        <v>2</v>
      </c>
      <c r="Q106" s="22">
        <f t="shared" si="10"/>
        <v>25</v>
      </c>
      <c r="R106" s="23">
        <f>SUMPRODUCT($G$4:G106*(($E$4:E106=E106)))</f>
        <v>127</v>
      </c>
      <c r="S106" s="23">
        <f>IF(E106="",0,SUMPRODUCT((($G$4:G106*(($E$4:E106=E106)*($D$4:D106&lt;=D106)*($F$4:F106=F106))))))</f>
        <v>100</v>
      </c>
      <c r="T106" s="23"/>
      <c r="U106" s="23"/>
      <c r="V106" s="23"/>
      <c r="W106" s="24">
        <f>SUM($G$4:G106)</f>
        <v>7709</v>
      </c>
      <c r="X106" s="20">
        <v>44</v>
      </c>
      <c r="Y106" s="24">
        <v>44.5</v>
      </c>
      <c r="Z106" s="24">
        <v>44</v>
      </c>
      <c r="AA106" s="24">
        <v>43.5</v>
      </c>
      <c r="AB106" s="24">
        <v>43.5</v>
      </c>
      <c r="AC106" s="24">
        <v>44</v>
      </c>
      <c r="AD106" s="24">
        <v>44.5</v>
      </c>
      <c r="AE106" s="24">
        <v>45</v>
      </c>
      <c r="AF106" s="24">
        <v>44.5</v>
      </c>
      <c r="AG106" s="24">
        <v>44</v>
      </c>
      <c r="AH106" s="24">
        <v>43.5</v>
      </c>
      <c r="AI106" s="24">
        <v>44</v>
      </c>
      <c r="AJ106" s="24">
        <v>45.5</v>
      </c>
      <c r="AK106" s="24">
        <v>43</v>
      </c>
      <c r="AL106" s="24">
        <v>44.5</v>
      </c>
      <c r="AM106" s="24">
        <v>44.5</v>
      </c>
      <c r="AN106" s="25">
        <f t="shared" si="12"/>
        <v>706.5</v>
      </c>
      <c r="AO106" s="24">
        <v>44</v>
      </c>
      <c r="AP106" s="24">
        <v>45</v>
      </c>
      <c r="AQ106" s="24">
        <v>44.5</v>
      </c>
      <c r="AR106" s="24">
        <v>43.5</v>
      </c>
      <c r="AS106" s="24">
        <v>15</v>
      </c>
      <c r="AT106" s="24">
        <v>44.5</v>
      </c>
      <c r="AU106" s="24">
        <v>44.5</v>
      </c>
      <c r="AV106" s="24">
        <v>44.5</v>
      </c>
      <c r="AW106" s="24">
        <v>44</v>
      </c>
      <c r="AX106" s="24">
        <v>44</v>
      </c>
      <c r="AY106" s="24">
        <v>45</v>
      </c>
      <c r="AZ106" s="24">
        <v>44.5</v>
      </c>
      <c r="BA106" s="24">
        <v>45.5</v>
      </c>
      <c r="BB106" s="24">
        <v>45.5</v>
      </c>
      <c r="BC106" s="24">
        <v>44</v>
      </c>
      <c r="BD106" s="24">
        <v>44.5</v>
      </c>
      <c r="BE106" s="25">
        <f t="shared" si="13"/>
        <v>682.5</v>
      </c>
      <c r="BF106" s="24">
        <v>44.5</v>
      </c>
      <c r="BG106" s="24">
        <v>44</v>
      </c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5">
        <f t="shared" si="14"/>
        <v>88.5</v>
      </c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5">
        <f t="shared" si="15"/>
        <v>0</v>
      </c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5">
        <f t="shared" si="16"/>
        <v>0</v>
      </c>
      <c r="DE106" s="24"/>
      <c r="DF106" s="24"/>
      <c r="DG106" s="26">
        <v>0</v>
      </c>
    </row>
    <row r="107" spans="1:111" s="26" customFormat="1" thickBot="1">
      <c r="A107" s="40">
        <f t="shared" ca="1" si="11"/>
        <v>1</v>
      </c>
      <c r="B107" s="40" t="str">
        <f ca="1">IF(AND(I107=البضاعةالتىمرعليهافترةمعينة!$E$3,A107=1),ROWS($C$4:C107),"")</f>
        <v/>
      </c>
      <c r="C107" s="10">
        <v>104</v>
      </c>
      <c r="D107" s="13">
        <v>41626</v>
      </c>
      <c r="E107" s="19" t="s">
        <v>187</v>
      </c>
      <c r="F107" s="20" t="s">
        <v>130</v>
      </c>
      <c r="G107" s="20">
        <v>100</v>
      </c>
      <c r="H107" s="21">
        <v>1399</v>
      </c>
      <c r="I107" s="20">
        <v>1</v>
      </c>
      <c r="J107" s="20"/>
      <c r="K107" s="20">
        <v>33</v>
      </c>
      <c r="L107" s="20"/>
      <c r="M107" s="20">
        <v>1</v>
      </c>
      <c r="N107" s="20">
        <f t="shared" si="9"/>
        <v>100</v>
      </c>
      <c r="O107" s="21">
        <f t="shared" si="17"/>
        <v>1399</v>
      </c>
      <c r="P107" s="20">
        <f>COUNTIF($E$4:E107,E107)</f>
        <v>5</v>
      </c>
      <c r="Q107" s="22">
        <f t="shared" si="10"/>
        <v>25</v>
      </c>
      <c r="R107" s="23">
        <f>SUMPRODUCT($G$4:G107*(($E$4:E107=E107)))</f>
        <v>563</v>
      </c>
      <c r="S107" s="23">
        <f>IF(E107="",0,SUMPRODUCT((($G$4:G107*(($E$4:E107=E107)*($D$4:D107&lt;=D107)*($F$4:F107=F107))))))</f>
        <v>100</v>
      </c>
      <c r="T107" s="23"/>
      <c r="U107" s="23"/>
      <c r="V107" s="23"/>
      <c r="W107" s="24">
        <f>SUM($G$4:G107)</f>
        <v>7809</v>
      </c>
      <c r="X107" s="20">
        <v>41.5</v>
      </c>
      <c r="Y107" s="24">
        <v>42.5</v>
      </c>
      <c r="Z107" s="24">
        <v>42</v>
      </c>
      <c r="AA107" s="24">
        <v>41.5</v>
      </c>
      <c r="AB107" s="24">
        <v>42.5</v>
      </c>
      <c r="AC107" s="24">
        <v>41.5</v>
      </c>
      <c r="AD107" s="24">
        <v>42</v>
      </c>
      <c r="AE107" s="24">
        <v>42</v>
      </c>
      <c r="AF107" s="24">
        <v>42</v>
      </c>
      <c r="AG107" s="24">
        <v>42</v>
      </c>
      <c r="AH107" s="24">
        <v>42</v>
      </c>
      <c r="AI107" s="24">
        <v>42</v>
      </c>
      <c r="AJ107" s="24">
        <v>42</v>
      </c>
      <c r="AK107" s="24">
        <v>43</v>
      </c>
      <c r="AL107" s="24">
        <v>41.5</v>
      </c>
      <c r="AM107" s="24">
        <v>43</v>
      </c>
      <c r="AN107" s="25">
        <f t="shared" si="12"/>
        <v>673</v>
      </c>
      <c r="AO107" s="24">
        <v>41.5</v>
      </c>
      <c r="AP107" s="24">
        <v>42.5</v>
      </c>
      <c r="AQ107" s="24">
        <v>43</v>
      </c>
      <c r="AR107" s="24">
        <v>42</v>
      </c>
      <c r="AS107" s="24">
        <v>41</v>
      </c>
      <c r="AT107" s="24">
        <v>41</v>
      </c>
      <c r="AU107" s="24">
        <v>41.5</v>
      </c>
      <c r="AV107" s="24">
        <v>41</v>
      </c>
      <c r="AW107" s="24">
        <v>42</v>
      </c>
      <c r="AX107" s="24">
        <v>43</v>
      </c>
      <c r="AY107" s="24">
        <v>42</v>
      </c>
      <c r="AZ107" s="24">
        <v>42</v>
      </c>
      <c r="BA107" s="24">
        <v>42</v>
      </c>
      <c r="BB107" s="24">
        <v>42.5</v>
      </c>
      <c r="BC107" s="24">
        <v>42</v>
      </c>
      <c r="BD107" s="24">
        <v>41</v>
      </c>
      <c r="BE107" s="25">
        <f t="shared" si="13"/>
        <v>670</v>
      </c>
      <c r="BF107" s="24">
        <v>41.5</v>
      </c>
      <c r="BG107" s="24">
        <v>14.5</v>
      </c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5">
        <f t="shared" si="14"/>
        <v>56</v>
      </c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5">
        <f t="shared" si="15"/>
        <v>0</v>
      </c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5">
        <f t="shared" si="16"/>
        <v>0</v>
      </c>
      <c r="DE107" s="24"/>
      <c r="DF107" s="24"/>
      <c r="DG107" s="26">
        <v>0</v>
      </c>
    </row>
    <row r="108" spans="1:111" s="26" customFormat="1" thickBot="1">
      <c r="A108" s="40">
        <f t="shared" ca="1" si="11"/>
        <v>1</v>
      </c>
      <c r="B108" s="40" t="str">
        <f ca="1">IF(AND(I108=البضاعةالتىمرعليهافترةمعينة!$E$3,A108=1),ROWS($C$4:C108),"")</f>
        <v/>
      </c>
      <c r="C108" s="10">
        <v>105</v>
      </c>
      <c r="D108" s="13">
        <v>41626</v>
      </c>
      <c r="E108" s="19" t="s">
        <v>191</v>
      </c>
      <c r="F108" s="20" t="s">
        <v>127</v>
      </c>
      <c r="G108" s="20">
        <v>114</v>
      </c>
      <c r="H108" s="21">
        <v>1557</v>
      </c>
      <c r="I108" s="20">
        <v>1</v>
      </c>
      <c r="J108" s="20"/>
      <c r="K108" s="20">
        <v>38</v>
      </c>
      <c r="L108" s="20"/>
      <c r="M108" s="20"/>
      <c r="N108" s="20">
        <f t="shared" si="9"/>
        <v>114</v>
      </c>
      <c r="O108" s="21">
        <f t="shared" si="17"/>
        <v>1557</v>
      </c>
      <c r="P108" s="20">
        <f>COUNTIF($E$4:E108,E108)</f>
        <v>3</v>
      </c>
      <c r="Q108" s="22">
        <f t="shared" si="10"/>
        <v>28.5</v>
      </c>
      <c r="R108" s="23">
        <f>SUMPRODUCT($G$4:G108*(($E$4:E108=E108)))</f>
        <v>313</v>
      </c>
      <c r="S108" s="23">
        <f>IF(E108="",0,SUMPRODUCT((($G$4:G108*(($E$4:E108=E108)*($D$4:D108&lt;=D108)*($F$4:F108=F108))))))</f>
        <v>114</v>
      </c>
      <c r="T108" s="23"/>
      <c r="U108" s="23"/>
      <c r="V108" s="23"/>
      <c r="W108" s="24">
        <f>SUM($G$4:G108)</f>
        <v>7923</v>
      </c>
      <c r="X108" s="20">
        <v>40</v>
      </c>
      <c r="Y108" s="24">
        <v>40.5</v>
      </c>
      <c r="Z108" s="24">
        <v>40</v>
      </c>
      <c r="AA108" s="24">
        <v>40.5</v>
      </c>
      <c r="AB108" s="24">
        <v>37</v>
      </c>
      <c r="AC108" s="24">
        <v>42</v>
      </c>
      <c r="AD108" s="24">
        <v>40</v>
      </c>
      <c r="AE108" s="24">
        <v>40</v>
      </c>
      <c r="AF108" s="24">
        <v>40.5</v>
      </c>
      <c r="AG108" s="24">
        <v>40.5</v>
      </c>
      <c r="AH108" s="24">
        <v>40</v>
      </c>
      <c r="AI108" s="24">
        <v>42</v>
      </c>
      <c r="AJ108" s="24">
        <v>42</v>
      </c>
      <c r="AK108" s="24">
        <v>41</v>
      </c>
      <c r="AL108" s="24">
        <v>41</v>
      </c>
      <c r="AM108" s="24">
        <v>41</v>
      </c>
      <c r="AN108" s="25">
        <f t="shared" si="12"/>
        <v>648</v>
      </c>
      <c r="AO108" s="24">
        <v>41</v>
      </c>
      <c r="AP108" s="24">
        <v>42</v>
      </c>
      <c r="AQ108" s="24">
        <v>40.5</v>
      </c>
      <c r="AR108" s="24">
        <v>42</v>
      </c>
      <c r="AS108" s="24">
        <v>41</v>
      </c>
      <c r="AT108" s="24">
        <v>41.5</v>
      </c>
      <c r="AU108" s="24">
        <v>41.5</v>
      </c>
      <c r="AV108" s="24">
        <v>41.5</v>
      </c>
      <c r="AW108" s="24">
        <v>41</v>
      </c>
      <c r="AX108" s="24">
        <v>40.5</v>
      </c>
      <c r="AY108" s="24">
        <v>42</v>
      </c>
      <c r="AZ108" s="24">
        <v>41</v>
      </c>
      <c r="BA108" s="24">
        <v>42</v>
      </c>
      <c r="BB108" s="24">
        <v>41.5</v>
      </c>
      <c r="BC108" s="24">
        <v>42</v>
      </c>
      <c r="BD108" s="24">
        <v>39.5</v>
      </c>
      <c r="BE108" s="25">
        <f t="shared" si="13"/>
        <v>660.5</v>
      </c>
      <c r="BF108" s="24">
        <v>42</v>
      </c>
      <c r="BG108" s="24">
        <v>41.5</v>
      </c>
      <c r="BH108" s="24">
        <v>41.5</v>
      </c>
      <c r="BI108" s="24">
        <v>41.5</v>
      </c>
      <c r="BJ108" s="24">
        <v>41</v>
      </c>
      <c r="BK108" s="24">
        <v>41</v>
      </c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5">
        <f t="shared" si="14"/>
        <v>248.5</v>
      </c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5">
        <f t="shared" si="15"/>
        <v>0</v>
      </c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5">
        <f t="shared" si="16"/>
        <v>0</v>
      </c>
      <c r="DE108" s="24"/>
      <c r="DF108" s="24"/>
      <c r="DG108" s="26">
        <v>0</v>
      </c>
    </row>
    <row r="109" spans="1:111" s="26" customFormat="1" thickBot="1">
      <c r="A109" s="40">
        <f t="shared" ca="1" si="11"/>
        <v>1</v>
      </c>
      <c r="B109" s="40" t="str">
        <f ca="1">IF(AND(I109=البضاعةالتىمرعليهافترةمعينة!$E$3,A109=1),ROWS($C$4:C109),"")</f>
        <v/>
      </c>
      <c r="C109" s="10">
        <v>106</v>
      </c>
      <c r="D109" s="13">
        <v>41626</v>
      </c>
      <c r="E109" s="19" t="s">
        <v>219</v>
      </c>
      <c r="F109" s="20" t="s">
        <v>112</v>
      </c>
      <c r="G109" s="20">
        <v>100</v>
      </c>
      <c r="H109" s="21">
        <v>1482.5</v>
      </c>
      <c r="I109" s="20">
        <v>1</v>
      </c>
      <c r="J109" s="20"/>
      <c r="K109" s="20">
        <v>32</v>
      </c>
      <c r="L109" s="20">
        <v>2</v>
      </c>
      <c r="M109" s="20"/>
      <c r="N109" s="20">
        <f t="shared" si="9"/>
        <v>100</v>
      </c>
      <c r="O109" s="21">
        <f t="shared" si="17"/>
        <v>1482.5</v>
      </c>
      <c r="P109" s="20">
        <f>COUNTIF($E$4:E109,E109)</f>
        <v>2</v>
      </c>
      <c r="Q109" s="22">
        <f t="shared" si="10"/>
        <v>25</v>
      </c>
      <c r="R109" s="23">
        <f>SUMPRODUCT($G$4:G109*(($E$4:E109=E109)))</f>
        <v>121</v>
      </c>
      <c r="S109" s="23">
        <f>IF(E109="",0,SUMPRODUCT((($G$4:G109*(($E$4:E109=E109)*($D$4:D109&lt;=D109)*($F$4:F109=F109))))))</f>
        <v>100</v>
      </c>
      <c r="T109" s="23"/>
      <c r="U109" s="23"/>
      <c r="V109" s="23"/>
      <c r="W109" s="24">
        <f>SUM($G$4:G109)</f>
        <v>8023</v>
      </c>
      <c r="X109" s="20">
        <v>40.5</v>
      </c>
      <c r="Y109" s="24">
        <v>30</v>
      </c>
      <c r="Z109" s="24">
        <v>44</v>
      </c>
      <c r="AA109" s="24">
        <v>45.5</v>
      </c>
      <c r="AB109" s="24">
        <v>46</v>
      </c>
      <c r="AC109" s="24">
        <v>45</v>
      </c>
      <c r="AD109" s="24">
        <v>43.5</v>
      </c>
      <c r="AE109" s="24">
        <v>46</v>
      </c>
      <c r="AF109" s="24">
        <v>44</v>
      </c>
      <c r="AG109" s="24">
        <v>45.5</v>
      </c>
      <c r="AH109" s="24">
        <v>45.5</v>
      </c>
      <c r="AI109" s="24">
        <v>44</v>
      </c>
      <c r="AJ109" s="24">
        <v>47</v>
      </c>
      <c r="AK109" s="24">
        <v>43.5</v>
      </c>
      <c r="AL109" s="24">
        <v>43</v>
      </c>
      <c r="AM109" s="24">
        <v>46.5</v>
      </c>
      <c r="AN109" s="25">
        <f t="shared" si="12"/>
        <v>699.5</v>
      </c>
      <c r="AO109" s="24">
        <v>46</v>
      </c>
      <c r="AP109" s="24">
        <v>45.5</v>
      </c>
      <c r="AQ109" s="24">
        <v>44.5</v>
      </c>
      <c r="AR109" s="24">
        <v>43.5</v>
      </c>
      <c r="AS109" s="24">
        <v>45</v>
      </c>
      <c r="AT109" s="24">
        <v>43.5</v>
      </c>
      <c r="AU109" s="24">
        <v>45</v>
      </c>
      <c r="AV109" s="24">
        <v>44</v>
      </c>
      <c r="AW109" s="24">
        <v>45.5</v>
      </c>
      <c r="AX109" s="24">
        <v>43.5</v>
      </c>
      <c r="AY109" s="24">
        <v>43</v>
      </c>
      <c r="AZ109" s="24">
        <v>42.5</v>
      </c>
      <c r="BA109" s="24">
        <v>44.5</v>
      </c>
      <c r="BB109" s="24">
        <v>44</v>
      </c>
      <c r="BC109" s="24">
        <v>44</v>
      </c>
      <c r="BD109" s="24">
        <v>44</v>
      </c>
      <c r="BE109" s="25">
        <f t="shared" si="13"/>
        <v>708</v>
      </c>
      <c r="BF109" s="24">
        <v>44.5</v>
      </c>
      <c r="BG109" s="24">
        <v>30.5</v>
      </c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5">
        <f t="shared" si="14"/>
        <v>75</v>
      </c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5">
        <f t="shared" si="15"/>
        <v>0</v>
      </c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5">
        <f t="shared" si="16"/>
        <v>0</v>
      </c>
      <c r="DE109" s="24"/>
      <c r="DF109" s="24"/>
      <c r="DG109" s="26">
        <v>0</v>
      </c>
    </row>
    <row r="110" spans="1:111" s="26" customFormat="1" thickBot="1">
      <c r="A110" s="40">
        <f t="shared" ca="1" si="11"/>
        <v>1</v>
      </c>
      <c r="B110" s="40" t="str">
        <f ca="1">IF(AND(I110=البضاعةالتىمرعليهافترةمعينة!$E$3,A110=1),ROWS($C$4:C110),"")</f>
        <v/>
      </c>
      <c r="C110" s="10">
        <v>107</v>
      </c>
      <c r="D110" s="13">
        <v>41626</v>
      </c>
      <c r="E110" s="19" t="s">
        <v>228</v>
      </c>
      <c r="F110" s="20" t="s">
        <v>106</v>
      </c>
      <c r="G110" s="20">
        <v>200</v>
      </c>
      <c r="H110" s="21">
        <v>2734.5</v>
      </c>
      <c r="I110" s="20">
        <v>1</v>
      </c>
      <c r="J110" s="20"/>
      <c r="K110" s="20">
        <v>66</v>
      </c>
      <c r="L110" s="20"/>
      <c r="M110" s="20">
        <v>2</v>
      </c>
      <c r="N110" s="20">
        <f t="shared" si="9"/>
        <v>200</v>
      </c>
      <c r="O110" s="21">
        <f t="shared" si="17"/>
        <v>2734.5</v>
      </c>
      <c r="P110" s="20">
        <f>COUNTIF($E$4:E110,E110)</f>
        <v>1</v>
      </c>
      <c r="Q110" s="22">
        <f t="shared" si="10"/>
        <v>50</v>
      </c>
      <c r="R110" s="23">
        <f>SUMPRODUCT($G$4:G110*(($E$4:E110=E110)))</f>
        <v>200</v>
      </c>
      <c r="S110" s="23">
        <f>IF(E110="",0,SUMPRODUCT((($G$4:G110*(($E$4:E110=E110)*($D$4:D110&lt;=D110)*($F$4:F110=F110))))))</f>
        <v>200</v>
      </c>
      <c r="T110" s="23"/>
      <c r="U110" s="23"/>
      <c r="V110" s="23"/>
      <c r="W110" s="24">
        <f>SUM($G$4:G110)</f>
        <v>8223</v>
      </c>
      <c r="X110" s="20">
        <v>40.5</v>
      </c>
      <c r="Y110" s="24">
        <v>41</v>
      </c>
      <c r="Z110" s="24">
        <v>41.5</v>
      </c>
      <c r="AA110" s="24">
        <v>41</v>
      </c>
      <c r="AB110" s="24">
        <v>41.5</v>
      </c>
      <c r="AC110" s="24">
        <v>40.5</v>
      </c>
      <c r="AD110" s="24">
        <v>40.5</v>
      </c>
      <c r="AE110" s="24">
        <v>40.5</v>
      </c>
      <c r="AF110" s="24">
        <v>42</v>
      </c>
      <c r="AG110" s="24">
        <v>40</v>
      </c>
      <c r="AH110" s="24">
        <v>41.5</v>
      </c>
      <c r="AI110" s="24">
        <v>41</v>
      </c>
      <c r="AJ110" s="24">
        <v>41.5</v>
      </c>
      <c r="AK110" s="24">
        <v>41.5</v>
      </c>
      <c r="AL110" s="24">
        <v>40.5</v>
      </c>
      <c r="AM110" s="24">
        <v>41</v>
      </c>
      <c r="AN110" s="25">
        <f t="shared" si="12"/>
        <v>656</v>
      </c>
      <c r="AO110" s="24">
        <v>41.5</v>
      </c>
      <c r="AP110" s="24">
        <v>41</v>
      </c>
      <c r="AQ110" s="24">
        <v>41.5</v>
      </c>
      <c r="AR110" s="24">
        <v>42</v>
      </c>
      <c r="AS110" s="24">
        <v>41</v>
      </c>
      <c r="AT110" s="24">
        <v>39.5</v>
      </c>
      <c r="AU110" s="24">
        <v>41.5</v>
      </c>
      <c r="AV110" s="24">
        <v>40.5</v>
      </c>
      <c r="AW110" s="24">
        <v>40.5</v>
      </c>
      <c r="AX110" s="24">
        <v>41</v>
      </c>
      <c r="AY110" s="24">
        <v>41</v>
      </c>
      <c r="AZ110" s="24">
        <v>41</v>
      </c>
      <c r="BA110" s="24">
        <v>40.5</v>
      </c>
      <c r="BB110" s="24">
        <v>41.5</v>
      </c>
      <c r="BC110" s="24">
        <v>39.5</v>
      </c>
      <c r="BD110" s="24">
        <v>41</v>
      </c>
      <c r="BE110" s="25">
        <f t="shared" si="13"/>
        <v>654.5</v>
      </c>
      <c r="BF110" s="24">
        <v>42.5</v>
      </c>
      <c r="BG110" s="24">
        <v>40.5</v>
      </c>
      <c r="BH110" s="24">
        <v>41</v>
      </c>
      <c r="BI110" s="24">
        <v>42</v>
      </c>
      <c r="BJ110" s="24">
        <v>41.5</v>
      </c>
      <c r="BK110" s="24">
        <v>41.5</v>
      </c>
      <c r="BL110" s="24">
        <v>41.5</v>
      </c>
      <c r="BM110" s="24">
        <v>41.5</v>
      </c>
      <c r="BN110" s="24">
        <v>41.5</v>
      </c>
      <c r="BO110" s="24">
        <v>40.5</v>
      </c>
      <c r="BP110" s="24">
        <v>41</v>
      </c>
      <c r="BQ110" s="24">
        <v>40.5</v>
      </c>
      <c r="BR110" s="24">
        <v>41</v>
      </c>
      <c r="BS110" s="24">
        <v>41</v>
      </c>
      <c r="BT110" s="24">
        <v>41</v>
      </c>
      <c r="BU110" s="24">
        <v>40.5</v>
      </c>
      <c r="BV110" s="25">
        <f t="shared" si="14"/>
        <v>659</v>
      </c>
      <c r="BW110" s="24">
        <v>40.5</v>
      </c>
      <c r="BX110" s="24">
        <v>41</v>
      </c>
      <c r="BY110" s="24">
        <v>40.5</v>
      </c>
      <c r="BZ110" s="24">
        <v>40.5</v>
      </c>
      <c r="CA110" s="24">
        <v>13</v>
      </c>
      <c r="CB110" s="24">
        <v>40</v>
      </c>
      <c r="CC110" s="24">
        <v>42</v>
      </c>
      <c r="CD110" s="24">
        <v>41.5</v>
      </c>
      <c r="CE110" s="24">
        <v>42</v>
      </c>
      <c r="CF110" s="24">
        <v>42</v>
      </c>
      <c r="CG110" s="24">
        <v>40.5</v>
      </c>
      <c r="CH110" s="24">
        <v>42</v>
      </c>
      <c r="CI110" s="24">
        <v>40</v>
      </c>
      <c r="CJ110" s="24">
        <v>40.5</v>
      </c>
      <c r="CK110" s="24">
        <v>41.5</v>
      </c>
      <c r="CL110" s="24">
        <v>41</v>
      </c>
      <c r="CM110" s="25">
        <f t="shared" si="15"/>
        <v>628.5</v>
      </c>
      <c r="CN110" s="24">
        <v>40.5</v>
      </c>
      <c r="CO110" s="24">
        <v>41.5</v>
      </c>
      <c r="CP110" s="24">
        <v>41</v>
      </c>
      <c r="CQ110" s="24">
        <v>13.5</v>
      </c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5">
        <f t="shared" si="16"/>
        <v>136.5</v>
      </c>
      <c r="DE110" s="24"/>
      <c r="DF110" s="24"/>
      <c r="DG110" s="26">
        <v>0</v>
      </c>
    </row>
    <row r="111" spans="1:111" s="26" customFormat="1" thickBot="1">
      <c r="A111" s="40">
        <f t="shared" ca="1" si="11"/>
        <v>1</v>
      </c>
      <c r="B111" s="40" t="str">
        <f ca="1">IF(AND(I111=البضاعةالتىمرعليهافترةمعينة!$E$3,A111=1),ROWS($C$4:C111),"")</f>
        <v/>
      </c>
      <c r="C111" s="10">
        <v>108</v>
      </c>
      <c r="D111" s="13">
        <v>41626</v>
      </c>
      <c r="E111" s="19" t="s">
        <v>229</v>
      </c>
      <c r="F111" s="20" t="s">
        <v>131</v>
      </c>
      <c r="G111" s="20">
        <v>95</v>
      </c>
      <c r="H111" s="21">
        <v>1168</v>
      </c>
      <c r="I111" s="20">
        <v>1</v>
      </c>
      <c r="J111" s="20"/>
      <c r="K111" s="20">
        <v>31</v>
      </c>
      <c r="L111" s="20">
        <v>1</v>
      </c>
      <c r="M111" s="20"/>
      <c r="N111" s="20">
        <f t="shared" si="9"/>
        <v>95</v>
      </c>
      <c r="O111" s="21">
        <f t="shared" si="17"/>
        <v>1168</v>
      </c>
      <c r="P111" s="20">
        <f>COUNTIF($E$4:E111,E111)</f>
        <v>1</v>
      </c>
      <c r="Q111" s="22">
        <f t="shared" si="10"/>
        <v>23.75</v>
      </c>
      <c r="R111" s="23">
        <f>SUMPRODUCT($G$4:G111*(($E$4:E111=E111)))</f>
        <v>95</v>
      </c>
      <c r="S111" s="23">
        <f>IF(E111="",0,SUMPRODUCT((($G$4:G111*(($E$4:E111=E111)*($D$4:D111&lt;=D111)*($F$4:F111=F111))))))</f>
        <v>95</v>
      </c>
      <c r="T111" s="23"/>
      <c r="U111" s="23"/>
      <c r="V111" s="23"/>
      <c r="W111" s="24">
        <f>SUM($G$4:G111)</f>
        <v>8318</v>
      </c>
      <c r="X111" s="20">
        <v>35.5</v>
      </c>
      <c r="Y111" s="24">
        <v>37</v>
      </c>
      <c r="Z111" s="24">
        <v>37.5</v>
      </c>
      <c r="AA111" s="24">
        <v>37</v>
      </c>
      <c r="AB111" s="24">
        <v>37.5</v>
      </c>
      <c r="AC111" s="24">
        <v>37</v>
      </c>
      <c r="AD111" s="24">
        <v>36.5</v>
      </c>
      <c r="AE111" s="24">
        <v>36</v>
      </c>
      <c r="AF111" s="24">
        <v>37.5</v>
      </c>
      <c r="AG111" s="24">
        <v>37</v>
      </c>
      <c r="AH111" s="24">
        <v>37</v>
      </c>
      <c r="AI111" s="24">
        <v>37.5</v>
      </c>
      <c r="AJ111" s="24">
        <v>37</v>
      </c>
      <c r="AK111" s="24">
        <v>37</v>
      </c>
      <c r="AL111" s="24">
        <v>36.5</v>
      </c>
      <c r="AM111" s="24">
        <v>36.5</v>
      </c>
      <c r="AN111" s="25">
        <f t="shared" si="12"/>
        <v>590</v>
      </c>
      <c r="AO111" s="24">
        <v>37</v>
      </c>
      <c r="AP111" s="24">
        <v>37</v>
      </c>
      <c r="AQ111" s="24">
        <v>37.5</v>
      </c>
      <c r="AR111" s="24">
        <v>37</v>
      </c>
      <c r="AS111" s="24">
        <v>36.5</v>
      </c>
      <c r="AT111" s="24">
        <v>38</v>
      </c>
      <c r="AU111" s="24">
        <v>37</v>
      </c>
      <c r="AV111" s="24">
        <v>37</v>
      </c>
      <c r="AW111" s="24">
        <v>38</v>
      </c>
      <c r="AX111" s="24">
        <v>36</v>
      </c>
      <c r="AY111" s="24">
        <v>36.5</v>
      </c>
      <c r="AZ111" s="24">
        <v>36.5</v>
      </c>
      <c r="BA111" s="24">
        <v>36</v>
      </c>
      <c r="BB111" s="24">
        <v>37</v>
      </c>
      <c r="BC111" s="24">
        <v>36.5</v>
      </c>
      <c r="BD111" s="24">
        <v>24.5</v>
      </c>
      <c r="BE111" s="25">
        <f t="shared" si="13"/>
        <v>578</v>
      </c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5">
        <f t="shared" si="14"/>
        <v>0</v>
      </c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5">
        <f t="shared" si="15"/>
        <v>0</v>
      </c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5">
        <f t="shared" si="16"/>
        <v>0</v>
      </c>
      <c r="DE111" s="24"/>
      <c r="DF111" s="24"/>
      <c r="DG111" s="26">
        <v>0</v>
      </c>
    </row>
    <row r="112" spans="1:111" s="26" customFormat="1" thickBot="1">
      <c r="A112" s="40">
        <f t="shared" ca="1" si="11"/>
        <v>1</v>
      </c>
      <c r="B112" s="40" t="str">
        <f ca="1">IF(AND(I112=البضاعةالتىمرعليهافترةمعينة!$E$3,A112=1),ROWS($C$4:C112),"")</f>
        <v/>
      </c>
      <c r="C112" s="10">
        <v>109</v>
      </c>
      <c r="D112" s="13">
        <v>41627</v>
      </c>
      <c r="E112" s="19" t="s">
        <v>230</v>
      </c>
      <c r="F112" s="20" t="s">
        <v>131</v>
      </c>
      <c r="G112" s="20">
        <v>102</v>
      </c>
      <c r="H112" s="21">
        <v>1236.5</v>
      </c>
      <c r="I112" s="20">
        <v>1</v>
      </c>
      <c r="J112" s="20"/>
      <c r="K112" s="20">
        <v>34</v>
      </c>
      <c r="L112" s="20"/>
      <c r="M112" s="20"/>
      <c r="N112" s="20">
        <f t="shared" si="9"/>
        <v>102</v>
      </c>
      <c r="O112" s="21">
        <f t="shared" si="17"/>
        <v>1236.5</v>
      </c>
      <c r="P112" s="20">
        <f>COUNTIF($E$4:E112,E112)</f>
        <v>1</v>
      </c>
      <c r="Q112" s="22">
        <f t="shared" si="10"/>
        <v>25.5</v>
      </c>
      <c r="R112" s="23">
        <f>SUMPRODUCT($G$4:G112*(($E$4:E112=E112)))</f>
        <v>102</v>
      </c>
      <c r="S112" s="23">
        <f>IF(E112="",0,SUMPRODUCT((($G$4:G112*(($E$4:E112=E112)*($D$4:D112&lt;=D112)*($F$4:F112=F112))))))</f>
        <v>102</v>
      </c>
      <c r="T112" s="23"/>
      <c r="U112" s="23"/>
      <c r="V112" s="23"/>
      <c r="W112" s="24">
        <f>SUM($G$4:G112)</f>
        <v>8420</v>
      </c>
      <c r="X112" s="20">
        <v>37</v>
      </c>
      <c r="Y112" s="24">
        <v>36.5</v>
      </c>
      <c r="Z112" s="24">
        <v>36</v>
      </c>
      <c r="AA112" s="24">
        <v>37</v>
      </c>
      <c r="AB112" s="24">
        <v>36.5</v>
      </c>
      <c r="AC112" s="24">
        <v>36</v>
      </c>
      <c r="AD112" s="24">
        <v>36</v>
      </c>
      <c r="AE112" s="24">
        <v>37</v>
      </c>
      <c r="AF112" s="24">
        <v>37</v>
      </c>
      <c r="AG112" s="24">
        <v>37</v>
      </c>
      <c r="AH112" s="24">
        <v>36.5</v>
      </c>
      <c r="AI112" s="24">
        <v>36</v>
      </c>
      <c r="AJ112" s="24">
        <v>36</v>
      </c>
      <c r="AK112" s="24">
        <v>36</v>
      </c>
      <c r="AL112" s="24">
        <v>36.5</v>
      </c>
      <c r="AM112" s="24">
        <v>36.5</v>
      </c>
      <c r="AN112" s="25">
        <f t="shared" si="12"/>
        <v>583.5</v>
      </c>
      <c r="AO112" s="24">
        <v>35</v>
      </c>
      <c r="AP112" s="24">
        <v>36.5</v>
      </c>
      <c r="AQ112" s="24">
        <v>37</v>
      </c>
      <c r="AR112" s="24">
        <v>37</v>
      </c>
      <c r="AS112" s="24">
        <v>36</v>
      </c>
      <c r="AT112" s="24">
        <v>34.5</v>
      </c>
      <c r="AU112" s="24">
        <v>33.5</v>
      </c>
      <c r="AV112" s="24">
        <v>36.5</v>
      </c>
      <c r="AW112" s="24">
        <v>36.5</v>
      </c>
      <c r="AX112" s="24">
        <v>37.5</v>
      </c>
      <c r="AY112" s="24">
        <v>36</v>
      </c>
      <c r="AZ112" s="24">
        <v>36.5</v>
      </c>
      <c r="BA112" s="24">
        <v>37</v>
      </c>
      <c r="BB112" s="24">
        <v>37</v>
      </c>
      <c r="BC112" s="24">
        <v>35.5</v>
      </c>
      <c r="BD112" s="24">
        <v>38</v>
      </c>
      <c r="BE112" s="25">
        <f t="shared" si="13"/>
        <v>580</v>
      </c>
      <c r="BF112" s="24">
        <v>36</v>
      </c>
      <c r="BG112" s="24">
        <v>37</v>
      </c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5">
        <f t="shared" si="14"/>
        <v>73</v>
      </c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5">
        <f t="shared" si="15"/>
        <v>0</v>
      </c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5">
        <f t="shared" si="16"/>
        <v>0</v>
      </c>
      <c r="DE112" s="24"/>
      <c r="DF112" s="24"/>
      <c r="DG112" s="26">
        <v>0</v>
      </c>
    </row>
    <row r="113" spans="1:111" s="26" customFormat="1" thickBot="1">
      <c r="A113" s="40">
        <f t="shared" ca="1" si="11"/>
        <v>1</v>
      </c>
      <c r="B113" s="40" t="str">
        <f ca="1">IF(AND(I113=البضاعةالتىمرعليهافترةمعينة!$E$3,A113=1),ROWS($C$4:C113),"")</f>
        <v/>
      </c>
      <c r="C113" s="10">
        <v>110</v>
      </c>
      <c r="D113" s="13">
        <v>41627</v>
      </c>
      <c r="E113" s="19" t="s">
        <v>231</v>
      </c>
      <c r="F113" s="20" t="s">
        <v>106</v>
      </c>
      <c r="G113" s="20">
        <v>77</v>
      </c>
      <c r="H113" s="21">
        <v>1058.5</v>
      </c>
      <c r="I113" s="20">
        <v>1</v>
      </c>
      <c r="J113" s="20"/>
      <c r="K113" s="20">
        <v>25</v>
      </c>
      <c r="L113" s="20">
        <v>1</v>
      </c>
      <c r="M113" s="20"/>
      <c r="N113" s="20">
        <f t="shared" si="9"/>
        <v>77</v>
      </c>
      <c r="O113" s="21">
        <f t="shared" si="17"/>
        <v>1058.5</v>
      </c>
      <c r="P113" s="20">
        <f>COUNTIF($E$4:E113,E113)</f>
        <v>1</v>
      </c>
      <c r="Q113" s="22">
        <f t="shared" si="10"/>
        <v>19.25</v>
      </c>
      <c r="R113" s="23">
        <f>SUMPRODUCT($G$4:G113*(($E$4:E113=E113)))</f>
        <v>77</v>
      </c>
      <c r="S113" s="23">
        <f>IF(E113="",0,SUMPRODUCT((($G$4:G113*(($E$4:E113=E113)*($D$4:D113&lt;=D113)*($F$4:F113=F113))))))</f>
        <v>77</v>
      </c>
      <c r="T113" s="23"/>
      <c r="U113" s="23"/>
      <c r="V113" s="23"/>
      <c r="W113" s="24">
        <f>SUM($G$4:G113)</f>
        <v>8497</v>
      </c>
      <c r="X113" s="20">
        <v>43</v>
      </c>
      <c r="Y113" s="24">
        <v>43.5</v>
      </c>
      <c r="Z113" s="24">
        <v>41</v>
      </c>
      <c r="AA113" s="24">
        <v>41</v>
      </c>
      <c r="AB113" s="24">
        <v>40.5</v>
      </c>
      <c r="AC113" s="24">
        <v>41</v>
      </c>
      <c r="AD113" s="24">
        <v>42</v>
      </c>
      <c r="AE113" s="24">
        <v>40</v>
      </c>
      <c r="AF113" s="24">
        <v>40</v>
      </c>
      <c r="AG113" s="24">
        <v>41</v>
      </c>
      <c r="AH113" s="24">
        <v>42</v>
      </c>
      <c r="AI113" s="24">
        <v>41.5</v>
      </c>
      <c r="AJ113" s="24">
        <v>41.5</v>
      </c>
      <c r="AK113" s="24">
        <v>41.5</v>
      </c>
      <c r="AL113" s="24">
        <v>42</v>
      </c>
      <c r="AM113" s="24">
        <v>43</v>
      </c>
      <c r="AN113" s="25">
        <f t="shared" si="12"/>
        <v>664.5</v>
      </c>
      <c r="AO113" s="24">
        <v>40</v>
      </c>
      <c r="AP113" s="24">
        <v>40</v>
      </c>
      <c r="AQ113" s="24">
        <v>40.5</v>
      </c>
      <c r="AR113" s="24">
        <v>41</v>
      </c>
      <c r="AS113" s="24">
        <v>41.5</v>
      </c>
      <c r="AT113" s="24">
        <v>41.5</v>
      </c>
      <c r="AU113" s="24">
        <v>41</v>
      </c>
      <c r="AV113" s="24">
        <v>41</v>
      </c>
      <c r="AW113" s="24">
        <v>26</v>
      </c>
      <c r="AX113" s="24">
        <v>41.5</v>
      </c>
      <c r="AY113" s="24"/>
      <c r="AZ113" s="24"/>
      <c r="BA113" s="24"/>
      <c r="BB113" s="24"/>
      <c r="BC113" s="24"/>
      <c r="BD113" s="24"/>
      <c r="BE113" s="25">
        <f t="shared" si="13"/>
        <v>394</v>
      </c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5">
        <f t="shared" si="14"/>
        <v>0</v>
      </c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5">
        <f t="shared" si="15"/>
        <v>0</v>
      </c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5">
        <f t="shared" si="16"/>
        <v>0</v>
      </c>
      <c r="DE113" s="24"/>
      <c r="DF113" s="24"/>
      <c r="DG113" s="26">
        <v>0</v>
      </c>
    </row>
    <row r="114" spans="1:111" s="26" customFormat="1" thickBot="1">
      <c r="A114" s="40">
        <f t="shared" ca="1" si="11"/>
        <v>1</v>
      </c>
      <c r="B114" s="40" t="str">
        <f ca="1">IF(AND(I114=البضاعةالتىمرعليهافترةمعينة!$E$3,A114=1),ROWS($C$4:C114),"")</f>
        <v/>
      </c>
      <c r="C114" s="10">
        <v>111</v>
      </c>
      <c r="D114" s="13">
        <v>41628</v>
      </c>
      <c r="E114" s="19" t="s">
        <v>232</v>
      </c>
      <c r="F114" s="20" t="s">
        <v>112</v>
      </c>
      <c r="G114" s="20">
        <v>100</v>
      </c>
      <c r="H114" s="21">
        <v>1467</v>
      </c>
      <c r="I114" s="20">
        <v>1</v>
      </c>
      <c r="J114" s="20"/>
      <c r="K114" s="20">
        <v>32</v>
      </c>
      <c r="L114" s="20">
        <v>1</v>
      </c>
      <c r="M114" s="20">
        <v>2</v>
      </c>
      <c r="N114" s="20">
        <f t="shared" si="9"/>
        <v>100</v>
      </c>
      <c r="O114" s="21">
        <f t="shared" si="17"/>
        <v>1467</v>
      </c>
      <c r="P114" s="20">
        <f>COUNTIF($E$4:E114,E114)</f>
        <v>1</v>
      </c>
      <c r="Q114" s="22">
        <f t="shared" si="10"/>
        <v>25</v>
      </c>
      <c r="R114" s="23">
        <f>SUMPRODUCT($G$4:G114*(($E$4:E114=E114)))</f>
        <v>100</v>
      </c>
      <c r="S114" s="23">
        <f>IF(E114="",0,SUMPRODUCT((($G$4:G114*(($E$4:E114=E114)*($D$4:D114&lt;=D114)*($F$4:F114=F114))))))</f>
        <v>100</v>
      </c>
      <c r="T114" s="23"/>
      <c r="U114" s="23"/>
      <c r="V114" s="23"/>
      <c r="W114" s="24">
        <f>SUM($G$4:G114)</f>
        <v>8597</v>
      </c>
      <c r="X114" s="20">
        <v>43</v>
      </c>
      <c r="Y114" s="24">
        <v>43</v>
      </c>
      <c r="Z114" s="24">
        <v>15</v>
      </c>
      <c r="AA114" s="24">
        <v>45</v>
      </c>
      <c r="AB114" s="24">
        <v>43.5</v>
      </c>
      <c r="AC114" s="24">
        <v>44.5</v>
      </c>
      <c r="AD114" s="24">
        <v>45.5</v>
      </c>
      <c r="AE114" s="24">
        <v>43.5</v>
      </c>
      <c r="AF114" s="24">
        <v>44</v>
      </c>
      <c r="AG114" s="24">
        <v>44</v>
      </c>
      <c r="AH114" s="24">
        <v>43.5</v>
      </c>
      <c r="AI114" s="24">
        <v>44</v>
      </c>
      <c r="AJ114" s="24">
        <v>46</v>
      </c>
      <c r="AK114" s="24">
        <v>43.5</v>
      </c>
      <c r="AL114" s="24">
        <v>44</v>
      </c>
      <c r="AM114" s="24">
        <v>44</v>
      </c>
      <c r="AN114" s="25">
        <f t="shared" si="12"/>
        <v>676</v>
      </c>
      <c r="AO114" s="24">
        <v>44</v>
      </c>
      <c r="AP114" s="24">
        <v>44</v>
      </c>
      <c r="AQ114" s="24">
        <v>43</v>
      </c>
      <c r="AR114" s="24">
        <v>43.5</v>
      </c>
      <c r="AS114" s="24">
        <v>30</v>
      </c>
      <c r="AT114" s="24">
        <v>44.5</v>
      </c>
      <c r="AU114" s="24">
        <v>44</v>
      </c>
      <c r="AV114" s="24">
        <v>43</v>
      </c>
      <c r="AW114" s="24">
        <v>44.5</v>
      </c>
      <c r="AX114" s="24">
        <v>42.5</v>
      </c>
      <c r="AY114" s="24">
        <v>45.5</v>
      </c>
      <c r="AZ114" s="24">
        <v>43.5</v>
      </c>
      <c r="BA114" s="24">
        <v>42</v>
      </c>
      <c r="BB114" s="24">
        <v>44</v>
      </c>
      <c r="BC114" s="24">
        <v>44</v>
      </c>
      <c r="BD114" s="24">
        <v>44.5</v>
      </c>
      <c r="BE114" s="25">
        <f t="shared" si="13"/>
        <v>686.5</v>
      </c>
      <c r="BF114" s="24">
        <v>44</v>
      </c>
      <c r="BG114" s="24">
        <v>45.5</v>
      </c>
      <c r="BH114" s="24">
        <v>15</v>
      </c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5">
        <f t="shared" si="14"/>
        <v>104.5</v>
      </c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5">
        <f t="shared" si="15"/>
        <v>0</v>
      </c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5">
        <f t="shared" si="16"/>
        <v>0</v>
      </c>
      <c r="DE114" s="24"/>
      <c r="DF114" s="24"/>
      <c r="DG114" s="26">
        <v>0</v>
      </c>
    </row>
    <row r="115" spans="1:111" s="26" customFormat="1" thickBot="1">
      <c r="A115" s="40">
        <f t="shared" ca="1" si="11"/>
        <v>1</v>
      </c>
      <c r="B115" s="40" t="str">
        <f ca="1">IF(AND(I115=البضاعةالتىمرعليهافترةمعينة!$E$3,A115=1),ROWS($C$4:C115),"")</f>
        <v/>
      </c>
      <c r="C115" s="10">
        <v>112</v>
      </c>
      <c r="D115" s="13">
        <v>41629</v>
      </c>
      <c r="E115" s="19" t="s">
        <v>233</v>
      </c>
      <c r="F115" s="20" t="s">
        <v>106</v>
      </c>
      <c r="G115" s="20">
        <v>100</v>
      </c>
      <c r="H115" s="21">
        <v>1355</v>
      </c>
      <c r="I115" s="20">
        <v>1</v>
      </c>
      <c r="J115" s="20"/>
      <c r="K115" s="20">
        <v>33</v>
      </c>
      <c r="L115" s="20"/>
      <c r="M115" s="20">
        <v>1</v>
      </c>
      <c r="N115" s="20">
        <f t="shared" si="9"/>
        <v>100</v>
      </c>
      <c r="O115" s="21">
        <f t="shared" si="17"/>
        <v>1355</v>
      </c>
      <c r="P115" s="20">
        <f>COUNTIF($E$4:E115,E115)</f>
        <v>1</v>
      </c>
      <c r="Q115" s="22">
        <f t="shared" si="10"/>
        <v>25</v>
      </c>
      <c r="R115" s="23">
        <f>SUMPRODUCT($G$4:G115*(($E$4:E115=E115)))</f>
        <v>100</v>
      </c>
      <c r="S115" s="23">
        <f>IF(E115="",0,SUMPRODUCT((($G$4:G115*(($E$4:E115=E115)*($D$4:D115&lt;=D115)*($F$4:F115=F115))))))</f>
        <v>100</v>
      </c>
      <c r="T115" s="23"/>
      <c r="U115" s="23"/>
      <c r="V115" s="23"/>
      <c r="W115" s="24">
        <f>SUM($G$4:G115)</f>
        <v>8697</v>
      </c>
      <c r="X115" s="20">
        <v>41.5</v>
      </c>
      <c r="Y115" s="24">
        <v>41.5</v>
      </c>
      <c r="Z115" s="24">
        <v>41</v>
      </c>
      <c r="AA115" s="24">
        <v>41.5</v>
      </c>
      <c r="AB115" s="24">
        <v>41</v>
      </c>
      <c r="AC115" s="24">
        <v>41.5</v>
      </c>
      <c r="AD115" s="24">
        <v>41.5</v>
      </c>
      <c r="AE115" s="24">
        <v>41.5</v>
      </c>
      <c r="AF115" s="24">
        <v>41</v>
      </c>
      <c r="AG115" s="24">
        <v>42.5</v>
      </c>
      <c r="AH115" s="24">
        <v>41.5</v>
      </c>
      <c r="AI115" s="24">
        <v>40.5</v>
      </c>
      <c r="AJ115" s="24">
        <v>13.5</v>
      </c>
      <c r="AK115" s="24">
        <v>39.5</v>
      </c>
      <c r="AL115" s="24">
        <v>40</v>
      </c>
      <c r="AM115" s="24">
        <v>40</v>
      </c>
      <c r="AN115" s="25">
        <f t="shared" si="12"/>
        <v>629.5</v>
      </c>
      <c r="AO115" s="24">
        <v>40</v>
      </c>
      <c r="AP115" s="24">
        <v>40</v>
      </c>
      <c r="AQ115" s="24">
        <v>40.5</v>
      </c>
      <c r="AR115" s="24">
        <v>40.5</v>
      </c>
      <c r="AS115" s="24">
        <v>39</v>
      </c>
      <c r="AT115" s="24">
        <v>41</v>
      </c>
      <c r="AU115" s="24">
        <v>40.5</v>
      </c>
      <c r="AV115" s="24">
        <v>41</v>
      </c>
      <c r="AW115" s="24">
        <v>40</v>
      </c>
      <c r="AX115" s="24">
        <v>41</v>
      </c>
      <c r="AY115" s="24">
        <v>40.5</v>
      </c>
      <c r="AZ115" s="24">
        <v>41</v>
      </c>
      <c r="BA115" s="24">
        <v>40</v>
      </c>
      <c r="BB115" s="24">
        <v>40.5</v>
      </c>
      <c r="BC115" s="24">
        <v>40</v>
      </c>
      <c r="BD115" s="24">
        <v>41</v>
      </c>
      <c r="BE115" s="25">
        <f t="shared" si="13"/>
        <v>646.5</v>
      </c>
      <c r="BF115" s="24">
        <v>40</v>
      </c>
      <c r="BG115" s="24">
        <v>39</v>
      </c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5">
        <f t="shared" si="14"/>
        <v>79</v>
      </c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5">
        <f t="shared" si="15"/>
        <v>0</v>
      </c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5">
        <f t="shared" si="16"/>
        <v>0</v>
      </c>
      <c r="DE115" s="24"/>
      <c r="DF115" s="24"/>
      <c r="DG115" s="26">
        <v>0</v>
      </c>
    </row>
    <row r="116" spans="1:111" s="26" customFormat="1" thickBot="1">
      <c r="A116" s="40">
        <f t="shared" ca="1" si="11"/>
        <v>1</v>
      </c>
      <c r="B116" s="40" t="str">
        <f ca="1">IF(AND(I116=البضاعةالتىمرعليهافترةمعينة!$E$3,A116=1),ROWS($C$4:C116),"")</f>
        <v/>
      </c>
      <c r="C116" s="10">
        <v>113</v>
      </c>
      <c r="D116" s="13">
        <v>41629</v>
      </c>
      <c r="E116" s="19" t="s">
        <v>234</v>
      </c>
      <c r="F116" s="20" t="s">
        <v>109</v>
      </c>
      <c r="G116" s="20">
        <v>65</v>
      </c>
      <c r="H116" s="21">
        <v>868.5</v>
      </c>
      <c r="I116" s="20">
        <v>1</v>
      </c>
      <c r="J116" s="20"/>
      <c r="K116" s="20">
        <v>21</v>
      </c>
      <c r="L116" s="20">
        <v>1</v>
      </c>
      <c r="M116" s="20"/>
      <c r="N116" s="20">
        <f t="shared" si="9"/>
        <v>65</v>
      </c>
      <c r="O116" s="21">
        <f t="shared" si="17"/>
        <v>868.5</v>
      </c>
      <c r="P116" s="20">
        <f>COUNTIF($E$4:E116,E116)</f>
        <v>1</v>
      </c>
      <c r="Q116" s="22">
        <f t="shared" si="10"/>
        <v>16.25</v>
      </c>
      <c r="R116" s="23">
        <f>SUMPRODUCT($G$4:G116*(($E$4:E116=E116)))</f>
        <v>65</v>
      </c>
      <c r="S116" s="23">
        <f>IF(E116="",0,SUMPRODUCT((($G$4:G116*(($E$4:E116=E116)*($D$4:D116&lt;=D116)*($F$4:F116=F116))))))</f>
        <v>65</v>
      </c>
      <c r="T116" s="23"/>
      <c r="U116" s="23"/>
      <c r="V116" s="23"/>
      <c r="W116" s="24">
        <f>SUM($G$4:G116)</f>
        <v>8762</v>
      </c>
      <c r="X116" s="20">
        <v>39.5</v>
      </c>
      <c r="Y116" s="24">
        <v>40.5</v>
      </c>
      <c r="Z116" s="24">
        <v>40.5</v>
      </c>
      <c r="AA116" s="24">
        <v>40.5</v>
      </c>
      <c r="AB116" s="24">
        <v>40.5</v>
      </c>
      <c r="AC116" s="24">
        <v>40.5</v>
      </c>
      <c r="AD116" s="24">
        <v>40</v>
      </c>
      <c r="AE116" s="24">
        <v>40</v>
      </c>
      <c r="AF116" s="24">
        <v>40.5</v>
      </c>
      <c r="AG116" s="24">
        <v>39</v>
      </c>
      <c r="AH116" s="24">
        <v>40</v>
      </c>
      <c r="AI116" s="24">
        <v>39.5</v>
      </c>
      <c r="AJ116" s="24">
        <v>38.5</v>
      </c>
      <c r="AK116" s="24">
        <v>40</v>
      </c>
      <c r="AL116" s="24">
        <v>41</v>
      </c>
      <c r="AM116" s="24">
        <v>40</v>
      </c>
      <c r="AN116" s="25">
        <f t="shared" si="12"/>
        <v>640.5</v>
      </c>
      <c r="AO116" s="24">
        <v>41</v>
      </c>
      <c r="AP116" s="24">
        <v>40.5</v>
      </c>
      <c r="AQ116" s="24">
        <v>39</v>
      </c>
      <c r="AR116" s="24">
        <v>40.5</v>
      </c>
      <c r="AS116" s="24">
        <v>40</v>
      </c>
      <c r="AT116" s="24">
        <v>27</v>
      </c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5">
        <f t="shared" si="13"/>
        <v>228</v>
      </c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5">
        <f t="shared" si="14"/>
        <v>0</v>
      </c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5">
        <f t="shared" si="15"/>
        <v>0</v>
      </c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5">
        <f t="shared" si="16"/>
        <v>0</v>
      </c>
      <c r="DE116" s="24"/>
      <c r="DF116" s="24"/>
      <c r="DG116" s="26">
        <v>0</v>
      </c>
    </row>
    <row r="117" spans="1:111" s="26" customFormat="1" thickBot="1">
      <c r="A117" s="40">
        <f t="shared" ca="1" si="11"/>
        <v>1</v>
      </c>
      <c r="B117" s="40" t="str">
        <f ca="1">IF(AND(I117=البضاعةالتىمرعليهافترةمعينة!$E$3,A117=1),ROWS($C$4:C117),"")</f>
        <v/>
      </c>
      <c r="C117" s="10">
        <v>114</v>
      </c>
      <c r="D117" s="13">
        <v>41630</v>
      </c>
      <c r="E117" s="19" t="s">
        <v>235</v>
      </c>
      <c r="F117" s="20" t="s">
        <v>106</v>
      </c>
      <c r="G117" s="20">
        <v>200</v>
      </c>
      <c r="H117" s="21">
        <v>2723</v>
      </c>
      <c r="I117" s="20">
        <v>1</v>
      </c>
      <c r="J117" s="20"/>
      <c r="K117" s="20">
        <v>65</v>
      </c>
      <c r="L117" s="20">
        <v>2</v>
      </c>
      <c r="M117" s="20">
        <v>1</v>
      </c>
      <c r="N117" s="20">
        <f t="shared" si="9"/>
        <v>200</v>
      </c>
      <c r="O117" s="21">
        <f t="shared" si="17"/>
        <v>2723</v>
      </c>
      <c r="P117" s="20">
        <f>COUNTIF($E$4:E117,E117)</f>
        <v>1</v>
      </c>
      <c r="Q117" s="22">
        <f t="shared" si="10"/>
        <v>50</v>
      </c>
      <c r="R117" s="23">
        <f>SUMPRODUCT($G$4:G117*(($E$4:E117=E117)))</f>
        <v>200</v>
      </c>
      <c r="S117" s="23">
        <f>IF(E117="",0,SUMPRODUCT((($G$4:G117*(($E$4:E117=E117)*($D$4:D117&lt;=D117)*($F$4:F117=F117))))))</f>
        <v>200</v>
      </c>
      <c r="T117" s="23"/>
      <c r="U117" s="23"/>
      <c r="V117" s="23"/>
      <c r="W117" s="24">
        <f>SUM($G$4:G117)</f>
        <v>8962</v>
      </c>
      <c r="X117" s="20">
        <v>40</v>
      </c>
      <c r="Y117" s="24">
        <v>41</v>
      </c>
      <c r="Z117" s="24">
        <v>41</v>
      </c>
      <c r="AA117" s="24">
        <v>40.5</v>
      </c>
      <c r="AB117" s="24">
        <v>41</v>
      </c>
      <c r="AC117" s="24">
        <v>40</v>
      </c>
      <c r="AD117" s="24">
        <v>41</v>
      </c>
      <c r="AE117" s="24">
        <v>40</v>
      </c>
      <c r="AF117" s="24">
        <v>40.5</v>
      </c>
      <c r="AG117" s="24">
        <v>40</v>
      </c>
      <c r="AH117" s="24">
        <v>27.5</v>
      </c>
      <c r="AI117" s="24">
        <v>40.5</v>
      </c>
      <c r="AJ117" s="24">
        <v>40.5</v>
      </c>
      <c r="AK117" s="24">
        <v>41</v>
      </c>
      <c r="AL117" s="24">
        <v>41.5</v>
      </c>
      <c r="AM117" s="24">
        <v>41</v>
      </c>
      <c r="AN117" s="25">
        <f t="shared" si="12"/>
        <v>637</v>
      </c>
      <c r="AO117" s="24">
        <v>39.5</v>
      </c>
      <c r="AP117" s="24">
        <v>39.5</v>
      </c>
      <c r="AQ117" s="24">
        <v>40</v>
      </c>
      <c r="AR117" s="24">
        <v>40.5</v>
      </c>
      <c r="AS117" s="24">
        <v>41.5</v>
      </c>
      <c r="AT117" s="24">
        <v>40</v>
      </c>
      <c r="AU117" s="24">
        <v>40.5</v>
      </c>
      <c r="AV117" s="24">
        <v>41</v>
      </c>
      <c r="AW117" s="24">
        <v>42</v>
      </c>
      <c r="AX117" s="24">
        <v>40</v>
      </c>
      <c r="AY117" s="24">
        <v>40</v>
      </c>
      <c r="AZ117" s="24">
        <v>42</v>
      </c>
      <c r="BA117" s="24">
        <v>40</v>
      </c>
      <c r="BB117" s="24">
        <v>40.5</v>
      </c>
      <c r="BC117" s="24">
        <v>41</v>
      </c>
      <c r="BD117" s="24">
        <v>40</v>
      </c>
      <c r="BE117" s="25">
        <f t="shared" si="13"/>
        <v>648</v>
      </c>
      <c r="BF117" s="24">
        <v>40.5</v>
      </c>
      <c r="BG117" s="24">
        <v>41</v>
      </c>
      <c r="BH117" s="24">
        <v>41</v>
      </c>
      <c r="BI117" s="24">
        <v>40.5</v>
      </c>
      <c r="BJ117" s="24">
        <v>42</v>
      </c>
      <c r="BK117" s="24">
        <v>42</v>
      </c>
      <c r="BL117" s="24">
        <v>42</v>
      </c>
      <c r="BM117" s="24">
        <v>40</v>
      </c>
      <c r="BN117" s="24">
        <v>40</v>
      </c>
      <c r="BO117" s="24">
        <v>40.5</v>
      </c>
      <c r="BP117" s="24">
        <v>28</v>
      </c>
      <c r="BQ117" s="24">
        <v>42</v>
      </c>
      <c r="BR117" s="24">
        <v>42.5</v>
      </c>
      <c r="BS117" s="24">
        <v>41</v>
      </c>
      <c r="BT117" s="24">
        <v>41</v>
      </c>
      <c r="BU117" s="24">
        <v>41.5</v>
      </c>
      <c r="BV117" s="25">
        <f t="shared" si="14"/>
        <v>645.5</v>
      </c>
      <c r="BW117" s="24">
        <v>40.5</v>
      </c>
      <c r="BX117" s="24">
        <v>41.5</v>
      </c>
      <c r="BY117" s="24">
        <v>42.5</v>
      </c>
      <c r="BZ117" s="24">
        <v>41</v>
      </c>
      <c r="CA117" s="24">
        <v>40.5</v>
      </c>
      <c r="CB117" s="24">
        <v>41</v>
      </c>
      <c r="CC117" s="24">
        <v>41</v>
      </c>
      <c r="CD117" s="24">
        <v>41.5</v>
      </c>
      <c r="CE117" s="24">
        <v>41</v>
      </c>
      <c r="CF117" s="24">
        <v>41</v>
      </c>
      <c r="CG117" s="24">
        <v>42</v>
      </c>
      <c r="CH117" s="24">
        <v>41</v>
      </c>
      <c r="CI117" s="24">
        <v>40</v>
      </c>
      <c r="CJ117" s="24">
        <v>41.5</v>
      </c>
      <c r="CK117" s="24">
        <v>40.5</v>
      </c>
      <c r="CL117" s="24">
        <v>41.5</v>
      </c>
      <c r="CM117" s="25">
        <f t="shared" si="15"/>
        <v>658</v>
      </c>
      <c r="CN117" s="24">
        <v>41</v>
      </c>
      <c r="CO117" s="24">
        <v>40</v>
      </c>
      <c r="CP117" s="24">
        <v>40.5</v>
      </c>
      <c r="CQ117" s="24">
        <v>13</v>
      </c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5">
        <f t="shared" si="16"/>
        <v>134.5</v>
      </c>
      <c r="DE117" s="24"/>
      <c r="DF117" s="24"/>
      <c r="DG117" s="26">
        <v>0</v>
      </c>
    </row>
    <row r="118" spans="1:111" s="26" customFormat="1" thickBot="1">
      <c r="A118" s="40">
        <f t="shared" ca="1" si="11"/>
        <v>1</v>
      </c>
      <c r="B118" s="40" t="str">
        <f ca="1">IF(AND(I118=البضاعةالتىمرعليهافترةمعينة!$E$3,A118=1),ROWS($C$4:C118),"")</f>
        <v/>
      </c>
      <c r="C118" s="10">
        <v>115</v>
      </c>
      <c r="D118" s="13">
        <v>41630</v>
      </c>
      <c r="E118" s="19" t="s">
        <v>236</v>
      </c>
      <c r="F118" s="20" t="s">
        <v>109</v>
      </c>
      <c r="G118" s="20">
        <v>26</v>
      </c>
      <c r="H118" s="21">
        <v>337.5</v>
      </c>
      <c r="I118" s="20">
        <v>1</v>
      </c>
      <c r="J118" s="20"/>
      <c r="K118" s="20">
        <v>8</v>
      </c>
      <c r="L118" s="20">
        <v>1</v>
      </c>
      <c r="M118" s="20"/>
      <c r="N118" s="20">
        <f t="shared" si="9"/>
        <v>26</v>
      </c>
      <c r="O118" s="21">
        <f t="shared" si="17"/>
        <v>337.5</v>
      </c>
      <c r="P118" s="20">
        <f>COUNTIF($E$4:E118,E118)</f>
        <v>1</v>
      </c>
      <c r="Q118" s="22">
        <f t="shared" si="10"/>
        <v>6.5</v>
      </c>
      <c r="R118" s="23">
        <f>SUMPRODUCT($G$4:G118*(($E$4:E118=E118)))</f>
        <v>26</v>
      </c>
      <c r="S118" s="23">
        <f>IF(E118="",0,SUMPRODUCT((($G$4:G118*(($E$4:E118=E118)*($D$4:D118&lt;=D118)*($F$4:F118=F118))))))</f>
        <v>26</v>
      </c>
      <c r="T118" s="23"/>
      <c r="U118" s="23"/>
      <c r="V118" s="23"/>
      <c r="W118" s="24">
        <f>SUM($G$4:G118)</f>
        <v>8988</v>
      </c>
      <c r="X118" s="20">
        <v>39.5</v>
      </c>
      <c r="Y118" s="24">
        <v>39</v>
      </c>
      <c r="Z118" s="24">
        <v>39.5</v>
      </c>
      <c r="AA118" s="24">
        <v>40</v>
      </c>
      <c r="AB118" s="24">
        <v>39</v>
      </c>
      <c r="AC118" s="24">
        <v>37.5</v>
      </c>
      <c r="AD118" s="24">
        <v>39</v>
      </c>
      <c r="AE118" s="24">
        <v>38</v>
      </c>
      <c r="AF118" s="24">
        <v>26</v>
      </c>
      <c r="AG118" s="24"/>
      <c r="AH118" s="24"/>
      <c r="AI118" s="24"/>
      <c r="AJ118" s="24"/>
      <c r="AK118" s="24"/>
      <c r="AL118" s="24"/>
      <c r="AM118" s="24"/>
      <c r="AN118" s="25">
        <f t="shared" si="12"/>
        <v>337.5</v>
      </c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5">
        <f t="shared" si="13"/>
        <v>0</v>
      </c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5">
        <f t="shared" si="14"/>
        <v>0</v>
      </c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5">
        <f t="shared" si="15"/>
        <v>0</v>
      </c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5">
        <f t="shared" si="16"/>
        <v>0</v>
      </c>
      <c r="DE118" s="24"/>
      <c r="DF118" s="24"/>
      <c r="DG118" s="26">
        <v>0</v>
      </c>
    </row>
    <row r="119" spans="1:111" s="26" customFormat="1" thickBot="1">
      <c r="A119" s="40">
        <f t="shared" ca="1" si="11"/>
        <v>1</v>
      </c>
      <c r="B119" s="40" t="str">
        <f ca="1">IF(AND(I119=البضاعةالتىمرعليهافترةمعينة!$E$3,A119=1),ROWS($C$4:C119),"")</f>
        <v/>
      </c>
      <c r="C119" s="10">
        <v>116</v>
      </c>
      <c r="D119" s="13">
        <v>41630</v>
      </c>
      <c r="E119" s="19" t="s">
        <v>237</v>
      </c>
      <c r="F119" s="20" t="s">
        <v>112</v>
      </c>
      <c r="G119" s="20">
        <v>100</v>
      </c>
      <c r="H119" s="21">
        <v>1466.5</v>
      </c>
      <c r="I119" s="20">
        <v>1</v>
      </c>
      <c r="J119" s="20"/>
      <c r="K119" s="20">
        <v>32</v>
      </c>
      <c r="L119" s="20">
        <v>1</v>
      </c>
      <c r="M119" s="20">
        <v>2</v>
      </c>
      <c r="N119" s="20">
        <f t="shared" si="9"/>
        <v>100</v>
      </c>
      <c r="O119" s="21">
        <f t="shared" si="17"/>
        <v>1466.5</v>
      </c>
      <c r="P119" s="20">
        <f>COUNTIF($E$4:E119,E119)</f>
        <v>1</v>
      </c>
      <c r="Q119" s="22">
        <f t="shared" si="10"/>
        <v>25</v>
      </c>
      <c r="R119" s="23">
        <f>SUMPRODUCT($G$4:G119*(($E$4:E119=E119)))</f>
        <v>100</v>
      </c>
      <c r="S119" s="23">
        <f>IF(E119="",0,SUMPRODUCT((($G$4:G119*(($E$4:E119=E119)*($D$4:D119&lt;=D119)*($F$4:F119=F119))))))</f>
        <v>100</v>
      </c>
      <c r="T119" s="23"/>
      <c r="U119" s="23"/>
      <c r="V119" s="23"/>
      <c r="W119" s="24">
        <f>SUM($G$4:G119)</f>
        <v>9088</v>
      </c>
      <c r="X119" s="20">
        <v>43</v>
      </c>
      <c r="Y119" s="24">
        <v>43.5</v>
      </c>
      <c r="Z119" s="24">
        <v>44.5</v>
      </c>
      <c r="AA119" s="24">
        <v>15</v>
      </c>
      <c r="AB119" s="24">
        <v>44</v>
      </c>
      <c r="AC119" s="24">
        <v>45.5</v>
      </c>
      <c r="AD119" s="24">
        <v>43.5</v>
      </c>
      <c r="AE119" s="24">
        <v>44</v>
      </c>
      <c r="AF119" s="24">
        <v>43</v>
      </c>
      <c r="AG119" s="24">
        <v>45.5</v>
      </c>
      <c r="AH119" s="24">
        <v>44</v>
      </c>
      <c r="AI119" s="24">
        <v>44.5</v>
      </c>
      <c r="AJ119" s="24">
        <v>43</v>
      </c>
      <c r="AK119" s="24">
        <v>44</v>
      </c>
      <c r="AL119" s="24">
        <v>44.5</v>
      </c>
      <c r="AM119" s="24">
        <v>44.5</v>
      </c>
      <c r="AN119" s="25">
        <f t="shared" si="12"/>
        <v>676</v>
      </c>
      <c r="AO119" s="24">
        <v>44.5</v>
      </c>
      <c r="AP119" s="24">
        <v>44.5</v>
      </c>
      <c r="AQ119" s="24">
        <v>44.5</v>
      </c>
      <c r="AR119" s="24">
        <v>46</v>
      </c>
      <c r="AS119" s="24">
        <v>14.5</v>
      </c>
      <c r="AT119" s="24">
        <v>43</v>
      </c>
      <c r="AU119" s="24">
        <v>43</v>
      </c>
      <c r="AV119" s="24">
        <v>43.5</v>
      </c>
      <c r="AW119" s="24">
        <v>45</v>
      </c>
      <c r="AX119" s="24">
        <v>42.5</v>
      </c>
      <c r="AY119" s="24">
        <v>42</v>
      </c>
      <c r="AZ119" s="24">
        <v>44</v>
      </c>
      <c r="BA119" s="24">
        <v>44</v>
      </c>
      <c r="BB119" s="24">
        <v>44.5</v>
      </c>
      <c r="BC119" s="24">
        <v>44</v>
      </c>
      <c r="BD119" s="24">
        <v>44</v>
      </c>
      <c r="BE119" s="25">
        <f t="shared" si="13"/>
        <v>673.5</v>
      </c>
      <c r="BF119" s="24">
        <v>44</v>
      </c>
      <c r="BG119" s="24">
        <v>43</v>
      </c>
      <c r="BH119" s="24">
        <v>30</v>
      </c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5">
        <f t="shared" si="14"/>
        <v>117</v>
      </c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5">
        <f t="shared" si="15"/>
        <v>0</v>
      </c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5">
        <f t="shared" si="16"/>
        <v>0</v>
      </c>
      <c r="DE119" s="24"/>
      <c r="DF119" s="24"/>
      <c r="DG119" s="26">
        <v>0</v>
      </c>
    </row>
    <row r="120" spans="1:111" s="26" customFormat="1" thickBot="1">
      <c r="A120" s="40">
        <f t="shared" ca="1" si="11"/>
        <v>1</v>
      </c>
      <c r="B120" s="40" t="str">
        <f ca="1">IF(AND(I120=البضاعةالتىمرعليهافترةمعينة!$E$3,A120=1),ROWS($C$4:C120),"")</f>
        <v/>
      </c>
      <c r="C120" s="10">
        <v>117</v>
      </c>
      <c r="D120" s="13">
        <v>41632</v>
      </c>
      <c r="E120" s="19" t="s">
        <v>238</v>
      </c>
      <c r="F120" s="20" t="s">
        <v>126</v>
      </c>
      <c r="G120" s="20">
        <v>33</v>
      </c>
      <c r="H120" s="21">
        <v>420.5</v>
      </c>
      <c r="I120" s="20">
        <v>1</v>
      </c>
      <c r="J120" s="20"/>
      <c r="K120" s="20">
        <v>11</v>
      </c>
      <c r="L120" s="20"/>
      <c r="M120" s="20"/>
      <c r="N120" s="20">
        <f t="shared" si="9"/>
        <v>33</v>
      </c>
      <c r="O120" s="21">
        <f t="shared" si="17"/>
        <v>420.5</v>
      </c>
      <c r="P120" s="20">
        <f>COUNTIF($E$4:E120,E120)</f>
        <v>1</v>
      </c>
      <c r="Q120" s="22">
        <f t="shared" si="10"/>
        <v>8.25</v>
      </c>
      <c r="R120" s="23">
        <f>SUMPRODUCT($G$4:G120*(($E$4:E120=E120)))</f>
        <v>33</v>
      </c>
      <c r="S120" s="23">
        <f>IF(E120="",0,SUMPRODUCT((($G$4:G120*(($E$4:E120=E120)*($D$4:D120&lt;=D120)*($F$4:F120=F120))))))</f>
        <v>33</v>
      </c>
      <c r="T120" s="23"/>
      <c r="U120" s="23"/>
      <c r="V120" s="23"/>
      <c r="W120" s="24">
        <f>SUM($G$4:G120)</f>
        <v>9121</v>
      </c>
      <c r="X120" s="20">
        <v>36</v>
      </c>
      <c r="Y120" s="24">
        <v>37</v>
      </c>
      <c r="Z120" s="24">
        <v>39</v>
      </c>
      <c r="AA120" s="24">
        <v>38</v>
      </c>
      <c r="AB120" s="24">
        <v>38.5</v>
      </c>
      <c r="AC120" s="24">
        <v>38</v>
      </c>
      <c r="AD120" s="24">
        <v>38</v>
      </c>
      <c r="AE120" s="24">
        <v>39</v>
      </c>
      <c r="AF120" s="24">
        <v>39.5</v>
      </c>
      <c r="AG120" s="24">
        <v>39.5</v>
      </c>
      <c r="AH120" s="24">
        <v>38</v>
      </c>
      <c r="AI120" s="24"/>
      <c r="AJ120" s="24"/>
      <c r="AK120" s="24"/>
      <c r="AL120" s="24"/>
      <c r="AM120" s="24"/>
      <c r="AN120" s="25">
        <f t="shared" si="12"/>
        <v>420.5</v>
      </c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5">
        <f t="shared" si="13"/>
        <v>0</v>
      </c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5">
        <f t="shared" si="14"/>
        <v>0</v>
      </c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5">
        <f t="shared" si="15"/>
        <v>0</v>
      </c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5">
        <f t="shared" si="16"/>
        <v>0</v>
      </c>
      <c r="DE120" s="24"/>
      <c r="DF120" s="24"/>
      <c r="DG120" s="26">
        <v>0</v>
      </c>
    </row>
    <row r="121" spans="1:111" s="26" customFormat="1" thickBot="1">
      <c r="A121" s="40" t="str">
        <f t="shared" ca="1" si="11"/>
        <v/>
      </c>
      <c r="B121" s="40" t="str">
        <f ca="1">IF(AND(I121=البضاعةالتىمرعليهافترةمعينة!$E$3,A121=1),ROWS($C$4:C121),"")</f>
        <v/>
      </c>
      <c r="C121" s="10">
        <v>118</v>
      </c>
      <c r="D121" s="13"/>
      <c r="E121" s="19" t="s">
        <v>113</v>
      </c>
      <c r="F121" s="20"/>
      <c r="G121" s="20"/>
      <c r="H121" s="21"/>
      <c r="I121" s="20">
        <v>1</v>
      </c>
      <c r="J121" s="20"/>
      <c r="K121" s="20"/>
      <c r="L121" s="20"/>
      <c r="M121" s="20"/>
      <c r="N121" s="20">
        <f t="shared" si="9"/>
        <v>0</v>
      </c>
      <c r="O121" s="21">
        <f t="shared" si="17"/>
        <v>0</v>
      </c>
      <c r="P121" s="20">
        <f>COUNTIF($E$4:E121,E121)</f>
        <v>7</v>
      </c>
      <c r="Q121" s="22">
        <f t="shared" si="10"/>
        <v>0</v>
      </c>
      <c r="R121" s="23">
        <f>SUMPRODUCT($G$4:G121*(($E$4:E121=E121)))</f>
        <v>0</v>
      </c>
      <c r="S121" s="23">
        <f>IF(E121="",0,SUMPRODUCT((($G$4:G121*(($E$4:E121=E121)*($D$4:D121&lt;=D121)*($F$4:F121=F121))))))</f>
        <v>0</v>
      </c>
      <c r="T121" s="23"/>
      <c r="U121" s="23"/>
      <c r="V121" s="23"/>
      <c r="W121" s="24">
        <f>SUM($G$4:G121)</f>
        <v>9121</v>
      </c>
      <c r="X121" s="20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5">
        <f t="shared" si="12"/>
        <v>0</v>
      </c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5">
        <f t="shared" si="13"/>
        <v>0</v>
      </c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5">
        <f t="shared" si="14"/>
        <v>0</v>
      </c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5">
        <f t="shared" si="15"/>
        <v>0</v>
      </c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5">
        <f t="shared" si="16"/>
        <v>0</v>
      </c>
      <c r="DE121" s="24"/>
      <c r="DF121" s="24"/>
      <c r="DG121" s="26">
        <v>0</v>
      </c>
    </row>
    <row r="122" spans="1:111" s="26" customFormat="1" thickBot="1">
      <c r="A122" s="40">
        <f t="shared" ca="1" si="11"/>
        <v>1</v>
      </c>
      <c r="B122" s="40" t="str">
        <f ca="1">IF(AND(I122=البضاعةالتىمرعليهافترةمعينة!$E$3,A122=1),ROWS($C$4:C122),"")</f>
        <v/>
      </c>
      <c r="C122" s="10">
        <v>119</v>
      </c>
      <c r="D122" s="13">
        <v>41632</v>
      </c>
      <c r="E122" s="19" t="s">
        <v>228</v>
      </c>
      <c r="F122" s="20" t="s">
        <v>106</v>
      </c>
      <c r="G122" s="20">
        <v>120</v>
      </c>
      <c r="H122" s="21">
        <v>1650.5</v>
      </c>
      <c r="I122" s="20">
        <v>1</v>
      </c>
      <c r="J122" s="20"/>
      <c r="K122" s="20">
        <v>39</v>
      </c>
      <c r="L122" s="20">
        <v>1</v>
      </c>
      <c r="M122" s="20">
        <v>1</v>
      </c>
      <c r="N122" s="20">
        <f t="shared" si="9"/>
        <v>120</v>
      </c>
      <c r="O122" s="21">
        <f t="shared" si="17"/>
        <v>1650.5</v>
      </c>
      <c r="P122" s="20">
        <f>COUNTIF($E$4:E122,E122)</f>
        <v>2</v>
      </c>
      <c r="Q122" s="22">
        <f t="shared" si="10"/>
        <v>30</v>
      </c>
      <c r="R122" s="23">
        <f>SUMPRODUCT($G$4:G122*(($E$4:E122=E122)))</f>
        <v>320</v>
      </c>
      <c r="S122" s="23">
        <f>IF(E122="",0,SUMPRODUCT((($G$4:G122*(($E$4:E122=E122)*($D$4:D122&lt;=D122)*($F$4:F122=F122))))))</f>
        <v>320</v>
      </c>
      <c r="T122" s="23"/>
      <c r="U122" s="23"/>
      <c r="V122" s="23"/>
      <c r="W122" s="24">
        <f>SUM($G$4:G122)</f>
        <v>9241</v>
      </c>
      <c r="X122" s="20">
        <v>41</v>
      </c>
      <c r="Y122" s="24">
        <v>41.5</v>
      </c>
      <c r="Z122" s="24">
        <v>40.5</v>
      </c>
      <c r="AA122" s="24">
        <v>41</v>
      </c>
      <c r="AB122" s="24">
        <v>41</v>
      </c>
      <c r="AC122" s="24">
        <v>40</v>
      </c>
      <c r="AD122" s="24">
        <v>41.5</v>
      </c>
      <c r="AE122" s="24">
        <v>27</v>
      </c>
      <c r="AF122" s="24">
        <v>41</v>
      </c>
      <c r="AG122" s="24">
        <v>41.5</v>
      </c>
      <c r="AH122" s="24">
        <v>42</v>
      </c>
      <c r="AI122" s="24">
        <v>42</v>
      </c>
      <c r="AJ122" s="24">
        <v>42</v>
      </c>
      <c r="AK122" s="24">
        <v>42</v>
      </c>
      <c r="AL122" s="24">
        <v>41.5</v>
      </c>
      <c r="AM122" s="24">
        <v>42</v>
      </c>
      <c r="AN122" s="25">
        <f t="shared" si="12"/>
        <v>647.5</v>
      </c>
      <c r="AO122" s="24">
        <v>42</v>
      </c>
      <c r="AP122" s="24">
        <v>42</v>
      </c>
      <c r="AQ122" s="24">
        <v>41</v>
      </c>
      <c r="AR122" s="24">
        <v>39.5</v>
      </c>
      <c r="AS122" s="24">
        <v>43</v>
      </c>
      <c r="AT122" s="24">
        <v>41.5</v>
      </c>
      <c r="AU122" s="24">
        <v>40.5</v>
      </c>
      <c r="AV122" s="24">
        <v>43</v>
      </c>
      <c r="AW122" s="24">
        <v>41.5</v>
      </c>
      <c r="AX122" s="24">
        <v>40</v>
      </c>
      <c r="AY122" s="24">
        <v>41</v>
      </c>
      <c r="AZ122" s="24">
        <v>41.5</v>
      </c>
      <c r="BA122" s="24">
        <v>39.5</v>
      </c>
      <c r="BB122" s="24">
        <v>41</v>
      </c>
      <c r="BC122" s="24">
        <v>42</v>
      </c>
      <c r="BD122" s="24">
        <v>41</v>
      </c>
      <c r="BE122" s="25">
        <f t="shared" si="13"/>
        <v>660</v>
      </c>
      <c r="BF122" s="24">
        <v>40.5</v>
      </c>
      <c r="BG122" s="24">
        <v>40</v>
      </c>
      <c r="BH122" s="24">
        <v>41</v>
      </c>
      <c r="BI122" s="24">
        <v>40.5</v>
      </c>
      <c r="BJ122" s="24">
        <v>42</v>
      </c>
      <c r="BK122" s="24">
        <v>42</v>
      </c>
      <c r="BL122" s="24">
        <v>14</v>
      </c>
      <c r="BM122" s="24">
        <v>41</v>
      </c>
      <c r="BN122" s="24">
        <v>42</v>
      </c>
      <c r="BO122" s="24"/>
      <c r="BP122" s="24"/>
      <c r="BQ122" s="24"/>
      <c r="BR122" s="24"/>
      <c r="BS122" s="24"/>
      <c r="BT122" s="24"/>
      <c r="BU122" s="24"/>
      <c r="BV122" s="25">
        <f t="shared" si="14"/>
        <v>343</v>
      </c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5">
        <f t="shared" si="15"/>
        <v>0</v>
      </c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5">
        <f t="shared" si="16"/>
        <v>0</v>
      </c>
      <c r="DE122" s="24"/>
      <c r="DF122" s="24"/>
      <c r="DG122" s="26">
        <v>0</v>
      </c>
    </row>
    <row r="123" spans="1:111" s="26" customFormat="1" thickBot="1">
      <c r="A123" s="40" t="str">
        <f t="shared" ca="1" si="11"/>
        <v/>
      </c>
      <c r="B123" s="40" t="str">
        <f ca="1">IF(AND(I123=البضاعةالتىمرعليهافترةمعينة!$E$3,A123=1),ROWS($C$4:C123),"")</f>
        <v/>
      </c>
      <c r="C123" s="10">
        <v>120</v>
      </c>
      <c r="D123" s="13">
        <v>41632</v>
      </c>
      <c r="E123" s="19" t="s">
        <v>229</v>
      </c>
      <c r="F123" s="20" t="s">
        <v>109</v>
      </c>
      <c r="G123" s="20">
        <v>44</v>
      </c>
      <c r="H123" s="21">
        <v>588.5</v>
      </c>
      <c r="I123" s="20">
        <v>1</v>
      </c>
      <c r="J123" s="20"/>
      <c r="K123" s="20">
        <v>14</v>
      </c>
      <c r="L123" s="20">
        <v>1</v>
      </c>
      <c r="M123" s="20"/>
      <c r="N123" s="20">
        <f t="shared" si="9"/>
        <v>44</v>
      </c>
      <c r="O123" s="21">
        <f t="shared" si="17"/>
        <v>588.5</v>
      </c>
      <c r="P123" s="20">
        <f>COUNTIF($E$4:E123,E123)</f>
        <v>2</v>
      </c>
      <c r="Q123" s="22">
        <f t="shared" si="10"/>
        <v>11</v>
      </c>
      <c r="R123" s="23">
        <f>SUMPRODUCT($G$4:G123*(($E$4:E123=E123)))</f>
        <v>139</v>
      </c>
      <c r="S123" s="23">
        <f>IF(E123="",0,SUMPRODUCT((($G$4:G123*(($E$4:E123=E123)*($D$4:D123&lt;=D123)*($F$4:F123=F123))))))</f>
        <v>44</v>
      </c>
      <c r="T123" s="23"/>
      <c r="U123" s="23"/>
      <c r="V123" s="23"/>
      <c r="W123" s="24">
        <f>SUM($G$4:G123)</f>
        <v>9285</v>
      </c>
      <c r="X123" s="20">
        <v>40.5</v>
      </c>
      <c r="Y123" s="24">
        <v>39</v>
      </c>
      <c r="Z123" s="24">
        <v>40</v>
      </c>
      <c r="AA123" s="24">
        <v>40</v>
      </c>
      <c r="AB123" s="24">
        <v>40</v>
      </c>
      <c r="AC123" s="24">
        <v>40</v>
      </c>
      <c r="AD123" s="24">
        <v>41</v>
      </c>
      <c r="AE123" s="24">
        <v>39</v>
      </c>
      <c r="AF123" s="24">
        <v>40.5</v>
      </c>
      <c r="AG123" s="24">
        <v>41</v>
      </c>
      <c r="AH123" s="24">
        <v>38.5</v>
      </c>
      <c r="AI123" s="24">
        <v>40.5</v>
      </c>
      <c r="AJ123" s="24">
        <v>40.5</v>
      </c>
      <c r="AK123" s="24">
        <v>41.5</v>
      </c>
      <c r="AL123" s="24">
        <v>26.5</v>
      </c>
      <c r="AM123" s="24"/>
      <c r="AN123" s="25">
        <f t="shared" si="12"/>
        <v>588.5</v>
      </c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5">
        <f t="shared" si="13"/>
        <v>0</v>
      </c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5">
        <f t="shared" si="14"/>
        <v>0</v>
      </c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5">
        <f t="shared" si="15"/>
        <v>0</v>
      </c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5">
        <f t="shared" si="16"/>
        <v>0</v>
      </c>
      <c r="DE123" s="24"/>
      <c r="DF123" s="24"/>
      <c r="DG123" s="26">
        <v>1</v>
      </c>
    </row>
    <row r="124" spans="1:111" s="26" customFormat="1" thickBot="1">
      <c r="A124" s="40" t="str">
        <f t="shared" ca="1" si="11"/>
        <v/>
      </c>
      <c r="B124" s="40" t="str">
        <f ca="1">IF(AND(I124=البضاعةالتىمرعليهافترةمعينة!$E$3,A124=1),ROWS($C$4:C124),"")</f>
        <v/>
      </c>
      <c r="C124" s="10">
        <v>121</v>
      </c>
      <c r="D124" s="13">
        <v>41633</v>
      </c>
      <c r="E124" s="19" t="s">
        <v>239</v>
      </c>
      <c r="F124" s="20" t="s">
        <v>130</v>
      </c>
      <c r="G124" s="20">
        <v>100</v>
      </c>
      <c r="H124" s="21">
        <v>1388</v>
      </c>
      <c r="I124" s="20">
        <v>1</v>
      </c>
      <c r="J124" s="20"/>
      <c r="K124" s="20">
        <v>33</v>
      </c>
      <c r="L124" s="20"/>
      <c r="M124" s="20">
        <v>1</v>
      </c>
      <c r="N124" s="20">
        <f t="shared" si="9"/>
        <v>100</v>
      </c>
      <c r="O124" s="21">
        <f t="shared" si="17"/>
        <v>1388</v>
      </c>
      <c r="P124" s="20">
        <f>COUNTIF($E$4:E124,E124)</f>
        <v>1</v>
      </c>
      <c r="Q124" s="22">
        <f t="shared" si="10"/>
        <v>25</v>
      </c>
      <c r="R124" s="23">
        <f>SUMPRODUCT($G$4:G124*(($E$4:E124=E124)))</f>
        <v>100</v>
      </c>
      <c r="S124" s="23">
        <f>IF(E124="",0,SUMPRODUCT((($G$4:G124*(($E$4:E124=E124)*($D$4:D124&lt;=D124)*($F$4:F124=F124))))))</f>
        <v>100</v>
      </c>
      <c r="T124" s="23"/>
      <c r="U124" s="23"/>
      <c r="V124" s="23"/>
      <c r="W124" s="24">
        <f>SUM($G$4:G124)</f>
        <v>9385</v>
      </c>
      <c r="X124" s="20">
        <v>41</v>
      </c>
      <c r="Y124" s="24">
        <v>41</v>
      </c>
      <c r="Z124" s="24">
        <v>42.5</v>
      </c>
      <c r="AA124" s="24">
        <v>43</v>
      </c>
      <c r="AB124" s="24">
        <v>41</v>
      </c>
      <c r="AC124" s="24">
        <v>41</v>
      </c>
      <c r="AD124" s="24">
        <v>41</v>
      </c>
      <c r="AE124" s="24">
        <v>41</v>
      </c>
      <c r="AF124" s="24">
        <v>42</v>
      </c>
      <c r="AG124" s="24">
        <v>42.5</v>
      </c>
      <c r="AH124" s="24">
        <v>41</v>
      </c>
      <c r="AI124" s="24">
        <v>40.5</v>
      </c>
      <c r="AJ124" s="24">
        <v>42.5</v>
      </c>
      <c r="AK124" s="24">
        <v>43.5</v>
      </c>
      <c r="AL124" s="24">
        <v>41.5</v>
      </c>
      <c r="AM124" s="24">
        <v>41.5</v>
      </c>
      <c r="AN124" s="25">
        <f t="shared" si="12"/>
        <v>666.5</v>
      </c>
      <c r="AO124" s="24">
        <v>40</v>
      </c>
      <c r="AP124" s="24">
        <v>42.5</v>
      </c>
      <c r="AQ124" s="24">
        <v>41</v>
      </c>
      <c r="AR124" s="24">
        <v>41.5</v>
      </c>
      <c r="AS124" s="24">
        <v>43.5</v>
      </c>
      <c r="AT124" s="24">
        <v>43</v>
      </c>
      <c r="AU124" s="24">
        <v>42</v>
      </c>
      <c r="AV124" s="24">
        <v>40</v>
      </c>
      <c r="AW124" s="24">
        <v>41</v>
      </c>
      <c r="AX124" s="24">
        <v>42.5</v>
      </c>
      <c r="AY124" s="24">
        <v>42</v>
      </c>
      <c r="AZ124" s="24">
        <v>41.5</v>
      </c>
      <c r="BA124" s="24">
        <v>41</v>
      </c>
      <c r="BB124" s="24">
        <v>42</v>
      </c>
      <c r="BC124" s="24">
        <v>42.5</v>
      </c>
      <c r="BD124" s="24">
        <v>40.5</v>
      </c>
      <c r="BE124" s="25">
        <f t="shared" si="13"/>
        <v>666.5</v>
      </c>
      <c r="BF124" s="24">
        <v>41</v>
      </c>
      <c r="BG124" s="24">
        <v>14</v>
      </c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5">
        <f t="shared" si="14"/>
        <v>55</v>
      </c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5">
        <f t="shared" si="15"/>
        <v>0</v>
      </c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5">
        <f t="shared" si="16"/>
        <v>0</v>
      </c>
      <c r="DE124" s="24"/>
      <c r="DF124" s="24"/>
      <c r="DG124" s="26">
        <v>1</v>
      </c>
    </row>
    <row r="125" spans="1:111" s="26" customFormat="1" thickBot="1">
      <c r="A125" s="40" t="str">
        <f t="shared" ca="1" si="11"/>
        <v/>
      </c>
      <c r="B125" s="40" t="str">
        <f ca="1">IF(AND(I125=البضاعةالتىمرعليهافترةمعينة!$E$3,A125=1),ROWS($C$4:C125),"")</f>
        <v/>
      </c>
      <c r="C125" s="10">
        <v>122</v>
      </c>
      <c r="D125" s="13">
        <v>41633</v>
      </c>
      <c r="E125" s="19" t="s">
        <v>240</v>
      </c>
      <c r="F125" s="20" t="s">
        <v>130</v>
      </c>
      <c r="G125" s="20">
        <v>20</v>
      </c>
      <c r="H125" s="21">
        <v>284.5</v>
      </c>
      <c r="I125" s="20">
        <v>1</v>
      </c>
      <c r="J125" s="20"/>
      <c r="K125" s="20">
        <v>6</v>
      </c>
      <c r="L125" s="20">
        <v>1</v>
      </c>
      <c r="M125" s="20"/>
      <c r="N125" s="20">
        <f t="shared" si="9"/>
        <v>20</v>
      </c>
      <c r="O125" s="21">
        <f t="shared" si="17"/>
        <v>284.5</v>
      </c>
      <c r="P125" s="20">
        <f>COUNTIF($E$4:E125,E125)</f>
        <v>1</v>
      </c>
      <c r="Q125" s="22">
        <f t="shared" si="10"/>
        <v>5</v>
      </c>
      <c r="R125" s="23">
        <f>SUMPRODUCT($G$4:G125*(($E$4:E125=E125)))</f>
        <v>20</v>
      </c>
      <c r="S125" s="23">
        <f>IF(E125="",0,SUMPRODUCT((($G$4:G125*(($E$4:E125=E125)*($D$4:D125&lt;=D125)*($F$4:F125=F125))))))</f>
        <v>20</v>
      </c>
      <c r="T125" s="23"/>
      <c r="U125" s="23"/>
      <c r="V125" s="23"/>
      <c r="W125" s="24">
        <f>SUM($G$4:G125)</f>
        <v>9405</v>
      </c>
      <c r="X125" s="20">
        <v>43.5</v>
      </c>
      <c r="Y125" s="24">
        <v>44.5</v>
      </c>
      <c r="Z125" s="24">
        <v>41.5</v>
      </c>
      <c r="AA125" s="24">
        <v>42.5</v>
      </c>
      <c r="AB125" s="24">
        <v>43</v>
      </c>
      <c r="AC125" s="24">
        <v>41.5</v>
      </c>
      <c r="AD125" s="24">
        <v>28</v>
      </c>
      <c r="AE125" s="24"/>
      <c r="AF125" s="24"/>
      <c r="AG125" s="24"/>
      <c r="AH125" s="24"/>
      <c r="AI125" s="24"/>
      <c r="AJ125" s="24"/>
      <c r="AK125" s="24"/>
      <c r="AL125" s="24"/>
      <c r="AM125" s="24"/>
      <c r="AN125" s="25">
        <f t="shared" si="12"/>
        <v>284.5</v>
      </c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5">
        <f t="shared" si="13"/>
        <v>0</v>
      </c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5">
        <f t="shared" si="14"/>
        <v>0</v>
      </c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5">
        <f t="shared" si="15"/>
        <v>0</v>
      </c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5">
        <f t="shared" si="16"/>
        <v>0</v>
      </c>
      <c r="DE125" s="24"/>
      <c r="DF125" s="24"/>
      <c r="DG125" s="26">
        <v>1</v>
      </c>
    </row>
    <row r="126" spans="1:111" s="26" customFormat="1" thickBot="1">
      <c r="A126" s="40">
        <f t="shared" ca="1" si="11"/>
        <v>1</v>
      </c>
      <c r="B126" s="40" t="str">
        <f ca="1">IF(AND(I126=البضاعةالتىمرعليهافترةمعينة!$E$3,A126=1),ROWS($C$4:C126),"")</f>
        <v/>
      </c>
      <c r="C126" s="10">
        <v>123</v>
      </c>
      <c r="D126" s="13">
        <v>41633</v>
      </c>
      <c r="E126" s="19" t="s">
        <v>241</v>
      </c>
      <c r="F126" s="20" t="s">
        <v>126</v>
      </c>
      <c r="G126" s="20">
        <v>18</v>
      </c>
      <c r="H126" s="21">
        <v>232.5</v>
      </c>
      <c r="I126" s="20">
        <v>1</v>
      </c>
      <c r="J126" s="20"/>
      <c r="K126" s="20">
        <v>6</v>
      </c>
      <c r="L126" s="20"/>
      <c r="M126" s="20"/>
      <c r="N126" s="20">
        <f t="shared" si="9"/>
        <v>18</v>
      </c>
      <c r="O126" s="21">
        <f t="shared" si="17"/>
        <v>232.5</v>
      </c>
      <c r="P126" s="20">
        <f>COUNTIF($E$4:E126,E126)</f>
        <v>1</v>
      </c>
      <c r="Q126" s="22">
        <f t="shared" si="10"/>
        <v>4.5</v>
      </c>
      <c r="R126" s="23">
        <f>SUMPRODUCT($G$4:G126*(($E$4:E126=E126)))</f>
        <v>18</v>
      </c>
      <c r="S126" s="23">
        <f>IF(E126="",0,SUMPRODUCT((($G$4:G126*(($E$4:E126=E126)*($D$4:D126&lt;=D126)*($F$4:F126=F126))))))</f>
        <v>18</v>
      </c>
      <c r="T126" s="23"/>
      <c r="U126" s="23"/>
      <c r="V126" s="23"/>
      <c r="W126" s="24">
        <f>SUM($G$4:G126)</f>
        <v>9423</v>
      </c>
      <c r="X126" s="20">
        <v>37.5</v>
      </c>
      <c r="Y126" s="24">
        <v>39</v>
      </c>
      <c r="Z126" s="24">
        <v>39.5</v>
      </c>
      <c r="AA126" s="24">
        <v>39</v>
      </c>
      <c r="AB126" s="24">
        <v>39</v>
      </c>
      <c r="AC126" s="24">
        <v>38.5</v>
      </c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5">
        <f t="shared" si="12"/>
        <v>232.5</v>
      </c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5">
        <f t="shared" si="13"/>
        <v>0</v>
      </c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5">
        <f t="shared" si="14"/>
        <v>0</v>
      </c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5">
        <f t="shared" si="15"/>
        <v>0</v>
      </c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5">
        <f t="shared" si="16"/>
        <v>0</v>
      </c>
      <c r="DE126" s="24"/>
      <c r="DF126" s="24"/>
      <c r="DG126" s="26">
        <v>0</v>
      </c>
    </row>
    <row r="127" spans="1:111" s="26" customFormat="1" thickBot="1">
      <c r="A127" s="40">
        <f t="shared" ca="1" si="11"/>
        <v>1</v>
      </c>
      <c r="B127" s="40" t="str">
        <f ca="1">IF(AND(I127=البضاعةالتىمرعليهافترةمعينة!$E$3,A127=1),ROWS($C$4:C127),"")</f>
        <v/>
      </c>
      <c r="C127" s="10">
        <v>124</v>
      </c>
      <c r="D127" s="13">
        <v>41634</v>
      </c>
      <c r="E127" s="19" t="s">
        <v>242</v>
      </c>
      <c r="F127" s="20" t="s">
        <v>126</v>
      </c>
      <c r="G127" s="20">
        <v>18</v>
      </c>
      <c r="H127" s="21">
        <v>233</v>
      </c>
      <c r="I127" s="20">
        <v>1</v>
      </c>
      <c r="J127" s="20"/>
      <c r="K127" s="20">
        <v>6</v>
      </c>
      <c r="L127" s="20"/>
      <c r="M127" s="20"/>
      <c r="N127" s="20">
        <f t="shared" si="9"/>
        <v>18</v>
      </c>
      <c r="O127" s="21">
        <f t="shared" si="17"/>
        <v>233</v>
      </c>
      <c r="P127" s="20">
        <f>COUNTIF($E$4:E127,E127)</f>
        <v>1</v>
      </c>
      <c r="Q127" s="22">
        <f t="shared" si="10"/>
        <v>4.5</v>
      </c>
      <c r="R127" s="23">
        <f>SUMPRODUCT($G$4:G127*(($E$4:E127=E127)))</f>
        <v>18</v>
      </c>
      <c r="S127" s="23">
        <f>IF(E127="",0,SUMPRODUCT((($G$4:G127*(($E$4:E127=E127)*($D$4:D127&lt;=D127)*($F$4:F127=F127))))))</f>
        <v>18</v>
      </c>
      <c r="T127" s="23"/>
      <c r="U127" s="23"/>
      <c r="V127" s="23"/>
      <c r="W127" s="24">
        <f>SUM($G$4:G127)</f>
        <v>9441</v>
      </c>
      <c r="X127" s="20">
        <v>39</v>
      </c>
      <c r="Y127" s="24">
        <v>39</v>
      </c>
      <c r="Z127" s="24">
        <v>39.5</v>
      </c>
      <c r="AA127" s="24">
        <v>39</v>
      </c>
      <c r="AB127" s="24">
        <v>37.5</v>
      </c>
      <c r="AC127" s="24">
        <v>39</v>
      </c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5">
        <f t="shared" si="12"/>
        <v>233</v>
      </c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5">
        <f t="shared" si="13"/>
        <v>0</v>
      </c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5">
        <f t="shared" si="14"/>
        <v>0</v>
      </c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5">
        <f t="shared" si="15"/>
        <v>0</v>
      </c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5">
        <f t="shared" si="16"/>
        <v>0</v>
      </c>
      <c r="DE127" s="24"/>
      <c r="DF127" s="24"/>
      <c r="DG127" s="26">
        <v>0</v>
      </c>
    </row>
    <row r="128" spans="1:111" s="26" customFormat="1" thickBot="1">
      <c r="A128" s="40">
        <f t="shared" ca="1" si="11"/>
        <v>1</v>
      </c>
      <c r="B128" s="40" t="str">
        <f ca="1">IF(AND(I128=البضاعةالتىمرعليهافترةمعينة!$E$3,A128=1),ROWS($C$4:C128),"")</f>
        <v/>
      </c>
      <c r="C128" s="10">
        <v>125</v>
      </c>
      <c r="D128" s="13">
        <v>41634</v>
      </c>
      <c r="E128" s="19" t="s">
        <v>243</v>
      </c>
      <c r="F128" s="20" t="s">
        <v>106</v>
      </c>
      <c r="G128" s="20">
        <v>200</v>
      </c>
      <c r="H128" s="21">
        <v>2726.5</v>
      </c>
      <c r="I128" s="20">
        <v>1</v>
      </c>
      <c r="J128" s="20"/>
      <c r="K128" s="20">
        <v>66</v>
      </c>
      <c r="L128" s="20">
        <v>1</v>
      </c>
      <c r="M128" s="20"/>
      <c r="N128" s="20">
        <f t="shared" si="9"/>
        <v>200</v>
      </c>
      <c r="O128" s="21">
        <f t="shared" si="17"/>
        <v>2726.5</v>
      </c>
      <c r="P128" s="20">
        <f>COUNTIF($E$4:E128,E128)</f>
        <v>1</v>
      </c>
      <c r="Q128" s="22">
        <f t="shared" si="10"/>
        <v>50</v>
      </c>
      <c r="R128" s="23">
        <f>SUMPRODUCT($G$4:G128*(($E$4:E128=E128)))</f>
        <v>200</v>
      </c>
      <c r="S128" s="23">
        <f>IF(E128="",0,SUMPRODUCT((($G$4:G128*(($E$4:E128=E128)*($D$4:D128&lt;=D128)*($F$4:F128=F128))))))</f>
        <v>200</v>
      </c>
      <c r="T128" s="23"/>
      <c r="U128" s="23"/>
      <c r="V128" s="23"/>
      <c r="W128" s="24">
        <f>SUM($G$4:G128)</f>
        <v>9641</v>
      </c>
      <c r="X128" s="20">
        <v>39.5</v>
      </c>
      <c r="Y128" s="24">
        <v>41</v>
      </c>
      <c r="Z128" s="24">
        <v>40.5</v>
      </c>
      <c r="AA128" s="24">
        <v>40</v>
      </c>
      <c r="AB128" s="24">
        <v>41.5</v>
      </c>
      <c r="AC128" s="24">
        <v>41.5</v>
      </c>
      <c r="AD128" s="24">
        <v>41</v>
      </c>
      <c r="AE128" s="24">
        <v>42.5</v>
      </c>
      <c r="AF128" s="24">
        <v>40.5</v>
      </c>
      <c r="AG128" s="24">
        <v>40.5</v>
      </c>
      <c r="AH128" s="24">
        <v>41.5</v>
      </c>
      <c r="AI128" s="24">
        <v>42</v>
      </c>
      <c r="AJ128" s="24">
        <v>41</v>
      </c>
      <c r="AK128" s="24">
        <v>41</v>
      </c>
      <c r="AL128" s="24">
        <v>40.5</v>
      </c>
      <c r="AM128" s="24">
        <v>40.5</v>
      </c>
      <c r="AN128" s="25">
        <f t="shared" si="12"/>
        <v>655</v>
      </c>
      <c r="AO128" s="24">
        <v>41</v>
      </c>
      <c r="AP128" s="24">
        <v>42</v>
      </c>
      <c r="AQ128" s="24">
        <v>42</v>
      </c>
      <c r="AR128" s="24">
        <v>41.5</v>
      </c>
      <c r="AS128" s="24">
        <v>41.5</v>
      </c>
      <c r="AT128" s="24">
        <v>41.5</v>
      </c>
      <c r="AU128" s="24">
        <v>41</v>
      </c>
      <c r="AV128" s="24">
        <v>42</v>
      </c>
      <c r="AW128" s="24">
        <v>40.5</v>
      </c>
      <c r="AX128" s="24">
        <v>40</v>
      </c>
      <c r="AY128" s="24">
        <v>40.5</v>
      </c>
      <c r="AZ128" s="24">
        <v>40.5</v>
      </c>
      <c r="BA128" s="24">
        <v>40.5</v>
      </c>
      <c r="BB128" s="24">
        <v>41</v>
      </c>
      <c r="BC128" s="24">
        <v>41</v>
      </c>
      <c r="BD128" s="24">
        <v>40.5</v>
      </c>
      <c r="BE128" s="25">
        <f t="shared" si="13"/>
        <v>657</v>
      </c>
      <c r="BF128" s="24">
        <v>41</v>
      </c>
      <c r="BG128" s="24">
        <v>40.5</v>
      </c>
      <c r="BH128" s="24">
        <v>39.5</v>
      </c>
      <c r="BI128" s="24">
        <v>41</v>
      </c>
      <c r="BJ128" s="24">
        <v>40.5</v>
      </c>
      <c r="BK128" s="24">
        <v>41</v>
      </c>
      <c r="BL128" s="24">
        <v>41.5</v>
      </c>
      <c r="BM128" s="24">
        <v>40</v>
      </c>
      <c r="BN128" s="24">
        <v>41</v>
      </c>
      <c r="BO128" s="24">
        <v>40.5</v>
      </c>
      <c r="BP128" s="24">
        <v>40</v>
      </c>
      <c r="BQ128" s="24">
        <v>40</v>
      </c>
      <c r="BR128" s="24">
        <v>40.5</v>
      </c>
      <c r="BS128" s="24">
        <v>40</v>
      </c>
      <c r="BT128" s="24">
        <v>40</v>
      </c>
      <c r="BU128" s="24">
        <v>39.5</v>
      </c>
      <c r="BV128" s="25">
        <f t="shared" si="14"/>
        <v>646.5</v>
      </c>
      <c r="BW128" s="24">
        <v>40</v>
      </c>
      <c r="BX128" s="24">
        <v>41</v>
      </c>
      <c r="BY128" s="24">
        <v>40</v>
      </c>
      <c r="BZ128" s="24">
        <v>41</v>
      </c>
      <c r="CA128" s="24">
        <v>40</v>
      </c>
      <c r="CB128" s="24">
        <v>41</v>
      </c>
      <c r="CC128" s="24">
        <v>42</v>
      </c>
      <c r="CD128" s="24">
        <v>41.5</v>
      </c>
      <c r="CE128" s="24">
        <v>40.5</v>
      </c>
      <c r="CF128" s="24">
        <v>41.5</v>
      </c>
      <c r="CG128" s="24">
        <v>41</v>
      </c>
      <c r="CH128" s="24">
        <v>42</v>
      </c>
      <c r="CI128" s="24">
        <v>41.5</v>
      </c>
      <c r="CJ128" s="24">
        <v>41.5</v>
      </c>
      <c r="CK128" s="24">
        <v>41.5</v>
      </c>
      <c r="CL128" s="24">
        <v>42.5</v>
      </c>
      <c r="CM128" s="25">
        <f t="shared" si="15"/>
        <v>658.5</v>
      </c>
      <c r="CN128" s="24">
        <v>41</v>
      </c>
      <c r="CO128" s="24">
        <v>40.5</v>
      </c>
      <c r="CP128" s="24">
        <v>28</v>
      </c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5">
        <f t="shared" si="16"/>
        <v>109.5</v>
      </c>
      <c r="DE128" s="24"/>
      <c r="DF128" s="24"/>
      <c r="DG128" s="26">
        <v>0</v>
      </c>
    </row>
    <row r="129" spans="1:111" s="26" customFormat="1" thickBot="1">
      <c r="A129" s="40">
        <f t="shared" ca="1" si="11"/>
        <v>1</v>
      </c>
      <c r="B129" s="40" t="str">
        <f ca="1">IF(AND(I129=البضاعةالتىمرعليهافترةمعينة!$E$3,A129=1),ROWS($C$4:C129),"")</f>
        <v/>
      </c>
      <c r="C129" s="10">
        <v>126</v>
      </c>
      <c r="D129" s="13">
        <v>41636</v>
      </c>
      <c r="E129" s="19" t="s">
        <v>244</v>
      </c>
      <c r="F129" s="20" t="s">
        <v>126</v>
      </c>
      <c r="G129" s="20">
        <v>37</v>
      </c>
      <c r="H129" s="21">
        <v>478.75</v>
      </c>
      <c r="I129" s="20">
        <v>1</v>
      </c>
      <c r="J129" s="20"/>
      <c r="K129" s="20">
        <v>12</v>
      </c>
      <c r="L129" s="20"/>
      <c r="M129" s="20">
        <v>1</v>
      </c>
      <c r="N129" s="20">
        <f t="shared" si="9"/>
        <v>37</v>
      </c>
      <c r="O129" s="21">
        <f t="shared" si="17"/>
        <v>478.75</v>
      </c>
      <c r="P129" s="20">
        <f>COUNTIF($E$4:E129,E129)</f>
        <v>1</v>
      </c>
      <c r="Q129" s="22">
        <f t="shared" si="10"/>
        <v>9.25</v>
      </c>
      <c r="R129" s="23">
        <f>SUMPRODUCT($G$4:G129*(($E$4:E129=E129)))</f>
        <v>37</v>
      </c>
      <c r="S129" s="23">
        <f>IF(E129="",0,SUMPRODUCT((($G$4:G129*(($E$4:E129=E129)*($D$4:D129&lt;=D129)*($F$4:F129=F129))))))</f>
        <v>37</v>
      </c>
      <c r="T129" s="23"/>
      <c r="U129" s="23"/>
      <c r="V129" s="23"/>
      <c r="W129" s="24">
        <f>SUM($G$4:G129)</f>
        <v>9678</v>
      </c>
      <c r="X129" s="20">
        <v>39.5</v>
      </c>
      <c r="Y129" s="24">
        <v>38</v>
      </c>
      <c r="Z129" s="24">
        <v>39.25</v>
      </c>
      <c r="AA129" s="24">
        <v>40.5</v>
      </c>
      <c r="AB129" s="24">
        <v>39.5</v>
      </c>
      <c r="AC129" s="24">
        <v>40</v>
      </c>
      <c r="AD129" s="24">
        <v>39</v>
      </c>
      <c r="AE129" s="24">
        <v>39.25</v>
      </c>
      <c r="AF129" s="24">
        <v>39</v>
      </c>
      <c r="AG129" s="24">
        <v>38.25</v>
      </c>
      <c r="AH129" s="24">
        <v>37</v>
      </c>
      <c r="AI129" s="24">
        <v>37</v>
      </c>
      <c r="AJ129" s="24">
        <v>12.5</v>
      </c>
      <c r="AK129" s="24"/>
      <c r="AL129" s="24"/>
      <c r="AM129" s="24"/>
      <c r="AN129" s="25">
        <f t="shared" si="12"/>
        <v>478.75</v>
      </c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5">
        <f t="shared" si="13"/>
        <v>0</v>
      </c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5">
        <f t="shared" si="14"/>
        <v>0</v>
      </c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5">
        <f t="shared" si="15"/>
        <v>0</v>
      </c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5">
        <f t="shared" si="16"/>
        <v>0</v>
      </c>
      <c r="DE129" s="24"/>
      <c r="DF129" s="24"/>
      <c r="DG129" s="26">
        <v>0</v>
      </c>
    </row>
    <row r="130" spans="1:111" s="26" customFormat="1" thickBot="1">
      <c r="A130" s="40">
        <f t="shared" ca="1" si="11"/>
        <v>1</v>
      </c>
      <c r="B130" s="40" t="str">
        <f ca="1">IF(AND(I130=البضاعةالتىمرعليهافترةمعينة!$E$3,A130=1),ROWS($C$4:C130),"")</f>
        <v/>
      </c>
      <c r="C130" s="10">
        <v>127</v>
      </c>
      <c r="D130" s="13">
        <v>41636</v>
      </c>
      <c r="E130" s="19" t="s">
        <v>245</v>
      </c>
      <c r="F130" s="20" t="s">
        <v>109</v>
      </c>
      <c r="G130" s="20">
        <v>50</v>
      </c>
      <c r="H130" s="21">
        <v>655</v>
      </c>
      <c r="I130" s="20">
        <v>1</v>
      </c>
      <c r="J130" s="20"/>
      <c r="K130" s="20">
        <v>16</v>
      </c>
      <c r="L130" s="20">
        <v>1</v>
      </c>
      <c r="M130" s="20"/>
      <c r="N130" s="20">
        <f t="shared" si="9"/>
        <v>50</v>
      </c>
      <c r="O130" s="21">
        <f t="shared" si="17"/>
        <v>655</v>
      </c>
      <c r="P130" s="20">
        <f>COUNTIF($E$4:E130,E130)</f>
        <v>1</v>
      </c>
      <c r="Q130" s="22">
        <f t="shared" si="10"/>
        <v>12.5</v>
      </c>
      <c r="R130" s="23">
        <f>SUMPRODUCT($G$4:G130*(($E$4:E130=E130)))</f>
        <v>50</v>
      </c>
      <c r="S130" s="23">
        <f>IF(E130="",0,SUMPRODUCT((($G$4:G130*(($E$4:E130=E130)*($D$4:D130&lt;=D130)*($F$4:F130=F130))))))</f>
        <v>50</v>
      </c>
      <c r="T130" s="23"/>
      <c r="U130" s="23"/>
      <c r="V130" s="23"/>
      <c r="W130" s="24">
        <f>SUM($G$4:G130)</f>
        <v>9728</v>
      </c>
      <c r="X130" s="20">
        <v>39.5</v>
      </c>
      <c r="Y130" s="24">
        <v>39.5</v>
      </c>
      <c r="Z130" s="24">
        <v>39</v>
      </c>
      <c r="AA130" s="24">
        <v>40</v>
      </c>
      <c r="AB130" s="24">
        <v>40</v>
      </c>
      <c r="AC130" s="24">
        <v>40.5</v>
      </c>
      <c r="AD130" s="24">
        <v>36</v>
      </c>
      <c r="AE130" s="24">
        <v>39.5</v>
      </c>
      <c r="AF130" s="24">
        <v>39</v>
      </c>
      <c r="AG130" s="24">
        <v>40.5</v>
      </c>
      <c r="AH130" s="24">
        <v>39.5</v>
      </c>
      <c r="AI130" s="24">
        <v>38.5</v>
      </c>
      <c r="AJ130" s="24">
        <v>40</v>
      </c>
      <c r="AK130" s="24">
        <v>40.5</v>
      </c>
      <c r="AL130" s="24">
        <v>40</v>
      </c>
      <c r="AM130" s="24">
        <v>39</v>
      </c>
      <c r="AN130" s="25">
        <f t="shared" si="12"/>
        <v>631</v>
      </c>
      <c r="AO130" s="24">
        <v>24</v>
      </c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5">
        <f t="shared" si="13"/>
        <v>24</v>
      </c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5">
        <f t="shared" si="14"/>
        <v>0</v>
      </c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5">
        <f t="shared" si="15"/>
        <v>0</v>
      </c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5">
        <f t="shared" si="16"/>
        <v>0</v>
      </c>
      <c r="DE130" s="24"/>
      <c r="DF130" s="24"/>
      <c r="DG130" s="26">
        <v>0</v>
      </c>
    </row>
    <row r="131" spans="1:111" s="26" customFormat="1" thickBot="1">
      <c r="A131" s="40">
        <f t="shared" ca="1" si="11"/>
        <v>1</v>
      </c>
      <c r="B131" s="40" t="str">
        <f ca="1">IF(AND(I131=البضاعةالتىمرعليهافترةمعينة!$E$3,A131=1),ROWS($C$4:C131),"")</f>
        <v/>
      </c>
      <c r="C131" s="10">
        <v>128</v>
      </c>
      <c r="D131" s="13">
        <v>41636</v>
      </c>
      <c r="E131" s="19" t="s">
        <v>246</v>
      </c>
      <c r="F131" s="20" t="s">
        <v>106</v>
      </c>
      <c r="G131" s="20">
        <v>200</v>
      </c>
      <c r="H131" s="21">
        <v>2712</v>
      </c>
      <c r="I131" s="20">
        <v>1</v>
      </c>
      <c r="J131" s="20"/>
      <c r="K131" s="20">
        <v>66</v>
      </c>
      <c r="L131" s="20">
        <v>1</v>
      </c>
      <c r="M131" s="20"/>
      <c r="N131" s="20">
        <f t="shared" si="9"/>
        <v>200</v>
      </c>
      <c r="O131" s="21">
        <f t="shared" si="17"/>
        <v>2712</v>
      </c>
      <c r="P131" s="20">
        <f>COUNTIF($E$4:E131,E131)</f>
        <v>1</v>
      </c>
      <c r="Q131" s="22">
        <f t="shared" si="10"/>
        <v>50</v>
      </c>
      <c r="R131" s="23">
        <f>SUMPRODUCT($G$4:G131*(($E$4:E131=E131)))</f>
        <v>200</v>
      </c>
      <c r="S131" s="23">
        <f>IF(E131="",0,SUMPRODUCT((($G$4:G131*(($E$4:E131=E131)*($D$4:D131&lt;=D131)*($F$4:F131=F131))))))</f>
        <v>200</v>
      </c>
      <c r="T131" s="23"/>
      <c r="U131" s="23"/>
      <c r="V131" s="23"/>
      <c r="W131" s="24">
        <f>SUM($G$4:G131)</f>
        <v>9928</v>
      </c>
      <c r="X131" s="20">
        <v>38.5</v>
      </c>
      <c r="Y131" s="24">
        <v>39.5</v>
      </c>
      <c r="Z131" s="24">
        <v>39</v>
      </c>
      <c r="AA131" s="24">
        <v>40</v>
      </c>
      <c r="AB131" s="24">
        <v>40</v>
      </c>
      <c r="AC131" s="24">
        <v>40.5</v>
      </c>
      <c r="AD131" s="24">
        <v>40.5</v>
      </c>
      <c r="AE131" s="24">
        <v>38.5</v>
      </c>
      <c r="AF131" s="24">
        <v>42</v>
      </c>
      <c r="AG131" s="24">
        <v>39.5</v>
      </c>
      <c r="AH131" s="24">
        <v>39.5</v>
      </c>
      <c r="AI131" s="24">
        <v>40.5</v>
      </c>
      <c r="AJ131" s="24">
        <v>41</v>
      </c>
      <c r="AK131" s="24">
        <v>40.5</v>
      </c>
      <c r="AL131" s="24">
        <v>39.5</v>
      </c>
      <c r="AM131" s="24">
        <v>40</v>
      </c>
      <c r="AN131" s="25">
        <f t="shared" si="12"/>
        <v>639</v>
      </c>
      <c r="AO131" s="24">
        <v>40.5</v>
      </c>
      <c r="AP131" s="24">
        <v>41</v>
      </c>
      <c r="AQ131" s="24">
        <v>40.5</v>
      </c>
      <c r="AR131" s="24">
        <v>40</v>
      </c>
      <c r="AS131" s="24">
        <v>39.5</v>
      </c>
      <c r="AT131" s="24">
        <v>39.5</v>
      </c>
      <c r="AU131" s="24">
        <v>40</v>
      </c>
      <c r="AV131" s="24">
        <v>39.5</v>
      </c>
      <c r="AW131" s="24">
        <v>40.5</v>
      </c>
      <c r="AX131" s="24">
        <v>42</v>
      </c>
      <c r="AY131" s="24">
        <v>40.5</v>
      </c>
      <c r="AZ131" s="24">
        <v>41</v>
      </c>
      <c r="BA131" s="24">
        <v>40</v>
      </c>
      <c r="BB131" s="24">
        <v>40.5</v>
      </c>
      <c r="BC131" s="24">
        <v>40.5</v>
      </c>
      <c r="BD131" s="24">
        <v>41</v>
      </c>
      <c r="BE131" s="25">
        <f t="shared" si="13"/>
        <v>646.5</v>
      </c>
      <c r="BF131" s="24">
        <v>40.5</v>
      </c>
      <c r="BG131" s="24">
        <v>41.5</v>
      </c>
      <c r="BH131" s="24">
        <v>41.5</v>
      </c>
      <c r="BI131" s="24">
        <v>41</v>
      </c>
      <c r="BJ131" s="24">
        <v>41.5</v>
      </c>
      <c r="BK131" s="24">
        <v>40.5</v>
      </c>
      <c r="BL131" s="24">
        <v>41.5</v>
      </c>
      <c r="BM131" s="24">
        <v>42</v>
      </c>
      <c r="BN131" s="24">
        <v>41.5</v>
      </c>
      <c r="BO131" s="24">
        <v>42.5</v>
      </c>
      <c r="BP131" s="24">
        <v>41.5</v>
      </c>
      <c r="BQ131" s="24">
        <v>42</v>
      </c>
      <c r="BR131" s="24">
        <v>41</v>
      </c>
      <c r="BS131" s="24">
        <v>41</v>
      </c>
      <c r="BT131" s="24">
        <v>39.5</v>
      </c>
      <c r="BU131" s="24">
        <v>40.5</v>
      </c>
      <c r="BV131" s="25">
        <f t="shared" si="14"/>
        <v>659.5</v>
      </c>
      <c r="BW131" s="24">
        <v>40.5</v>
      </c>
      <c r="BX131" s="24">
        <v>41</v>
      </c>
      <c r="BY131" s="24">
        <v>41</v>
      </c>
      <c r="BZ131" s="24">
        <v>42</v>
      </c>
      <c r="CA131" s="24">
        <v>40.5</v>
      </c>
      <c r="CB131" s="24">
        <v>41.5</v>
      </c>
      <c r="CC131" s="24">
        <v>42.5</v>
      </c>
      <c r="CD131" s="24">
        <v>41</v>
      </c>
      <c r="CE131" s="24">
        <v>41.5</v>
      </c>
      <c r="CF131" s="24">
        <v>41.5</v>
      </c>
      <c r="CG131" s="24">
        <v>40.5</v>
      </c>
      <c r="CH131" s="24">
        <v>41.5</v>
      </c>
      <c r="CI131" s="24">
        <v>41.5</v>
      </c>
      <c r="CJ131" s="24">
        <v>41</v>
      </c>
      <c r="CK131" s="24">
        <v>41</v>
      </c>
      <c r="CL131" s="24">
        <v>28</v>
      </c>
      <c r="CM131" s="25">
        <f t="shared" si="15"/>
        <v>646.5</v>
      </c>
      <c r="CN131" s="24">
        <v>41</v>
      </c>
      <c r="CO131" s="24">
        <v>40</v>
      </c>
      <c r="CP131" s="24">
        <v>39.5</v>
      </c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5">
        <f t="shared" si="16"/>
        <v>120.5</v>
      </c>
      <c r="DE131" s="24"/>
      <c r="DF131" s="24"/>
      <c r="DG131" s="26">
        <v>0</v>
      </c>
    </row>
    <row r="132" spans="1:111" s="26" customFormat="1" thickBot="1">
      <c r="A132" s="40">
        <f t="shared" ca="1" si="11"/>
        <v>1</v>
      </c>
      <c r="B132" s="40" t="str">
        <f ca="1">IF(AND(I132=البضاعةالتىمرعليهافترةمعينة!$E$3,A132=1),ROWS($C$4:C132),"")</f>
        <v/>
      </c>
      <c r="C132" s="10">
        <v>129</v>
      </c>
      <c r="D132" s="13">
        <v>41637</v>
      </c>
      <c r="E132" s="19" t="s">
        <v>247</v>
      </c>
      <c r="F132" s="20" t="s">
        <v>132</v>
      </c>
      <c r="G132" s="20">
        <v>59</v>
      </c>
      <c r="H132" s="21">
        <v>793</v>
      </c>
      <c r="I132" s="20">
        <v>1</v>
      </c>
      <c r="J132" s="20"/>
      <c r="K132" s="20">
        <v>19</v>
      </c>
      <c r="L132" s="20">
        <v>1</v>
      </c>
      <c r="M132" s="20"/>
      <c r="N132" s="20">
        <f t="shared" ref="N132:N195" si="18">(J132*4)+(K132*3)+(L132*2)+M132</f>
        <v>59</v>
      </c>
      <c r="O132" s="21">
        <f t="shared" si="17"/>
        <v>793</v>
      </c>
      <c r="P132" s="20">
        <f>COUNTIF($E$4:E132,E132)</f>
        <v>1</v>
      </c>
      <c r="Q132" s="22">
        <f t="shared" ref="Q132:Q195" si="19">ROUND((G132/4),2)</f>
        <v>14.75</v>
      </c>
      <c r="R132" s="23">
        <f>SUMPRODUCT($G$4:G132*(($E$4:E132=E132)))</f>
        <v>59</v>
      </c>
      <c r="S132" s="23">
        <f>IF(E132="",0,SUMPRODUCT((($G$4:G132*(($E$4:E132=E132)*($D$4:D132&lt;=D132)*($F$4:F132=F132))))))</f>
        <v>59</v>
      </c>
      <c r="T132" s="23"/>
      <c r="U132" s="23"/>
      <c r="V132" s="23"/>
      <c r="W132" s="24">
        <f>SUM($G$4:G132)</f>
        <v>9987</v>
      </c>
      <c r="X132" s="20">
        <v>41</v>
      </c>
      <c r="Y132" s="24">
        <v>40</v>
      </c>
      <c r="Z132" s="24">
        <v>39.5</v>
      </c>
      <c r="AA132" s="24">
        <v>41.5</v>
      </c>
      <c r="AB132" s="24">
        <v>40.5</v>
      </c>
      <c r="AC132" s="24">
        <v>40.5</v>
      </c>
      <c r="AD132" s="24">
        <v>41</v>
      </c>
      <c r="AE132" s="24">
        <v>40.5</v>
      </c>
      <c r="AF132" s="24">
        <v>40.5</v>
      </c>
      <c r="AG132" s="24">
        <v>41</v>
      </c>
      <c r="AH132" s="24">
        <v>41</v>
      </c>
      <c r="AI132" s="24">
        <v>41</v>
      </c>
      <c r="AJ132" s="24">
        <v>40.5</v>
      </c>
      <c r="AK132" s="24">
        <v>40</v>
      </c>
      <c r="AL132" s="24">
        <v>40</v>
      </c>
      <c r="AM132" s="24">
        <v>40.5</v>
      </c>
      <c r="AN132" s="25">
        <f t="shared" si="12"/>
        <v>649</v>
      </c>
      <c r="AO132" s="24">
        <v>40.5</v>
      </c>
      <c r="AP132" s="24">
        <v>39</v>
      </c>
      <c r="AQ132" s="24">
        <v>38.5</v>
      </c>
      <c r="AR132" s="24">
        <v>26</v>
      </c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5">
        <f t="shared" si="13"/>
        <v>144</v>
      </c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5">
        <f t="shared" si="14"/>
        <v>0</v>
      </c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5">
        <f t="shared" si="15"/>
        <v>0</v>
      </c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5">
        <f t="shared" si="16"/>
        <v>0</v>
      </c>
      <c r="DE132" s="24"/>
      <c r="DF132" s="24"/>
      <c r="DG132" s="26">
        <v>0</v>
      </c>
    </row>
    <row r="133" spans="1:111" s="26" customFormat="1" thickBot="1">
      <c r="A133" s="40">
        <f t="shared" ref="A133:A196" ca="1" si="20">IF(AND(DG133=0,D133&gt;1,TODAY()-D133&gt;$D$2)=TRUE,1,"")</f>
        <v>1</v>
      </c>
      <c r="B133" s="40" t="str">
        <f ca="1">IF(AND(I133=البضاعةالتىمرعليهافترةمعينة!$E$3,A133=1),ROWS($C$4:C133),"")</f>
        <v/>
      </c>
      <c r="C133" s="10">
        <v>130</v>
      </c>
      <c r="D133" s="13">
        <v>41638</v>
      </c>
      <c r="E133" s="19" t="s">
        <v>248</v>
      </c>
      <c r="F133" s="20" t="s">
        <v>112</v>
      </c>
      <c r="G133" s="20">
        <v>100</v>
      </c>
      <c r="H133" s="21">
        <v>1484.5</v>
      </c>
      <c r="I133" s="20">
        <v>1</v>
      </c>
      <c r="J133" s="20"/>
      <c r="K133" s="20">
        <v>32</v>
      </c>
      <c r="L133" s="20">
        <v>1</v>
      </c>
      <c r="M133" s="20">
        <v>2</v>
      </c>
      <c r="N133" s="20">
        <f t="shared" si="18"/>
        <v>100</v>
      </c>
      <c r="O133" s="21">
        <f t="shared" si="17"/>
        <v>1484.5</v>
      </c>
      <c r="P133" s="20">
        <f>COUNTIF($E$4:E133,E133)</f>
        <v>1</v>
      </c>
      <c r="Q133" s="22">
        <f t="shared" si="19"/>
        <v>25</v>
      </c>
      <c r="R133" s="23">
        <f>SUMPRODUCT($G$4:G133*(($E$4:E133=E133)))</f>
        <v>100</v>
      </c>
      <c r="S133" s="23">
        <f>IF(E133="",0,SUMPRODUCT((($G$4:G133*(($E$4:E133=E133)*($D$4:D133&lt;=D133)*($F$4:F133=F133))))))</f>
        <v>100</v>
      </c>
      <c r="T133" s="23"/>
      <c r="U133" s="23"/>
      <c r="V133" s="23"/>
      <c r="W133" s="24">
        <f>SUM($G$4:G133)</f>
        <v>10087</v>
      </c>
      <c r="X133" s="20">
        <v>44</v>
      </c>
      <c r="Y133" s="24">
        <v>45.5</v>
      </c>
      <c r="Z133" s="24">
        <v>45</v>
      </c>
      <c r="AA133" s="24">
        <v>46</v>
      </c>
      <c r="AB133" s="24">
        <v>43.5</v>
      </c>
      <c r="AC133" s="24">
        <v>44</v>
      </c>
      <c r="AD133" s="24">
        <v>45</v>
      </c>
      <c r="AE133" s="24">
        <v>44.5</v>
      </c>
      <c r="AF133" s="24">
        <v>45</v>
      </c>
      <c r="AG133" s="24">
        <v>42</v>
      </c>
      <c r="AH133" s="24">
        <v>44</v>
      </c>
      <c r="AI133" s="24">
        <v>45.5</v>
      </c>
      <c r="AJ133" s="24">
        <v>45</v>
      </c>
      <c r="AK133" s="24">
        <v>45</v>
      </c>
      <c r="AL133" s="24">
        <v>15</v>
      </c>
      <c r="AM133" s="24">
        <v>44</v>
      </c>
      <c r="AN133" s="25">
        <f t="shared" ref="AN133:AN196" si="21">SUM(X133:AM133)</f>
        <v>683</v>
      </c>
      <c r="AO133" s="24">
        <v>45.5</v>
      </c>
      <c r="AP133" s="24">
        <v>43</v>
      </c>
      <c r="AQ133" s="24">
        <v>44.5</v>
      </c>
      <c r="AR133" s="24">
        <v>43</v>
      </c>
      <c r="AS133" s="24">
        <v>43.5</v>
      </c>
      <c r="AT133" s="24">
        <v>46</v>
      </c>
      <c r="AU133" s="24">
        <v>45</v>
      </c>
      <c r="AV133" s="24">
        <v>44</v>
      </c>
      <c r="AW133" s="24">
        <v>43.5</v>
      </c>
      <c r="AX133" s="24">
        <v>45.5</v>
      </c>
      <c r="AY133" s="24">
        <v>43</v>
      </c>
      <c r="AZ133" s="24">
        <v>44.5</v>
      </c>
      <c r="BA133" s="24">
        <v>44</v>
      </c>
      <c r="BB133" s="24">
        <v>45</v>
      </c>
      <c r="BC133" s="24">
        <v>15</v>
      </c>
      <c r="BD133" s="24">
        <v>46.5</v>
      </c>
      <c r="BE133" s="25">
        <f t="shared" ref="BE133:BE196" si="22">SUM(AO133:BD133)</f>
        <v>681.5</v>
      </c>
      <c r="BF133" s="24">
        <v>45.5</v>
      </c>
      <c r="BG133" s="24">
        <v>45</v>
      </c>
      <c r="BH133" s="24">
        <v>29.5</v>
      </c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5">
        <f t="shared" ref="BV133:BV196" si="23">SUM(BF133:BU133)</f>
        <v>120</v>
      </c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5">
        <f t="shared" ref="CM133:CM196" si="24">SUM(BW133:CL133)</f>
        <v>0</v>
      </c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5">
        <f t="shared" ref="DD133:DD196" si="25">SUM(CN133:DC133)</f>
        <v>0</v>
      </c>
      <c r="DE133" s="24"/>
      <c r="DF133" s="24"/>
      <c r="DG133" s="26">
        <v>0</v>
      </c>
    </row>
    <row r="134" spans="1:111" s="26" customFormat="1" thickBot="1">
      <c r="A134" s="40">
        <f t="shared" ca="1" si="20"/>
        <v>1</v>
      </c>
      <c r="B134" s="40" t="str">
        <f ca="1">IF(AND(I134=البضاعةالتىمرعليهافترةمعينة!$E$3,A134=1),ROWS($C$4:C134),"")</f>
        <v/>
      </c>
      <c r="C134" s="10">
        <v>131</v>
      </c>
      <c r="D134" s="13">
        <v>41638</v>
      </c>
      <c r="E134" s="19" t="s">
        <v>249</v>
      </c>
      <c r="F134" s="20" t="s">
        <v>123</v>
      </c>
      <c r="G134" s="20">
        <v>47</v>
      </c>
      <c r="H134" s="21">
        <v>579.5</v>
      </c>
      <c r="I134" s="20">
        <v>1</v>
      </c>
      <c r="J134" s="20"/>
      <c r="K134" s="20">
        <v>15</v>
      </c>
      <c r="L134" s="20">
        <v>1</v>
      </c>
      <c r="M134" s="20"/>
      <c r="N134" s="20">
        <f t="shared" si="18"/>
        <v>47</v>
      </c>
      <c r="O134" s="21">
        <f t="shared" ref="O134:O197" si="26">SUM(X134:AM134,AO134:BD134,BF134:BU134,BW134:CL134,CN134:DC134)</f>
        <v>579.5</v>
      </c>
      <c r="P134" s="20">
        <f>COUNTIF($E$4:E134,E134)</f>
        <v>1</v>
      </c>
      <c r="Q134" s="22">
        <f t="shared" si="19"/>
        <v>11.75</v>
      </c>
      <c r="R134" s="23">
        <f>SUMPRODUCT($G$4:G134*(($E$4:E134=E134)))</f>
        <v>47</v>
      </c>
      <c r="S134" s="23">
        <f>IF(E134="",0,SUMPRODUCT((($G$4:G134*(($E$4:E134=E134)*($D$4:D134&lt;=D134)*($F$4:F134=F134))))))</f>
        <v>47</v>
      </c>
      <c r="T134" s="23"/>
      <c r="U134" s="23"/>
      <c r="V134" s="23"/>
      <c r="W134" s="24">
        <f>SUM($G$4:G134)</f>
        <v>10134</v>
      </c>
      <c r="X134" s="20">
        <v>36.5</v>
      </c>
      <c r="Y134" s="24">
        <v>38</v>
      </c>
      <c r="Z134" s="24">
        <v>36</v>
      </c>
      <c r="AA134" s="24">
        <v>36.5</v>
      </c>
      <c r="AB134" s="24">
        <v>34.5</v>
      </c>
      <c r="AC134" s="24">
        <v>37</v>
      </c>
      <c r="AD134" s="24">
        <v>36</v>
      </c>
      <c r="AE134" s="24">
        <v>37.5</v>
      </c>
      <c r="AF134" s="24">
        <v>37.5</v>
      </c>
      <c r="AG134" s="24">
        <v>38</v>
      </c>
      <c r="AH134" s="24">
        <v>35.5</v>
      </c>
      <c r="AI134" s="24">
        <v>37.5</v>
      </c>
      <c r="AJ134" s="24">
        <v>38</v>
      </c>
      <c r="AK134" s="24">
        <v>38</v>
      </c>
      <c r="AL134" s="24">
        <v>38</v>
      </c>
      <c r="AM134" s="24">
        <v>25</v>
      </c>
      <c r="AN134" s="25">
        <f t="shared" si="21"/>
        <v>579.5</v>
      </c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5">
        <f t="shared" si="22"/>
        <v>0</v>
      </c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5">
        <f t="shared" si="23"/>
        <v>0</v>
      </c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5">
        <f t="shared" si="24"/>
        <v>0</v>
      </c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5">
        <f t="shared" si="25"/>
        <v>0</v>
      </c>
      <c r="DE134" s="24"/>
      <c r="DF134" s="24"/>
      <c r="DG134" s="26">
        <v>0</v>
      </c>
    </row>
    <row r="135" spans="1:111" s="26" customFormat="1" thickBot="1">
      <c r="A135" s="40">
        <f t="shared" ca="1" si="20"/>
        <v>1</v>
      </c>
      <c r="B135" s="40" t="str">
        <f ca="1">IF(AND(I135=البضاعةالتىمرعليهافترةمعينة!$E$3,A135=1),ROWS($C$4:C135),"")</f>
        <v/>
      </c>
      <c r="C135" s="10">
        <v>132</v>
      </c>
      <c r="D135" s="13">
        <v>41638</v>
      </c>
      <c r="E135" s="19" t="s">
        <v>250</v>
      </c>
      <c r="F135" s="20" t="s">
        <v>111</v>
      </c>
      <c r="G135" s="20">
        <v>85</v>
      </c>
      <c r="H135" s="21">
        <v>1200</v>
      </c>
      <c r="I135" s="20">
        <v>1</v>
      </c>
      <c r="J135" s="20"/>
      <c r="K135" s="20">
        <v>28</v>
      </c>
      <c r="L135" s="20"/>
      <c r="M135" s="20">
        <v>1</v>
      </c>
      <c r="N135" s="20">
        <f t="shared" si="18"/>
        <v>85</v>
      </c>
      <c r="O135" s="21">
        <f t="shared" si="26"/>
        <v>1200</v>
      </c>
      <c r="P135" s="20">
        <f>COUNTIF($E$4:E135,E135)</f>
        <v>1</v>
      </c>
      <c r="Q135" s="22">
        <f t="shared" si="19"/>
        <v>21.25</v>
      </c>
      <c r="R135" s="23">
        <f>SUMPRODUCT($G$4:G135*(($E$4:E135=E135)))</f>
        <v>85</v>
      </c>
      <c r="S135" s="23">
        <f>IF(E135="",0,SUMPRODUCT((($G$4:G135*(($E$4:E135=E135)*($D$4:D135&lt;=D135)*($F$4:F135=F135))))))</f>
        <v>85</v>
      </c>
      <c r="T135" s="23"/>
      <c r="U135" s="23"/>
      <c r="V135" s="23"/>
      <c r="W135" s="24">
        <f>SUM($G$4:G135)</f>
        <v>10219</v>
      </c>
      <c r="X135" s="20">
        <v>42.5</v>
      </c>
      <c r="Y135" s="24">
        <v>42</v>
      </c>
      <c r="Z135" s="24">
        <v>42</v>
      </c>
      <c r="AA135" s="24">
        <v>41.5</v>
      </c>
      <c r="AB135" s="24">
        <v>43</v>
      </c>
      <c r="AC135" s="24">
        <v>43</v>
      </c>
      <c r="AD135" s="24">
        <v>42</v>
      </c>
      <c r="AE135" s="24">
        <v>44</v>
      </c>
      <c r="AF135" s="24">
        <v>42.5</v>
      </c>
      <c r="AG135" s="24">
        <v>41.5</v>
      </c>
      <c r="AH135" s="24">
        <v>41</v>
      </c>
      <c r="AI135" s="24">
        <v>42</v>
      </c>
      <c r="AJ135" s="24">
        <v>42.5</v>
      </c>
      <c r="AK135" s="24">
        <v>42.5</v>
      </c>
      <c r="AL135" s="24">
        <v>43</v>
      </c>
      <c r="AM135" s="24">
        <v>43.5</v>
      </c>
      <c r="AN135" s="25">
        <f t="shared" si="21"/>
        <v>678.5</v>
      </c>
      <c r="AO135" s="24">
        <v>42.5</v>
      </c>
      <c r="AP135" s="24">
        <v>41</v>
      </c>
      <c r="AQ135" s="24">
        <v>42</v>
      </c>
      <c r="AR135" s="24">
        <v>42.5</v>
      </c>
      <c r="AS135" s="24">
        <v>43</v>
      </c>
      <c r="AT135" s="24">
        <v>43</v>
      </c>
      <c r="AU135" s="24">
        <v>42</v>
      </c>
      <c r="AV135" s="24">
        <v>42.5</v>
      </c>
      <c r="AW135" s="24">
        <v>42.5</v>
      </c>
      <c r="AX135" s="24">
        <v>43.5</v>
      </c>
      <c r="AY135" s="24">
        <v>40.5</v>
      </c>
      <c r="AZ135" s="24">
        <v>43</v>
      </c>
      <c r="BA135" s="24">
        <v>13.5</v>
      </c>
      <c r="BB135" s="24"/>
      <c r="BC135" s="24"/>
      <c r="BD135" s="24"/>
      <c r="BE135" s="25">
        <f t="shared" si="22"/>
        <v>521.5</v>
      </c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5">
        <f t="shared" si="23"/>
        <v>0</v>
      </c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5">
        <f t="shared" si="24"/>
        <v>0</v>
      </c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5">
        <f t="shared" si="25"/>
        <v>0</v>
      </c>
      <c r="DE135" s="24"/>
      <c r="DF135" s="24"/>
      <c r="DG135" s="26">
        <v>0</v>
      </c>
    </row>
    <row r="136" spans="1:111" s="26" customFormat="1" thickBot="1">
      <c r="A136" s="40">
        <f t="shared" ca="1" si="20"/>
        <v>1</v>
      </c>
      <c r="B136" s="40" t="str">
        <f ca="1">IF(AND(I136=البضاعةالتىمرعليهافترةمعينة!$E$3,A136=1),ROWS($C$4:C136),"")</f>
        <v/>
      </c>
      <c r="C136" s="10">
        <v>133</v>
      </c>
      <c r="D136" s="13">
        <v>41638</v>
      </c>
      <c r="E136" s="19" t="s">
        <v>251</v>
      </c>
      <c r="F136" s="20" t="s">
        <v>109</v>
      </c>
      <c r="G136" s="20">
        <v>31</v>
      </c>
      <c r="H136" s="21">
        <v>404</v>
      </c>
      <c r="I136" s="20">
        <v>1</v>
      </c>
      <c r="J136" s="20"/>
      <c r="K136" s="20">
        <v>10</v>
      </c>
      <c r="L136" s="20"/>
      <c r="M136" s="20">
        <v>1</v>
      </c>
      <c r="N136" s="20">
        <f t="shared" si="18"/>
        <v>31</v>
      </c>
      <c r="O136" s="21">
        <f t="shared" si="26"/>
        <v>404</v>
      </c>
      <c r="P136" s="20">
        <f>COUNTIF($E$4:E136,E136)</f>
        <v>1</v>
      </c>
      <c r="Q136" s="22">
        <f t="shared" si="19"/>
        <v>7.75</v>
      </c>
      <c r="R136" s="23">
        <f>SUMPRODUCT($G$4:G136*(($E$4:E136=E136)))</f>
        <v>31</v>
      </c>
      <c r="S136" s="23">
        <f>IF(E136="",0,SUMPRODUCT((($G$4:G136*(($E$4:E136=E136)*($D$4:D136&lt;=D136)*($F$4:F136=F136))))))</f>
        <v>31</v>
      </c>
      <c r="T136" s="23"/>
      <c r="U136" s="23"/>
      <c r="V136" s="23"/>
      <c r="W136" s="24">
        <f>SUM($G$4:G136)</f>
        <v>10250</v>
      </c>
      <c r="X136" s="20">
        <v>39.5</v>
      </c>
      <c r="Y136" s="24">
        <v>39</v>
      </c>
      <c r="Z136" s="24">
        <v>39</v>
      </c>
      <c r="AA136" s="24">
        <v>39.5</v>
      </c>
      <c r="AB136" s="24">
        <v>38.5</v>
      </c>
      <c r="AC136" s="24">
        <v>39.5</v>
      </c>
      <c r="AD136" s="24">
        <v>38.5</v>
      </c>
      <c r="AE136" s="24">
        <v>39</v>
      </c>
      <c r="AF136" s="24">
        <v>38.5</v>
      </c>
      <c r="AG136" s="24">
        <v>40</v>
      </c>
      <c r="AH136" s="24">
        <v>13</v>
      </c>
      <c r="AI136" s="24"/>
      <c r="AJ136" s="24"/>
      <c r="AK136" s="24"/>
      <c r="AL136" s="24"/>
      <c r="AM136" s="24"/>
      <c r="AN136" s="25">
        <f t="shared" si="21"/>
        <v>404</v>
      </c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5">
        <f t="shared" si="22"/>
        <v>0</v>
      </c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5">
        <f t="shared" si="23"/>
        <v>0</v>
      </c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5">
        <f t="shared" si="24"/>
        <v>0</v>
      </c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5">
        <f t="shared" si="25"/>
        <v>0</v>
      </c>
      <c r="DE136" s="24"/>
      <c r="DF136" s="24"/>
      <c r="DG136" s="26">
        <v>0</v>
      </c>
    </row>
    <row r="137" spans="1:111" s="26" customFormat="1" thickBot="1">
      <c r="A137" s="40">
        <f t="shared" ca="1" si="20"/>
        <v>1</v>
      </c>
      <c r="B137" s="40" t="str">
        <f ca="1">IF(AND(I137=البضاعةالتىمرعليهافترةمعينة!$E$3,A137=1),ROWS($C$4:C137),"")</f>
        <v/>
      </c>
      <c r="C137" s="10">
        <v>134</v>
      </c>
      <c r="D137" s="13">
        <v>41639</v>
      </c>
      <c r="E137" s="19" t="s">
        <v>252</v>
      </c>
      <c r="F137" s="20" t="s">
        <v>106</v>
      </c>
      <c r="G137" s="20">
        <v>200</v>
      </c>
      <c r="H137" s="21">
        <v>2759</v>
      </c>
      <c r="I137" s="20">
        <v>1</v>
      </c>
      <c r="J137" s="20"/>
      <c r="K137" s="20">
        <v>65</v>
      </c>
      <c r="L137" s="20">
        <v>2</v>
      </c>
      <c r="M137" s="20">
        <v>1</v>
      </c>
      <c r="N137" s="20">
        <f t="shared" si="18"/>
        <v>200</v>
      </c>
      <c r="O137" s="21">
        <f t="shared" si="26"/>
        <v>2759</v>
      </c>
      <c r="P137" s="20">
        <f>COUNTIF($E$4:E137,E137)</f>
        <v>1</v>
      </c>
      <c r="Q137" s="22">
        <f t="shared" si="19"/>
        <v>50</v>
      </c>
      <c r="R137" s="23">
        <f>SUMPRODUCT($G$4:G137*(($E$4:E137=E137)))</f>
        <v>200</v>
      </c>
      <c r="S137" s="23">
        <f>IF(E137="",0,SUMPRODUCT((($G$4:G137*(($E$4:E137=E137)*($D$4:D137&lt;=D137)*($F$4:F137=F137))))))</f>
        <v>200</v>
      </c>
      <c r="T137" s="23"/>
      <c r="U137" s="23"/>
      <c r="V137" s="23"/>
      <c r="W137" s="24">
        <f>SUM($G$4:G137)</f>
        <v>10450</v>
      </c>
      <c r="X137" s="20">
        <v>41.5</v>
      </c>
      <c r="Y137" s="24">
        <v>42.5</v>
      </c>
      <c r="Z137" s="24">
        <v>40</v>
      </c>
      <c r="AA137" s="24">
        <v>41</v>
      </c>
      <c r="AB137" s="24">
        <v>13.5</v>
      </c>
      <c r="AC137" s="24">
        <v>42</v>
      </c>
      <c r="AD137" s="24">
        <v>41</v>
      </c>
      <c r="AE137" s="24">
        <v>41</v>
      </c>
      <c r="AF137" s="24">
        <v>40.5</v>
      </c>
      <c r="AG137" s="24">
        <v>41.5</v>
      </c>
      <c r="AH137" s="24">
        <v>42</v>
      </c>
      <c r="AI137" s="24">
        <v>43</v>
      </c>
      <c r="AJ137" s="24">
        <v>44</v>
      </c>
      <c r="AK137" s="24">
        <v>40</v>
      </c>
      <c r="AL137" s="24">
        <v>42</v>
      </c>
      <c r="AM137" s="24">
        <v>41.5</v>
      </c>
      <c r="AN137" s="25">
        <f t="shared" si="21"/>
        <v>637</v>
      </c>
      <c r="AO137" s="24">
        <v>41</v>
      </c>
      <c r="AP137" s="24">
        <v>40</v>
      </c>
      <c r="AQ137" s="24">
        <v>40</v>
      </c>
      <c r="AR137" s="24">
        <v>41.5</v>
      </c>
      <c r="AS137" s="24">
        <v>41.5</v>
      </c>
      <c r="AT137" s="24">
        <v>40.5</v>
      </c>
      <c r="AU137" s="24">
        <v>41</v>
      </c>
      <c r="AV137" s="24">
        <v>41</v>
      </c>
      <c r="AW137" s="24">
        <v>40.5</v>
      </c>
      <c r="AX137" s="24">
        <v>40.5</v>
      </c>
      <c r="AY137" s="24">
        <v>41</v>
      </c>
      <c r="AZ137" s="24">
        <v>40</v>
      </c>
      <c r="BA137" s="24">
        <v>41</v>
      </c>
      <c r="BB137" s="24">
        <v>40.5</v>
      </c>
      <c r="BC137" s="24">
        <v>41.5</v>
      </c>
      <c r="BD137" s="24">
        <v>42</v>
      </c>
      <c r="BE137" s="25">
        <f t="shared" si="22"/>
        <v>653.5</v>
      </c>
      <c r="BF137" s="24">
        <v>42</v>
      </c>
      <c r="BG137" s="24">
        <v>40.5</v>
      </c>
      <c r="BH137" s="24">
        <v>41</v>
      </c>
      <c r="BI137" s="24">
        <v>41.5</v>
      </c>
      <c r="BJ137" s="24">
        <v>41</v>
      </c>
      <c r="BK137" s="24">
        <v>40.5</v>
      </c>
      <c r="BL137" s="24">
        <v>40.5</v>
      </c>
      <c r="BM137" s="24">
        <v>40</v>
      </c>
      <c r="BN137" s="24">
        <v>40.5</v>
      </c>
      <c r="BO137" s="24">
        <v>40.5</v>
      </c>
      <c r="BP137" s="24">
        <v>27</v>
      </c>
      <c r="BQ137" s="24">
        <v>41</v>
      </c>
      <c r="BR137" s="24">
        <v>41.5</v>
      </c>
      <c r="BS137" s="24">
        <v>41</v>
      </c>
      <c r="BT137" s="24">
        <v>41</v>
      </c>
      <c r="BU137" s="24">
        <v>44</v>
      </c>
      <c r="BV137" s="25">
        <f t="shared" si="23"/>
        <v>643.5</v>
      </c>
      <c r="BW137" s="24">
        <v>42.5</v>
      </c>
      <c r="BX137" s="24">
        <v>41.5</v>
      </c>
      <c r="BY137" s="24">
        <v>44</v>
      </c>
      <c r="BZ137" s="24">
        <v>41.5</v>
      </c>
      <c r="CA137" s="24">
        <v>42.5</v>
      </c>
      <c r="CB137" s="24">
        <v>41.5</v>
      </c>
      <c r="CC137" s="24">
        <v>42.5</v>
      </c>
      <c r="CD137" s="24">
        <v>42.5</v>
      </c>
      <c r="CE137" s="24">
        <v>43</v>
      </c>
      <c r="CF137" s="24">
        <v>41.5</v>
      </c>
      <c r="CG137" s="24">
        <v>42.5</v>
      </c>
      <c r="CH137" s="24">
        <v>41.5</v>
      </c>
      <c r="CI137" s="24">
        <v>43</v>
      </c>
      <c r="CJ137" s="24">
        <v>42</v>
      </c>
      <c r="CK137" s="24">
        <v>42.5</v>
      </c>
      <c r="CL137" s="24">
        <v>41</v>
      </c>
      <c r="CM137" s="25">
        <f t="shared" si="24"/>
        <v>675.5</v>
      </c>
      <c r="CN137" s="24">
        <v>40.5</v>
      </c>
      <c r="CO137" s="24">
        <v>40.5</v>
      </c>
      <c r="CP137" s="24">
        <v>41</v>
      </c>
      <c r="CQ137" s="24">
        <v>27.5</v>
      </c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5">
        <f t="shared" si="25"/>
        <v>149.5</v>
      </c>
      <c r="DE137" s="24"/>
      <c r="DF137" s="24"/>
      <c r="DG137" s="26">
        <v>0</v>
      </c>
    </row>
    <row r="138" spans="1:111" s="26" customFormat="1" thickBot="1">
      <c r="A138" s="40">
        <f t="shared" ca="1" si="20"/>
        <v>1</v>
      </c>
      <c r="B138" s="40" t="str">
        <f ca="1">IF(AND(I138=البضاعةالتىمرعليهافترةمعينة!$E$3,A138=1),ROWS($C$4:C138),"")</f>
        <v/>
      </c>
      <c r="C138" s="10">
        <v>135</v>
      </c>
      <c r="D138" s="13">
        <v>41640</v>
      </c>
      <c r="E138" s="19" t="s">
        <v>253</v>
      </c>
      <c r="F138" s="20" t="s">
        <v>112</v>
      </c>
      <c r="G138" s="20">
        <v>100</v>
      </c>
      <c r="H138" s="21">
        <v>1468</v>
      </c>
      <c r="I138" s="20">
        <v>1</v>
      </c>
      <c r="J138" s="20"/>
      <c r="K138" s="20">
        <v>32</v>
      </c>
      <c r="L138" s="20">
        <v>1</v>
      </c>
      <c r="M138" s="20">
        <v>2</v>
      </c>
      <c r="N138" s="20">
        <f t="shared" si="18"/>
        <v>100</v>
      </c>
      <c r="O138" s="21">
        <f t="shared" si="26"/>
        <v>1468</v>
      </c>
      <c r="P138" s="20">
        <f>COUNTIF($E$4:E138,E138)</f>
        <v>1</v>
      </c>
      <c r="Q138" s="22">
        <f t="shared" si="19"/>
        <v>25</v>
      </c>
      <c r="R138" s="23">
        <f>SUMPRODUCT($G$4:G138*(($E$4:E138=E138)))</f>
        <v>100</v>
      </c>
      <c r="S138" s="23">
        <f>IF(E138="",0,SUMPRODUCT((($G$4:G138*(($E$4:E138=E138)*($D$4:D138&lt;=D138)*($F$4:F138=F138))))))</f>
        <v>100</v>
      </c>
      <c r="T138" s="23"/>
      <c r="U138" s="23"/>
      <c r="V138" s="23"/>
      <c r="W138" s="24">
        <f>SUM($G$4:G138)</f>
        <v>10550</v>
      </c>
      <c r="X138" s="20">
        <v>43</v>
      </c>
      <c r="Y138" s="24">
        <v>45</v>
      </c>
      <c r="Z138" s="24">
        <v>43.5</v>
      </c>
      <c r="AA138" s="24">
        <v>44</v>
      </c>
      <c r="AB138" s="24">
        <v>44</v>
      </c>
      <c r="AC138" s="24">
        <v>44</v>
      </c>
      <c r="AD138" s="24">
        <v>45</v>
      </c>
      <c r="AE138" s="24">
        <v>44</v>
      </c>
      <c r="AF138" s="24">
        <v>45.5</v>
      </c>
      <c r="AG138" s="24">
        <v>44</v>
      </c>
      <c r="AH138" s="24">
        <v>44</v>
      </c>
      <c r="AI138" s="24">
        <v>43</v>
      </c>
      <c r="AJ138" s="24">
        <v>15</v>
      </c>
      <c r="AK138" s="24">
        <v>44</v>
      </c>
      <c r="AL138" s="24">
        <v>45.5</v>
      </c>
      <c r="AM138" s="24">
        <v>44.5</v>
      </c>
      <c r="AN138" s="25">
        <f t="shared" si="21"/>
        <v>678</v>
      </c>
      <c r="AO138" s="24">
        <v>45</v>
      </c>
      <c r="AP138" s="24">
        <v>44</v>
      </c>
      <c r="AQ138" s="24">
        <v>44.5</v>
      </c>
      <c r="AR138" s="24">
        <v>43.5</v>
      </c>
      <c r="AS138" s="24">
        <v>44</v>
      </c>
      <c r="AT138" s="24">
        <v>44.5</v>
      </c>
      <c r="AU138" s="24">
        <v>44</v>
      </c>
      <c r="AV138" s="24">
        <v>42.5</v>
      </c>
      <c r="AW138" s="24">
        <v>43.5</v>
      </c>
      <c r="AX138" s="24">
        <v>44</v>
      </c>
      <c r="AY138" s="24">
        <v>43.5</v>
      </c>
      <c r="AZ138" s="24">
        <v>44.5</v>
      </c>
      <c r="BA138" s="24">
        <v>14.5</v>
      </c>
      <c r="BB138" s="24">
        <v>44</v>
      </c>
      <c r="BC138" s="24">
        <v>45</v>
      </c>
      <c r="BD138" s="24">
        <v>43</v>
      </c>
      <c r="BE138" s="25">
        <f t="shared" si="22"/>
        <v>674</v>
      </c>
      <c r="BF138" s="24">
        <v>42.5</v>
      </c>
      <c r="BG138" s="24">
        <v>43.5</v>
      </c>
      <c r="BH138" s="24">
        <v>30</v>
      </c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5">
        <f t="shared" si="23"/>
        <v>116</v>
      </c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5">
        <f t="shared" si="24"/>
        <v>0</v>
      </c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5">
        <f t="shared" si="25"/>
        <v>0</v>
      </c>
      <c r="DE138" s="24" t="s">
        <v>133</v>
      </c>
      <c r="DF138" s="24"/>
      <c r="DG138" s="26">
        <v>0</v>
      </c>
    </row>
    <row r="139" spans="1:111" s="26" customFormat="1" thickBot="1">
      <c r="A139" s="40">
        <f t="shared" ca="1" si="20"/>
        <v>1</v>
      </c>
      <c r="B139" s="40" t="str">
        <f ca="1">IF(AND(I139=البضاعةالتىمرعليهافترةمعينة!$E$3,A139=1),ROWS($C$4:C139),"")</f>
        <v/>
      </c>
      <c r="C139" s="10">
        <v>136</v>
      </c>
      <c r="D139" s="13">
        <v>41640</v>
      </c>
      <c r="E139" s="19" t="s">
        <v>254</v>
      </c>
      <c r="F139" s="20" t="s">
        <v>134</v>
      </c>
      <c r="G139" s="20">
        <v>105</v>
      </c>
      <c r="H139" s="21">
        <v>1521.5</v>
      </c>
      <c r="I139" s="20">
        <v>1</v>
      </c>
      <c r="J139" s="20"/>
      <c r="K139" s="20">
        <v>35</v>
      </c>
      <c r="L139" s="20"/>
      <c r="M139" s="20"/>
      <c r="N139" s="20">
        <f t="shared" si="18"/>
        <v>105</v>
      </c>
      <c r="O139" s="21">
        <f t="shared" si="26"/>
        <v>1521.5</v>
      </c>
      <c r="P139" s="20">
        <f>COUNTIF($E$4:E139,E139)</f>
        <v>1</v>
      </c>
      <c r="Q139" s="22">
        <f t="shared" si="19"/>
        <v>26.25</v>
      </c>
      <c r="R139" s="23">
        <f>SUMPRODUCT($G$4:G139*(($E$4:E139=E139)))</f>
        <v>105</v>
      </c>
      <c r="S139" s="23">
        <f>IF(E139="",0,SUMPRODUCT((($G$4:G139*(($E$4:E139=E139)*($D$4:D139&lt;=D139)*($F$4:F139=F139))))))</f>
        <v>105</v>
      </c>
      <c r="T139" s="23"/>
      <c r="U139" s="23"/>
      <c r="V139" s="23"/>
      <c r="W139" s="24">
        <f>SUM($G$4:G139)</f>
        <v>10655</v>
      </c>
      <c r="X139" s="20">
        <v>43</v>
      </c>
      <c r="Y139" s="24">
        <v>44.5</v>
      </c>
      <c r="Z139" s="24">
        <v>42</v>
      </c>
      <c r="AA139" s="24">
        <v>45</v>
      </c>
      <c r="AB139" s="24">
        <v>44.5</v>
      </c>
      <c r="AC139" s="24">
        <v>44.5</v>
      </c>
      <c r="AD139" s="24">
        <v>44</v>
      </c>
      <c r="AE139" s="24">
        <v>44</v>
      </c>
      <c r="AF139" s="24">
        <v>44</v>
      </c>
      <c r="AG139" s="24">
        <v>44</v>
      </c>
      <c r="AH139" s="24">
        <v>43.5</v>
      </c>
      <c r="AI139" s="24">
        <v>43.5</v>
      </c>
      <c r="AJ139" s="24">
        <v>42</v>
      </c>
      <c r="AK139" s="24">
        <v>43.5</v>
      </c>
      <c r="AL139" s="24">
        <v>43.5</v>
      </c>
      <c r="AM139" s="24">
        <v>42</v>
      </c>
      <c r="AN139" s="25">
        <f t="shared" si="21"/>
        <v>697.5</v>
      </c>
      <c r="AO139" s="24">
        <v>44.5</v>
      </c>
      <c r="AP139" s="24">
        <v>43</v>
      </c>
      <c r="AQ139" s="24">
        <v>44</v>
      </c>
      <c r="AR139" s="24">
        <v>45</v>
      </c>
      <c r="AS139" s="24">
        <v>43.5</v>
      </c>
      <c r="AT139" s="24">
        <v>44</v>
      </c>
      <c r="AU139" s="24">
        <v>44</v>
      </c>
      <c r="AV139" s="24">
        <v>43.5</v>
      </c>
      <c r="AW139" s="24">
        <v>43</v>
      </c>
      <c r="AX139" s="24">
        <v>43</v>
      </c>
      <c r="AY139" s="24">
        <v>43</v>
      </c>
      <c r="AZ139" s="24">
        <v>43</v>
      </c>
      <c r="BA139" s="24">
        <v>43.5</v>
      </c>
      <c r="BB139" s="24">
        <v>44</v>
      </c>
      <c r="BC139" s="24">
        <v>42.5</v>
      </c>
      <c r="BD139" s="24">
        <v>43</v>
      </c>
      <c r="BE139" s="25">
        <f t="shared" si="22"/>
        <v>696.5</v>
      </c>
      <c r="BF139" s="24">
        <v>43.5</v>
      </c>
      <c r="BG139" s="24">
        <v>42</v>
      </c>
      <c r="BH139" s="24">
        <v>42</v>
      </c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5">
        <f t="shared" si="23"/>
        <v>127.5</v>
      </c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5">
        <f t="shared" si="24"/>
        <v>0</v>
      </c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5">
        <f t="shared" si="25"/>
        <v>0</v>
      </c>
      <c r="DE139" s="24"/>
      <c r="DF139" s="24"/>
      <c r="DG139" s="26">
        <v>0</v>
      </c>
    </row>
    <row r="140" spans="1:111" s="26" customFormat="1" thickBot="1">
      <c r="A140" s="40">
        <f t="shared" ca="1" si="20"/>
        <v>1</v>
      </c>
      <c r="B140" s="40" t="str">
        <f ca="1">IF(AND(I140=البضاعةالتىمرعليهافترةمعينة!$E$3,A140=1),ROWS($C$4:C140),"")</f>
        <v/>
      </c>
      <c r="C140" s="10">
        <v>137</v>
      </c>
      <c r="D140" s="13">
        <v>41641</v>
      </c>
      <c r="E140" s="19" t="s">
        <v>255</v>
      </c>
      <c r="F140" s="20" t="s">
        <v>106</v>
      </c>
      <c r="G140" s="20">
        <v>200</v>
      </c>
      <c r="H140" s="21">
        <v>2766.5</v>
      </c>
      <c r="I140" s="20">
        <v>1</v>
      </c>
      <c r="J140" s="20"/>
      <c r="K140" s="20">
        <v>66</v>
      </c>
      <c r="L140" s="20"/>
      <c r="M140" s="20">
        <v>2</v>
      </c>
      <c r="N140" s="20">
        <f t="shared" si="18"/>
        <v>200</v>
      </c>
      <c r="O140" s="21">
        <f t="shared" si="26"/>
        <v>2766.5</v>
      </c>
      <c r="P140" s="20">
        <f>COUNTIF($E$4:E140,E140)</f>
        <v>1</v>
      </c>
      <c r="Q140" s="22">
        <f t="shared" si="19"/>
        <v>50</v>
      </c>
      <c r="R140" s="23">
        <f>SUMPRODUCT($G$4:G140*(($E$4:E140=E140)))</f>
        <v>200</v>
      </c>
      <c r="S140" s="23">
        <f>IF(E140="",0,SUMPRODUCT((($G$4:G140*(($E$4:E140=E140)*($D$4:D140&lt;=D140)*($F$4:F140=F140))))))</f>
        <v>200</v>
      </c>
      <c r="T140" s="23"/>
      <c r="U140" s="23"/>
      <c r="V140" s="23"/>
      <c r="W140" s="24">
        <f>SUM($G$4:G140)</f>
        <v>10855</v>
      </c>
      <c r="X140" s="20">
        <v>43</v>
      </c>
      <c r="Y140" s="24">
        <v>41.5</v>
      </c>
      <c r="Z140" s="24">
        <v>42.5</v>
      </c>
      <c r="AA140" s="24">
        <v>42</v>
      </c>
      <c r="AB140" s="24">
        <v>42</v>
      </c>
      <c r="AC140" s="24">
        <v>41.5</v>
      </c>
      <c r="AD140" s="24">
        <v>41</v>
      </c>
      <c r="AE140" s="24">
        <v>41.5</v>
      </c>
      <c r="AF140" s="24">
        <v>14</v>
      </c>
      <c r="AG140" s="24">
        <v>40.5</v>
      </c>
      <c r="AH140" s="24">
        <v>39.5</v>
      </c>
      <c r="AI140" s="24">
        <v>41</v>
      </c>
      <c r="AJ140" s="24">
        <v>41.5</v>
      </c>
      <c r="AK140" s="24">
        <v>41.5</v>
      </c>
      <c r="AL140" s="24">
        <v>42</v>
      </c>
      <c r="AM140" s="24">
        <v>40</v>
      </c>
      <c r="AN140" s="25">
        <f t="shared" si="21"/>
        <v>635</v>
      </c>
      <c r="AO140" s="24">
        <v>40.5</v>
      </c>
      <c r="AP140" s="24">
        <v>41.5</v>
      </c>
      <c r="AQ140" s="24">
        <v>41.5</v>
      </c>
      <c r="AR140" s="24">
        <v>42</v>
      </c>
      <c r="AS140" s="24">
        <v>41.5</v>
      </c>
      <c r="AT140" s="24">
        <v>42.5</v>
      </c>
      <c r="AU140" s="24">
        <v>40.5</v>
      </c>
      <c r="AV140" s="24">
        <v>42</v>
      </c>
      <c r="AW140" s="24">
        <v>41</v>
      </c>
      <c r="AX140" s="24">
        <v>41</v>
      </c>
      <c r="AY140" s="24">
        <v>42</v>
      </c>
      <c r="AZ140" s="24">
        <v>41</v>
      </c>
      <c r="BA140" s="24">
        <v>43.5</v>
      </c>
      <c r="BB140" s="24">
        <v>40</v>
      </c>
      <c r="BC140" s="24">
        <v>39</v>
      </c>
      <c r="BD140" s="24">
        <v>40</v>
      </c>
      <c r="BE140" s="25">
        <f t="shared" si="22"/>
        <v>659.5</v>
      </c>
      <c r="BF140" s="24">
        <v>41</v>
      </c>
      <c r="BG140" s="24">
        <v>40</v>
      </c>
      <c r="BH140" s="24">
        <v>41.5</v>
      </c>
      <c r="BI140" s="24">
        <v>41</v>
      </c>
      <c r="BJ140" s="24">
        <v>41.5</v>
      </c>
      <c r="BK140" s="24">
        <v>42.5</v>
      </c>
      <c r="BL140" s="24">
        <v>42</v>
      </c>
      <c r="BM140" s="24">
        <v>40</v>
      </c>
      <c r="BN140" s="24">
        <v>42</v>
      </c>
      <c r="BO140" s="24">
        <v>41</v>
      </c>
      <c r="BP140" s="24">
        <v>41.5</v>
      </c>
      <c r="BQ140" s="24">
        <v>41</v>
      </c>
      <c r="BR140" s="24">
        <v>40.5</v>
      </c>
      <c r="BS140" s="24">
        <v>42</v>
      </c>
      <c r="BT140" s="24">
        <v>40.5</v>
      </c>
      <c r="BU140" s="24">
        <v>14.5</v>
      </c>
      <c r="BV140" s="25">
        <f t="shared" si="23"/>
        <v>632.5</v>
      </c>
      <c r="BW140" s="24">
        <v>41</v>
      </c>
      <c r="BX140" s="24">
        <v>43</v>
      </c>
      <c r="BY140" s="24">
        <v>42.5</v>
      </c>
      <c r="BZ140" s="24">
        <v>42</v>
      </c>
      <c r="CA140" s="24">
        <v>42</v>
      </c>
      <c r="CB140" s="24">
        <v>42.5</v>
      </c>
      <c r="CC140" s="24">
        <v>41.5</v>
      </c>
      <c r="CD140" s="24">
        <v>41.5</v>
      </c>
      <c r="CE140" s="24">
        <v>41.5</v>
      </c>
      <c r="CF140" s="24">
        <v>43</v>
      </c>
      <c r="CG140" s="24">
        <v>42.5</v>
      </c>
      <c r="CH140" s="24">
        <v>42</v>
      </c>
      <c r="CI140" s="24">
        <v>40.5</v>
      </c>
      <c r="CJ140" s="24">
        <v>42</v>
      </c>
      <c r="CK140" s="24">
        <v>43</v>
      </c>
      <c r="CL140" s="24">
        <v>42</v>
      </c>
      <c r="CM140" s="25">
        <f t="shared" si="24"/>
        <v>672.5</v>
      </c>
      <c r="CN140" s="24">
        <v>40.5</v>
      </c>
      <c r="CO140" s="24">
        <v>41.5</v>
      </c>
      <c r="CP140" s="24">
        <v>42.5</v>
      </c>
      <c r="CQ140" s="24">
        <v>42.5</v>
      </c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5">
        <f t="shared" si="25"/>
        <v>167</v>
      </c>
      <c r="DE140" s="24"/>
      <c r="DF140" s="24"/>
      <c r="DG140" s="26">
        <v>0</v>
      </c>
    </row>
    <row r="141" spans="1:111" s="26" customFormat="1" thickBot="1">
      <c r="A141" s="40">
        <f t="shared" ca="1" si="20"/>
        <v>1</v>
      </c>
      <c r="B141" s="40" t="str">
        <f ca="1">IF(AND(I141=البضاعةالتىمرعليهافترةمعينة!$E$3,A141=1),ROWS($C$4:C141),"")</f>
        <v/>
      </c>
      <c r="C141" s="10">
        <v>138</v>
      </c>
      <c r="D141" s="13">
        <v>41641</v>
      </c>
      <c r="E141" s="19" t="s">
        <v>256</v>
      </c>
      <c r="F141" s="20" t="s">
        <v>135</v>
      </c>
      <c r="G141" s="20">
        <v>70</v>
      </c>
      <c r="H141" s="21">
        <v>1031.5</v>
      </c>
      <c r="I141" s="20">
        <v>1</v>
      </c>
      <c r="J141" s="20"/>
      <c r="K141" s="20">
        <v>23</v>
      </c>
      <c r="L141" s="20"/>
      <c r="M141" s="20">
        <v>1</v>
      </c>
      <c r="N141" s="20">
        <f t="shared" si="18"/>
        <v>70</v>
      </c>
      <c r="O141" s="21">
        <f t="shared" si="26"/>
        <v>1031.5</v>
      </c>
      <c r="P141" s="20">
        <f>COUNTIF($E$4:E141,E141)</f>
        <v>1</v>
      </c>
      <c r="Q141" s="22">
        <f t="shared" si="19"/>
        <v>17.5</v>
      </c>
      <c r="R141" s="23">
        <f>SUMPRODUCT($G$4:G141*(($E$4:E141=E141)))</f>
        <v>70</v>
      </c>
      <c r="S141" s="23">
        <f>IF(E141="",0,SUMPRODUCT((($G$4:G141*(($E$4:E141=E141)*($D$4:D141&lt;=D141)*($F$4:F141=F141))))))</f>
        <v>70</v>
      </c>
      <c r="T141" s="23"/>
      <c r="U141" s="23"/>
      <c r="V141" s="23"/>
      <c r="W141" s="24">
        <f>SUM($G$4:G141)</f>
        <v>10925</v>
      </c>
      <c r="X141" s="20">
        <v>45</v>
      </c>
      <c r="Y141" s="24">
        <v>44.5</v>
      </c>
      <c r="Z141" s="24">
        <v>44</v>
      </c>
      <c r="AA141" s="24">
        <v>44.5</v>
      </c>
      <c r="AB141" s="24">
        <v>43.5</v>
      </c>
      <c r="AC141" s="24">
        <v>44</v>
      </c>
      <c r="AD141" s="24">
        <v>44</v>
      </c>
      <c r="AE141" s="24">
        <v>43.5</v>
      </c>
      <c r="AF141" s="24">
        <v>44.5</v>
      </c>
      <c r="AG141" s="24">
        <v>44</v>
      </c>
      <c r="AH141" s="24">
        <v>45</v>
      </c>
      <c r="AI141" s="24">
        <v>45</v>
      </c>
      <c r="AJ141" s="24">
        <v>44.5</v>
      </c>
      <c r="AK141" s="24">
        <v>45</v>
      </c>
      <c r="AL141" s="24">
        <v>45</v>
      </c>
      <c r="AM141" s="24">
        <v>45</v>
      </c>
      <c r="AN141" s="25">
        <f t="shared" si="21"/>
        <v>711</v>
      </c>
      <c r="AO141" s="24">
        <v>44</v>
      </c>
      <c r="AP141" s="24">
        <v>43</v>
      </c>
      <c r="AQ141" s="24">
        <v>43.5</v>
      </c>
      <c r="AR141" s="24">
        <v>44</v>
      </c>
      <c r="AS141" s="24">
        <v>43.5</v>
      </c>
      <c r="AT141" s="24">
        <v>43.5</v>
      </c>
      <c r="AU141" s="24">
        <v>44</v>
      </c>
      <c r="AV141" s="24">
        <v>15</v>
      </c>
      <c r="AW141" s="24"/>
      <c r="AX141" s="24"/>
      <c r="AY141" s="24"/>
      <c r="AZ141" s="24"/>
      <c r="BA141" s="24"/>
      <c r="BB141" s="24"/>
      <c r="BC141" s="24"/>
      <c r="BD141" s="24"/>
      <c r="BE141" s="25">
        <f t="shared" si="22"/>
        <v>320.5</v>
      </c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5">
        <f t="shared" si="23"/>
        <v>0</v>
      </c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5">
        <f t="shared" si="24"/>
        <v>0</v>
      </c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5">
        <f t="shared" si="25"/>
        <v>0</v>
      </c>
      <c r="DE141" s="24"/>
      <c r="DF141" s="24"/>
      <c r="DG141" s="26">
        <v>0</v>
      </c>
    </row>
    <row r="142" spans="1:111" s="26" customFormat="1" thickBot="1">
      <c r="A142" s="40">
        <f t="shared" ca="1" si="20"/>
        <v>1</v>
      </c>
      <c r="B142" s="40" t="str">
        <f ca="1">IF(AND(I142=البضاعةالتىمرعليهافترةمعينة!$E$3,A142=1),ROWS($C$4:C142),"")</f>
        <v/>
      </c>
      <c r="C142" s="10">
        <v>139</v>
      </c>
      <c r="D142" s="13">
        <v>41641</v>
      </c>
      <c r="E142" s="19" t="s">
        <v>230</v>
      </c>
      <c r="F142" s="20" t="s">
        <v>123</v>
      </c>
      <c r="G142" s="20">
        <v>32</v>
      </c>
      <c r="H142" s="21">
        <v>396.5</v>
      </c>
      <c r="I142" s="20">
        <v>1</v>
      </c>
      <c r="J142" s="20"/>
      <c r="K142" s="20">
        <v>10</v>
      </c>
      <c r="L142" s="20">
        <v>1</v>
      </c>
      <c r="M142" s="20"/>
      <c r="N142" s="20">
        <f t="shared" si="18"/>
        <v>32</v>
      </c>
      <c r="O142" s="21">
        <f t="shared" si="26"/>
        <v>396.5</v>
      </c>
      <c r="P142" s="20">
        <f>COUNTIF($E$4:E142,E142)</f>
        <v>2</v>
      </c>
      <c r="Q142" s="22">
        <f t="shared" si="19"/>
        <v>8</v>
      </c>
      <c r="R142" s="23">
        <f>SUMPRODUCT($G$4:G142*(($E$4:E142=E142)))</f>
        <v>134</v>
      </c>
      <c r="S142" s="23">
        <f>IF(E142="",0,SUMPRODUCT((($G$4:G142*(($E$4:E142=E142)*($D$4:D142&lt;=D142)*($F$4:F142=F142))))))</f>
        <v>32</v>
      </c>
      <c r="T142" s="23"/>
      <c r="U142" s="23"/>
      <c r="V142" s="23"/>
      <c r="W142" s="24">
        <f>SUM($G$4:G142)</f>
        <v>10957</v>
      </c>
      <c r="X142" s="20">
        <v>37.5</v>
      </c>
      <c r="Y142" s="24">
        <v>37.5</v>
      </c>
      <c r="Z142" s="24">
        <v>37.5</v>
      </c>
      <c r="AA142" s="24">
        <v>38</v>
      </c>
      <c r="AB142" s="24">
        <v>35.5</v>
      </c>
      <c r="AC142" s="24">
        <v>37</v>
      </c>
      <c r="AD142" s="24">
        <v>38</v>
      </c>
      <c r="AE142" s="24">
        <v>36.5</v>
      </c>
      <c r="AF142" s="24">
        <v>37.5</v>
      </c>
      <c r="AG142" s="24">
        <v>37.5</v>
      </c>
      <c r="AH142" s="24">
        <v>24</v>
      </c>
      <c r="AI142" s="24"/>
      <c r="AJ142" s="24"/>
      <c r="AK142" s="24"/>
      <c r="AL142" s="24"/>
      <c r="AM142" s="24"/>
      <c r="AN142" s="25">
        <f t="shared" si="21"/>
        <v>396.5</v>
      </c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5">
        <f t="shared" si="22"/>
        <v>0</v>
      </c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5">
        <f t="shared" si="23"/>
        <v>0</v>
      </c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5">
        <f t="shared" si="24"/>
        <v>0</v>
      </c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5">
        <f t="shared" si="25"/>
        <v>0</v>
      </c>
      <c r="DE142" s="24"/>
      <c r="DF142" s="24"/>
      <c r="DG142" s="26">
        <v>0</v>
      </c>
    </row>
    <row r="143" spans="1:111" s="26" customFormat="1" thickBot="1">
      <c r="A143" s="40">
        <f t="shared" ca="1" si="20"/>
        <v>1</v>
      </c>
      <c r="B143" s="40" t="str">
        <f ca="1">IF(AND(I143=البضاعةالتىمرعليهافترةمعينة!$E$3,A143=1),ROWS($C$4:C143),"")</f>
        <v/>
      </c>
      <c r="C143" s="10">
        <v>140</v>
      </c>
      <c r="D143" s="13">
        <v>41641</v>
      </c>
      <c r="E143" s="19" t="s">
        <v>257</v>
      </c>
      <c r="F143" s="20" t="s">
        <v>109</v>
      </c>
      <c r="G143" s="20">
        <v>61</v>
      </c>
      <c r="H143" s="21">
        <v>809</v>
      </c>
      <c r="I143" s="20">
        <v>1</v>
      </c>
      <c r="J143" s="20"/>
      <c r="K143" s="20">
        <v>20</v>
      </c>
      <c r="L143" s="20"/>
      <c r="M143" s="20">
        <v>1</v>
      </c>
      <c r="N143" s="20">
        <f t="shared" si="18"/>
        <v>61</v>
      </c>
      <c r="O143" s="21">
        <f t="shared" si="26"/>
        <v>809</v>
      </c>
      <c r="P143" s="20">
        <f>COUNTIF($E$4:E143,E143)</f>
        <v>1</v>
      </c>
      <c r="Q143" s="22">
        <f t="shared" si="19"/>
        <v>15.25</v>
      </c>
      <c r="R143" s="23">
        <f>SUMPRODUCT($G$4:G143*(($E$4:E143=E143)))</f>
        <v>61</v>
      </c>
      <c r="S143" s="23">
        <f>IF(E143="",0,SUMPRODUCT((($G$4:G143*(($E$4:E143=E143)*($D$4:D143&lt;=D143)*($F$4:F143=F143))))))</f>
        <v>61</v>
      </c>
      <c r="T143" s="23"/>
      <c r="U143" s="23"/>
      <c r="V143" s="23"/>
      <c r="W143" s="24">
        <f>SUM($G$4:G143)</f>
        <v>11018</v>
      </c>
      <c r="X143" s="20">
        <v>39</v>
      </c>
      <c r="Y143" s="24">
        <v>40</v>
      </c>
      <c r="Z143" s="24">
        <v>39</v>
      </c>
      <c r="AA143" s="24">
        <v>39.5</v>
      </c>
      <c r="AB143" s="24">
        <v>39.5</v>
      </c>
      <c r="AC143" s="24">
        <v>40.5</v>
      </c>
      <c r="AD143" s="24">
        <v>37.5</v>
      </c>
      <c r="AE143" s="24">
        <v>40.5</v>
      </c>
      <c r="AF143" s="24">
        <v>40</v>
      </c>
      <c r="AG143" s="24">
        <v>40</v>
      </c>
      <c r="AH143" s="24">
        <v>40.5</v>
      </c>
      <c r="AI143" s="24">
        <v>40</v>
      </c>
      <c r="AJ143" s="24">
        <v>39.5</v>
      </c>
      <c r="AK143" s="24">
        <v>40</v>
      </c>
      <c r="AL143" s="24">
        <v>40.5</v>
      </c>
      <c r="AM143" s="24">
        <v>39.5</v>
      </c>
      <c r="AN143" s="25">
        <f t="shared" si="21"/>
        <v>635.5</v>
      </c>
      <c r="AO143" s="24">
        <v>40.5</v>
      </c>
      <c r="AP143" s="24">
        <v>40</v>
      </c>
      <c r="AQ143" s="24">
        <v>40</v>
      </c>
      <c r="AR143" s="24">
        <v>40</v>
      </c>
      <c r="AS143" s="24">
        <v>13</v>
      </c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5">
        <f t="shared" si="22"/>
        <v>173.5</v>
      </c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5">
        <f t="shared" si="23"/>
        <v>0</v>
      </c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5">
        <f t="shared" si="24"/>
        <v>0</v>
      </c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5">
        <f t="shared" si="25"/>
        <v>0</v>
      </c>
      <c r="DE143" s="24"/>
      <c r="DF143" s="24"/>
      <c r="DG143" s="26">
        <v>0</v>
      </c>
    </row>
    <row r="144" spans="1:111" s="26" customFormat="1" thickBot="1">
      <c r="A144" s="40">
        <f t="shared" ca="1" si="20"/>
        <v>1</v>
      </c>
      <c r="B144" s="40" t="str">
        <f ca="1">IF(AND(I144=البضاعةالتىمرعليهافترةمعينة!$E$3,A144=1),ROWS($C$4:C144),"")</f>
        <v/>
      </c>
      <c r="C144" s="10">
        <v>141</v>
      </c>
      <c r="D144" s="13">
        <v>41642</v>
      </c>
      <c r="E144" s="19" t="s">
        <v>258</v>
      </c>
      <c r="F144" s="20" t="s">
        <v>112</v>
      </c>
      <c r="G144" s="20">
        <v>100</v>
      </c>
      <c r="H144" s="21">
        <v>1485</v>
      </c>
      <c r="I144" s="20">
        <v>1</v>
      </c>
      <c r="J144" s="20"/>
      <c r="K144" s="20">
        <v>33</v>
      </c>
      <c r="L144" s="20"/>
      <c r="M144" s="20">
        <v>1</v>
      </c>
      <c r="N144" s="20">
        <f t="shared" si="18"/>
        <v>100</v>
      </c>
      <c r="O144" s="21">
        <f t="shared" si="26"/>
        <v>1485</v>
      </c>
      <c r="P144" s="20">
        <f>COUNTIF($E$4:E144,E144)</f>
        <v>1</v>
      </c>
      <c r="Q144" s="22">
        <f t="shared" si="19"/>
        <v>25</v>
      </c>
      <c r="R144" s="23">
        <f>SUMPRODUCT($G$4:G144*(($E$4:E144=E144)))</f>
        <v>100</v>
      </c>
      <c r="S144" s="23">
        <f>IF(E144="",0,SUMPRODUCT((($G$4:G144*(($E$4:E144=E144)*($D$4:D144&lt;=D144)*($F$4:F144=F144))))))</f>
        <v>100</v>
      </c>
      <c r="T144" s="23"/>
      <c r="U144" s="23"/>
      <c r="V144" s="23"/>
      <c r="W144" s="24">
        <f>SUM($G$4:G144)</f>
        <v>11118</v>
      </c>
      <c r="X144" s="20">
        <v>43</v>
      </c>
      <c r="Y144" s="24">
        <v>43</v>
      </c>
      <c r="Z144" s="24">
        <v>43.5</v>
      </c>
      <c r="AA144" s="24">
        <v>43.5</v>
      </c>
      <c r="AB144" s="24">
        <v>44.5</v>
      </c>
      <c r="AC144" s="24">
        <v>44.5</v>
      </c>
      <c r="AD144" s="24">
        <v>43.5</v>
      </c>
      <c r="AE144" s="24">
        <v>43.5</v>
      </c>
      <c r="AF144" s="24">
        <v>45</v>
      </c>
      <c r="AG144" s="24">
        <v>45</v>
      </c>
      <c r="AH144" s="24">
        <v>45</v>
      </c>
      <c r="AI144" s="24">
        <v>46.5</v>
      </c>
      <c r="AJ144" s="24">
        <v>45</v>
      </c>
      <c r="AK144" s="24">
        <v>45.5</v>
      </c>
      <c r="AL144" s="24">
        <v>44.5</v>
      </c>
      <c r="AM144" s="24">
        <v>44.5</v>
      </c>
      <c r="AN144" s="25">
        <f t="shared" si="21"/>
        <v>710</v>
      </c>
      <c r="AO144" s="24">
        <v>44</v>
      </c>
      <c r="AP144" s="24">
        <v>45.5</v>
      </c>
      <c r="AQ144" s="24">
        <v>44.5</v>
      </c>
      <c r="AR144" s="24">
        <v>44.5</v>
      </c>
      <c r="AS144" s="24">
        <v>45</v>
      </c>
      <c r="AT144" s="24">
        <v>46</v>
      </c>
      <c r="AU144" s="24">
        <v>44</v>
      </c>
      <c r="AV144" s="24">
        <v>45.5</v>
      </c>
      <c r="AW144" s="24">
        <v>45.5</v>
      </c>
      <c r="AX144" s="24">
        <v>45</v>
      </c>
      <c r="AY144" s="24">
        <v>44</v>
      </c>
      <c r="AZ144" s="24">
        <v>44</v>
      </c>
      <c r="BA144" s="24">
        <v>45.5</v>
      </c>
      <c r="BB144" s="24">
        <v>43</v>
      </c>
      <c r="BC144" s="24">
        <v>44</v>
      </c>
      <c r="BD144" s="24">
        <v>45</v>
      </c>
      <c r="BE144" s="25">
        <f t="shared" si="22"/>
        <v>715</v>
      </c>
      <c r="BF144" s="24">
        <v>45</v>
      </c>
      <c r="BG144" s="24">
        <v>15</v>
      </c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5">
        <f t="shared" si="23"/>
        <v>60</v>
      </c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5">
        <f t="shared" si="24"/>
        <v>0</v>
      </c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5">
        <f t="shared" si="25"/>
        <v>0</v>
      </c>
      <c r="DE144" s="24" t="s">
        <v>133</v>
      </c>
      <c r="DF144" s="24"/>
      <c r="DG144" s="26">
        <v>0</v>
      </c>
    </row>
    <row r="145" spans="1:111" s="26" customFormat="1" thickBot="1">
      <c r="A145" s="40">
        <f t="shared" ca="1" si="20"/>
        <v>1</v>
      </c>
      <c r="B145" s="40" t="str">
        <f ca="1">IF(AND(I145=البضاعةالتىمرعليهافترةمعينة!$E$3,A145=1),ROWS($C$4:C145),"")</f>
        <v/>
      </c>
      <c r="C145" s="10">
        <v>142</v>
      </c>
      <c r="D145" s="13">
        <v>41643</v>
      </c>
      <c r="E145" s="19" t="s">
        <v>259</v>
      </c>
      <c r="F145" s="20" t="s">
        <v>106</v>
      </c>
      <c r="G145" s="20">
        <v>200</v>
      </c>
      <c r="H145" s="21">
        <v>2720.5</v>
      </c>
      <c r="I145" s="20">
        <v>1</v>
      </c>
      <c r="J145" s="20"/>
      <c r="K145" s="20">
        <v>66</v>
      </c>
      <c r="L145" s="20">
        <v>1</v>
      </c>
      <c r="M145" s="20"/>
      <c r="N145" s="20">
        <f t="shared" si="18"/>
        <v>200</v>
      </c>
      <c r="O145" s="21">
        <f t="shared" si="26"/>
        <v>2720.5</v>
      </c>
      <c r="P145" s="20">
        <f>COUNTIF($E$4:E145,E145)</f>
        <v>1</v>
      </c>
      <c r="Q145" s="22">
        <f t="shared" si="19"/>
        <v>50</v>
      </c>
      <c r="R145" s="23">
        <f>SUMPRODUCT($G$4:G145*(($E$4:E145=E145)))</f>
        <v>200</v>
      </c>
      <c r="S145" s="23">
        <f>IF(E145="",0,SUMPRODUCT((($G$4:G145*(($E$4:E145=E145)*($D$4:D145&lt;=D145)*($F$4:F145=F145))))))</f>
        <v>200</v>
      </c>
      <c r="T145" s="23"/>
      <c r="U145" s="23"/>
      <c r="V145" s="23"/>
      <c r="W145" s="24">
        <f>SUM($G$4:G145)</f>
        <v>11318</v>
      </c>
      <c r="X145" s="20">
        <v>41.5</v>
      </c>
      <c r="Y145" s="24">
        <v>42.5</v>
      </c>
      <c r="Z145" s="24">
        <v>41.5</v>
      </c>
      <c r="AA145" s="24">
        <v>42.5</v>
      </c>
      <c r="AB145" s="24">
        <v>41</v>
      </c>
      <c r="AC145" s="24">
        <v>42</v>
      </c>
      <c r="AD145" s="24">
        <v>43</v>
      </c>
      <c r="AE145" s="24">
        <v>42.5</v>
      </c>
      <c r="AF145" s="24">
        <v>42</v>
      </c>
      <c r="AG145" s="24">
        <v>42.5</v>
      </c>
      <c r="AH145" s="24">
        <v>41.5</v>
      </c>
      <c r="AI145" s="24">
        <v>41.5</v>
      </c>
      <c r="AJ145" s="24">
        <v>42</v>
      </c>
      <c r="AK145" s="24">
        <v>40</v>
      </c>
      <c r="AL145" s="24">
        <v>41</v>
      </c>
      <c r="AM145" s="24">
        <v>40.5</v>
      </c>
      <c r="AN145" s="25">
        <f t="shared" si="21"/>
        <v>667.5</v>
      </c>
      <c r="AO145" s="24">
        <v>41</v>
      </c>
      <c r="AP145" s="24">
        <v>40</v>
      </c>
      <c r="AQ145" s="24">
        <v>40</v>
      </c>
      <c r="AR145" s="24">
        <v>40</v>
      </c>
      <c r="AS145" s="24">
        <v>39</v>
      </c>
      <c r="AT145" s="24">
        <v>40</v>
      </c>
      <c r="AU145" s="24">
        <v>41</v>
      </c>
      <c r="AV145" s="24">
        <v>41</v>
      </c>
      <c r="AW145" s="24">
        <v>41.5</v>
      </c>
      <c r="AX145" s="24">
        <v>40.5</v>
      </c>
      <c r="AY145" s="24">
        <v>41.5</v>
      </c>
      <c r="AZ145" s="24">
        <v>41.5</v>
      </c>
      <c r="BA145" s="24">
        <v>42.5</v>
      </c>
      <c r="BB145" s="24">
        <v>42.5</v>
      </c>
      <c r="BC145" s="24">
        <v>41</v>
      </c>
      <c r="BD145" s="24">
        <v>38.5</v>
      </c>
      <c r="BE145" s="25">
        <f t="shared" si="22"/>
        <v>651.5</v>
      </c>
      <c r="BF145" s="24">
        <v>39.5</v>
      </c>
      <c r="BG145" s="24">
        <v>40.5</v>
      </c>
      <c r="BH145" s="24">
        <v>42</v>
      </c>
      <c r="BI145" s="24">
        <v>40</v>
      </c>
      <c r="BJ145" s="24">
        <v>40.5</v>
      </c>
      <c r="BK145" s="24">
        <v>39.5</v>
      </c>
      <c r="BL145" s="24">
        <v>40</v>
      </c>
      <c r="BM145" s="24">
        <v>40</v>
      </c>
      <c r="BN145" s="24">
        <v>39.5</v>
      </c>
      <c r="BO145" s="24">
        <v>40</v>
      </c>
      <c r="BP145" s="24">
        <v>39.5</v>
      </c>
      <c r="BQ145" s="24">
        <v>40</v>
      </c>
      <c r="BR145" s="24">
        <v>39</v>
      </c>
      <c r="BS145" s="24">
        <v>40.5</v>
      </c>
      <c r="BT145" s="24">
        <v>40.5</v>
      </c>
      <c r="BU145" s="24">
        <v>40.5</v>
      </c>
      <c r="BV145" s="25">
        <f t="shared" si="23"/>
        <v>641.5</v>
      </c>
      <c r="BW145" s="24">
        <v>40.5</v>
      </c>
      <c r="BX145" s="24">
        <v>40</v>
      </c>
      <c r="BY145" s="24">
        <v>39.5</v>
      </c>
      <c r="BZ145" s="24">
        <v>40.5</v>
      </c>
      <c r="CA145" s="24">
        <v>41</v>
      </c>
      <c r="CB145" s="24">
        <v>42</v>
      </c>
      <c r="CC145" s="24">
        <v>40</v>
      </c>
      <c r="CD145" s="24">
        <v>40.5</v>
      </c>
      <c r="CE145" s="24">
        <v>40.5</v>
      </c>
      <c r="CF145" s="24">
        <v>41.5</v>
      </c>
      <c r="CG145" s="24">
        <v>41.5</v>
      </c>
      <c r="CH145" s="24">
        <v>40.5</v>
      </c>
      <c r="CI145" s="24">
        <v>41.5</v>
      </c>
      <c r="CJ145" s="24">
        <v>41</v>
      </c>
      <c r="CK145" s="24">
        <v>40.5</v>
      </c>
      <c r="CL145" s="24">
        <v>40</v>
      </c>
      <c r="CM145" s="25">
        <f t="shared" si="24"/>
        <v>651</v>
      </c>
      <c r="CN145" s="24">
        <v>41</v>
      </c>
      <c r="CO145" s="24">
        <v>40.5</v>
      </c>
      <c r="CP145" s="24">
        <v>27.5</v>
      </c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5">
        <f t="shared" si="25"/>
        <v>109</v>
      </c>
      <c r="DE145" s="24"/>
      <c r="DF145" s="24"/>
      <c r="DG145" s="26">
        <v>0</v>
      </c>
    </row>
    <row r="146" spans="1:111" s="26" customFormat="1" thickBot="1">
      <c r="A146" s="40">
        <f t="shared" ca="1" si="20"/>
        <v>1</v>
      </c>
      <c r="B146" s="40" t="str">
        <f ca="1">IF(AND(I146=البضاعةالتىمرعليهافترةمعينة!$E$3,A146=1),ROWS($C$4:C146),"")</f>
        <v/>
      </c>
      <c r="C146" s="10">
        <v>143</v>
      </c>
      <c r="D146" s="13">
        <v>41644</v>
      </c>
      <c r="E146" s="19" t="s">
        <v>260</v>
      </c>
      <c r="F146" s="20" t="s">
        <v>112</v>
      </c>
      <c r="G146" s="20">
        <v>100</v>
      </c>
      <c r="H146" s="21">
        <v>1493.5</v>
      </c>
      <c r="I146" s="20">
        <v>1</v>
      </c>
      <c r="J146" s="20"/>
      <c r="K146" s="20">
        <v>33</v>
      </c>
      <c r="L146" s="20"/>
      <c r="M146" s="20">
        <v>1</v>
      </c>
      <c r="N146" s="20">
        <f t="shared" si="18"/>
        <v>100</v>
      </c>
      <c r="O146" s="21">
        <f t="shared" si="26"/>
        <v>1493.5</v>
      </c>
      <c r="P146" s="20">
        <f>COUNTIF($E$4:E146,E146)</f>
        <v>1</v>
      </c>
      <c r="Q146" s="22">
        <f t="shared" si="19"/>
        <v>25</v>
      </c>
      <c r="R146" s="23">
        <f>SUMPRODUCT($G$4:G146*(($E$4:E146=E146)))</f>
        <v>100</v>
      </c>
      <c r="S146" s="23">
        <f>IF(E146="",0,SUMPRODUCT((($G$4:G146*(($E$4:E146=E146)*($D$4:D146&lt;=D146)*($F$4:F146=F146))))))</f>
        <v>100</v>
      </c>
      <c r="T146" s="23"/>
      <c r="U146" s="23"/>
      <c r="V146" s="23"/>
      <c r="W146" s="24">
        <f>SUM($G$4:G146)</f>
        <v>11418</v>
      </c>
      <c r="X146" s="20">
        <v>46</v>
      </c>
      <c r="Y146" s="24">
        <v>45</v>
      </c>
      <c r="Z146" s="24">
        <v>44.5</v>
      </c>
      <c r="AA146" s="24">
        <v>44</v>
      </c>
      <c r="AB146" s="24">
        <v>43</v>
      </c>
      <c r="AC146" s="24">
        <v>45</v>
      </c>
      <c r="AD146" s="24">
        <v>47</v>
      </c>
      <c r="AE146" s="24">
        <v>45.5</v>
      </c>
      <c r="AF146" s="24">
        <v>44</v>
      </c>
      <c r="AG146" s="24">
        <v>45.5</v>
      </c>
      <c r="AH146" s="24">
        <v>46</v>
      </c>
      <c r="AI146" s="24">
        <v>44.5</v>
      </c>
      <c r="AJ146" s="24">
        <v>44.5</v>
      </c>
      <c r="AK146" s="24">
        <v>45</v>
      </c>
      <c r="AL146" s="24">
        <v>44.5</v>
      </c>
      <c r="AM146" s="24">
        <v>44</v>
      </c>
      <c r="AN146" s="25">
        <f t="shared" si="21"/>
        <v>718</v>
      </c>
      <c r="AO146" s="24">
        <v>44.5</v>
      </c>
      <c r="AP146" s="24">
        <v>45</v>
      </c>
      <c r="AQ146" s="24">
        <v>44</v>
      </c>
      <c r="AR146" s="24">
        <v>44.5</v>
      </c>
      <c r="AS146" s="24">
        <v>43.5</v>
      </c>
      <c r="AT146" s="24">
        <v>14</v>
      </c>
      <c r="AU146" s="24">
        <v>45.5</v>
      </c>
      <c r="AV146" s="24">
        <v>45.5</v>
      </c>
      <c r="AW146" s="24">
        <v>45</v>
      </c>
      <c r="AX146" s="24">
        <v>45</v>
      </c>
      <c r="AY146" s="24">
        <v>43.5</v>
      </c>
      <c r="AZ146" s="24">
        <v>45</v>
      </c>
      <c r="BA146" s="24">
        <v>45</v>
      </c>
      <c r="BB146" s="24">
        <v>45</v>
      </c>
      <c r="BC146" s="24">
        <v>43</v>
      </c>
      <c r="BD146" s="24">
        <v>46</v>
      </c>
      <c r="BE146" s="25">
        <f t="shared" si="22"/>
        <v>684</v>
      </c>
      <c r="BF146" s="24">
        <v>46.5</v>
      </c>
      <c r="BG146" s="24">
        <v>45</v>
      </c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5">
        <f t="shared" si="23"/>
        <v>91.5</v>
      </c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5">
        <f t="shared" si="24"/>
        <v>0</v>
      </c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5">
        <f t="shared" si="25"/>
        <v>0</v>
      </c>
      <c r="DE146" s="24" t="s">
        <v>136</v>
      </c>
      <c r="DF146" s="24"/>
      <c r="DG146" s="26">
        <v>0</v>
      </c>
    </row>
    <row r="147" spans="1:111" s="26" customFormat="1" thickBot="1">
      <c r="A147" s="40">
        <f t="shared" ca="1" si="20"/>
        <v>1</v>
      </c>
      <c r="B147" s="40" t="str">
        <f ca="1">IF(AND(I147=البضاعةالتىمرعليهافترةمعينة!$E$3,A147=1),ROWS($C$4:C147),"")</f>
        <v/>
      </c>
      <c r="C147" s="10">
        <v>144</v>
      </c>
      <c r="D147" s="13">
        <v>41644</v>
      </c>
      <c r="E147" s="19" t="s">
        <v>261</v>
      </c>
      <c r="F147" s="20" t="s">
        <v>115</v>
      </c>
      <c r="G147" s="20">
        <v>112</v>
      </c>
      <c r="H147" s="21">
        <v>1491.5</v>
      </c>
      <c r="I147" s="20">
        <v>1</v>
      </c>
      <c r="J147" s="20"/>
      <c r="K147" s="20">
        <v>37</v>
      </c>
      <c r="L147" s="20"/>
      <c r="M147" s="20">
        <v>1</v>
      </c>
      <c r="N147" s="20">
        <f t="shared" si="18"/>
        <v>112</v>
      </c>
      <c r="O147" s="21">
        <f t="shared" si="26"/>
        <v>1491.5</v>
      </c>
      <c r="P147" s="20">
        <f>COUNTIF($E$4:E147,E147)</f>
        <v>1</v>
      </c>
      <c r="Q147" s="22">
        <f t="shared" si="19"/>
        <v>28</v>
      </c>
      <c r="R147" s="23">
        <f>SUMPRODUCT($G$4:G147*(($E$4:E147=E147)))</f>
        <v>112</v>
      </c>
      <c r="S147" s="23">
        <f>IF(E147="",0,SUMPRODUCT((($G$4:G147*(($E$4:E147=E147)*($D$4:D147&lt;=D147)*($F$4:F147=F147))))))</f>
        <v>112</v>
      </c>
      <c r="T147" s="23"/>
      <c r="U147" s="23"/>
      <c r="V147" s="23"/>
      <c r="W147" s="24">
        <f>SUM($G$4:G147)</f>
        <v>11530</v>
      </c>
      <c r="X147" s="20">
        <v>40</v>
      </c>
      <c r="Y147" s="24">
        <v>40.5</v>
      </c>
      <c r="Z147" s="24">
        <v>39.5</v>
      </c>
      <c r="AA147" s="24">
        <v>40.5</v>
      </c>
      <c r="AB147" s="24">
        <v>41</v>
      </c>
      <c r="AC147" s="24">
        <v>42</v>
      </c>
      <c r="AD147" s="24">
        <v>41</v>
      </c>
      <c r="AE147" s="24">
        <v>40.5</v>
      </c>
      <c r="AF147" s="24">
        <v>40</v>
      </c>
      <c r="AG147" s="24">
        <v>40</v>
      </c>
      <c r="AH147" s="24">
        <v>39</v>
      </c>
      <c r="AI147" s="24">
        <v>40.5</v>
      </c>
      <c r="AJ147" s="24">
        <v>39.5</v>
      </c>
      <c r="AK147" s="24">
        <v>42</v>
      </c>
      <c r="AL147" s="24">
        <v>39.5</v>
      </c>
      <c r="AM147" s="24">
        <v>40</v>
      </c>
      <c r="AN147" s="25">
        <f t="shared" si="21"/>
        <v>645.5</v>
      </c>
      <c r="AO147" s="24">
        <v>40.5</v>
      </c>
      <c r="AP147" s="24">
        <v>39</v>
      </c>
      <c r="AQ147" s="24">
        <v>39.5</v>
      </c>
      <c r="AR147" s="24">
        <v>39</v>
      </c>
      <c r="AS147" s="24">
        <v>39</v>
      </c>
      <c r="AT147" s="24">
        <v>40.5</v>
      </c>
      <c r="AU147" s="24">
        <v>41</v>
      </c>
      <c r="AV147" s="24">
        <v>39.5</v>
      </c>
      <c r="AW147" s="24">
        <v>40.5</v>
      </c>
      <c r="AX147" s="24">
        <v>41</v>
      </c>
      <c r="AY147" s="24">
        <v>39.5</v>
      </c>
      <c r="AZ147" s="24">
        <v>40.5</v>
      </c>
      <c r="BA147" s="24">
        <v>39.5</v>
      </c>
      <c r="BB147" s="24">
        <v>40</v>
      </c>
      <c r="BC147" s="24">
        <v>40</v>
      </c>
      <c r="BD147" s="24">
        <v>40.5</v>
      </c>
      <c r="BE147" s="25">
        <f t="shared" si="22"/>
        <v>639.5</v>
      </c>
      <c r="BF147" s="24">
        <v>41</v>
      </c>
      <c r="BG147" s="24">
        <v>40.5</v>
      </c>
      <c r="BH147" s="24">
        <v>39.5</v>
      </c>
      <c r="BI147" s="24">
        <v>41</v>
      </c>
      <c r="BJ147" s="24">
        <v>40.5</v>
      </c>
      <c r="BK147" s="24">
        <v>4</v>
      </c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5">
        <f t="shared" si="23"/>
        <v>206.5</v>
      </c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5">
        <f t="shared" si="24"/>
        <v>0</v>
      </c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5">
        <f t="shared" si="25"/>
        <v>0</v>
      </c>
      <c r="DE147" s="24" t="s">
        <v>137</v>
      </c>
      <c r="DF147" s="24"/>
      <c r="DG147" s="26">
        <v>0</v>
      </c>
    </row>
    <row r="148" spans="1:111" s="26" customFormat="1" thickBot="1">
      <c r="A148" s="40">
        <f t="shared" ca="1" si="20"/>
        <v>1</v>
      </c>
      <c r="B148" s="40" t="str">
        <f ca="1">IF(AND(I148=البضاعةالتىمرعليهافترةمعينة!$E$3,A148=1),ROWS($C$4:C148),"")</f>
        <v/>
      </c>
      <c r="C148" s="10">
        <v>145</v>
      </c>
      <c r="D148" s="13">
        <v>41644</v>
      </c>
      <c r="E148" s="19" t="s">
        <v>262</v>
      </c>
      <c r="F148" s="20" t="s">
        <v>109</v>
      </c>
      <c r="G148" s="20">
        <v>49</v>
      </c>
      <c r="H148" s="21">
        <v>647</v>
      </c>
      <c r="I148" s="20">
        <v>1</v>
      </c>
      <c r="J148" s="20"/>
      <c r="K148" s="20">
        <v>16</v>
      </c>
      <c r="L148" s="20"/>
      <c r="M148" s="20">
        <v>1</v>
      </c>
      <c r="N148" s="20">
        <f t="shared" si="18"/>
        <v>49</v>
      </c>
      <c r="O148" s="21">
        <f t="shared" si="26"/>
        <v>647</v>
      </c>
      <c r="P148" s="20">
        <f>COUNTIF($E$4:E148,E148)</f>
        <v>1</v>
      </c>
      <c r="Q148" s="22">
        <f t="shared" si="19"/>
        <v>12.25</v>
      </c>
      <c r="R148" s="23">
        <f>SUMPRODUCT($G$4:G148*(($E$4:E148=E148)))</f>
        <v>49</v>
      </c>
      <c r="S148" s="23">
        <f>IF(E148="",0,SUMPRODUCT((($G$4:G148*(($E$4:E148=E148)*($D$4:D148&lt;=D148)*($F$4:F148=F148))))))</f>
        <v>49</v>
      </c>
      <c r="T148" s="23"/>
      <c r="U148" s="23"/>
      <c r="V148" s="23"/>
      <c r="W148" s="24">
        <f>SUM($G$4:G148)</f>
        <v>11579</v>
      </c>
      <c r="X148" s="20">
        <v>41.5</v>
      </c>
      <c r="Y148" s="24">
        <v>39.5</v>
      </c>
      <c r="Z148" s="24">
        <v>39.5</v>
      </c>
      <c r="AA148" s="24">
        <v>40</v>
      </c>
      <c r="AB148" s="24">
        <v>37.5</v>
      </c>
      <c r="AC148" s="24">
        <v>39.5</v>
      </c>
      <c r="AD148" s="24">
        <v>40</v>
      </c>
      <c r="AE148" s="24">
        <v>41</v>
      </c>
      <c r="AF148" s="24">
        <v>37</v>
      </c>
      <c r="AG148" s="24">
        <v>40</v>
      </c>
      <c r="AH148" s="24">
        <v>40</v>
      </c>
      <c r="AI148" s="24">
        <v>40</v>
      </c>
      <c r="AJ148" s="24">
        <v>40</v>
      </c>
      <c r="AK148" s="24">
        <v>39</v>
      </c>
      <c r="AL148" s="24">
        <v>40</v>
      </c>
      <c r="AM148" s="24">
        <v>39.5</v>
      </c>
      <c r="AN148" s="25">
        <f t="shared" si="21"/>
        <v>634</v>
      </c>
      <c r="AO148" s="24">
        <v>13</v>
      </c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5">
        <f t="shared" si="22"/>
        <v>13</v>
      </c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5">
        <f t="shared" si="23"/>
        <v>0</v>
      </c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5">
        <f t="shared" si="24"/>
        <v>0</v>
      </c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5">
        <f t="shared" si="25"/>
        <v>0</v>
      </c>
      <c r="DE148" s="24"/>
      <c r="DF148" s="24"/>
      <c r="DG148" s="26">
        <v>0</v>
      </c>
    </row>
    <row r="149" spans="1:111" s="26" customFormat="1" thickBot="1">
      <c r="A149" s="40">
        <f t="shared" ca="1" si="20"/>
        <v>1</v>
      </c>
      <c r="B149" s="40" t="str">
        <f ca="1">IF(AND(I149=البضاعةالتىمرعليهافترةمعينة!$E$3,A149=1),ROWS($C$4:C149),"")</f>
        <v/>
      </c>
      <c r="C149" s="10">
        <v>146</v>
      </c>
      <c r="D149" s="13">
        <v>41645</v>
      </c>
      <c r="E149" s="19" t="s">
        <v>263</v>
      </c>
      <c r="F149" s="20" t="s">
        <v>106</v>
      </c>
      <c r="G149" s="20">
        <v>200</v>
      </c>
      <c r="H149" s="21">
        <v>2707</v>
      </c>
      <c r="I149" s="20">
        <v>1</v>
      </c>
      <c r="J149" s="20"/>
      <c r="K149" s="20">
        <v>66</v>
      </c>
      <c r="L149" s="20"/>
      <c r="M149" s="20">
        <v>2</v>
      </c>
      <c r="N149" s="20">
        <f t="shared" si="18"/>
        <v>200</v>
      </c>
      <c r="O149" s="21">
        <f t="shared" si="26"/>
        <v>2707</v>
      </c>
      <c r="P149" s="20">
        <f>COUNTIF($E$4:E149,E149)</f>
        <v>1</v>
      </c>
      <c r="Q149" s="22">
        <f t="shared" si="19"/>
        <v>50</v>
      </c>
      <c r="R149" s="23">
        <f>SUMPRODUCT($G$4:G149*(($E$4:E149=E149)))</f>
        <v>200</v>
      </c>
      <c r="S149" s="23">
        <f>IF(E149="",0,SUMPRODUCT((($G$4:G149*(($E$4:E149=E149)*($D$4:D149&lt;=D149)*($F$4:F149=F149))))))</f>
        <v>200</v>
      </c>
      <c r="T149" s="23"/>
      <c r="U149" s="23"/>
      <c r="V149" s="23"/>
      <c r="W149" s="24">
        <f>SUM($G$4:G149)</f>
        <v>11779</v>
      </c>
      <c r="X149" s="20">
        <v>41.5</v>
      </c>
      <c r="Y149" s="24">
        <v>40.5</v>
      </c>
      <c r="Z149" s="24">
        <v>13</v>
      </c>
      <c r="AA149" s="24">
        <v>41</v>
      </c>
      <c r="AB149" s="24">
        <v>40</v>
      </c>
      <c r="AC149" s="24">
        <v>41</v>
      </c>
      <c r="AD149" s="24">
        <v>40.5</v>
      </c>
      <c r="AE149" s="24">
        <v>40.5</v>
      </c>
      <c r="AF149" s="24">
        <v>41</v>
      </c>
      <c r="AG149" s="24">
        <v>40</v>
      </c>
      <c r="AH149" s="24">
        <v>42</v>
      </c>
      <c r="AI149" s="24">
        <v>41</v>
      </c>
      <c r="AJ149" s="24">
        <v>41</v>
      </c>
      <c r="AK149" s="24">
        <v>40.5</v>
      </c>
      <c r="AL149" s="24">
        <v>42</v>
      </c>
      <c r="AM149" s="24">
        <v>41</v>
      </c>
      <c r="AN149" s="25">
        <f t="shared" si="21"/>
        <v>626.5</v>
      </c>
      <c r="AO149" s="24">
        <v>40.5</v>
      </c>
      <c r="AP149" s="24">
        <v>40.5</v>
      </c>
      <c r="AQ149" s="24">
        <v>40</v>
      </c>
      <c r="AR149" s="24">
        <v>41.5</v>
      </c>
      <c r="AS149" s="24">
        <v>40.5</v>
      </c>
      <c r="AT149" s="24">
        <v>39.5</v>
      </c>
      <c r="AU149" s="24">
        <v>41</v>
      </c>
      <c r="AV149" s="24">
        <v>40.5</v>
      </c>
      <c r="AW149" s="24">
        <v>40.5</v>
      </c>
      <c r="AX149" s="24">
        <v>40</v>
      </c>
      <c r="AY149" s="24">
        <v>41.5</v>
      </c>
      <c r="AZ149" s="24">
        <v>41</v>
      </c>
      <c r="BA149" s="24">
        <v>41</v>
      </c>
      <c r="BB149" s="24">
        <v>41</v>
      </c>
      <c r="BC149" s="24">
        <v>41</v>
      </c>
      <c r="BD149" s="24">
        <v>41.5</v>
      </c>
      <c r="BE149" s="25">
        <f t="shared" si="22"/>
        <v>651.5</v>
      </c>
      <c r="BF149" s="24">
        <v>40</v>
      </c>
      <c r="BG149" s="24">
        <v>39.5</v>
      </c>
      <c r="BH149" s="24">
        <v>39.5</v>
      </c>
      <c r="BI149" s="24">
        <v>40</v>
      </c>
      <c r="BJ149" s="24">
        <v>40.5</v>
      </c>
      <c r="BK149" s="24">
        <v>14</v>
      </c>
      <c r="BL149" s="24">
        <v>40.5</v>
      </c>
      <c r="BM149" s="24">
        <v>40.5</v>
      </c>
      <c r="BN149" s="24">
        <v>41</v>
      </c>
      <c r="BO149" s="24">
        <v>40</v>
      </c>
      <c r="BP149" s="24">
        <v>40</v>
      </c>
      <c r="BQ149" s="24">
        <v>41</v>
      </c>
      <c r="BR149" s="24">
        <v>40.5</v>
      </c>
      <c r="BS149" s="24">
        <v>40</v>
      </c>
      <c r="BT149" s="24">
        <v>41.5</v>
      </c>
      <c r="BU149" s="24">
        <v>40.5</v>
      </c>
      <c r="BV149" s="25">
        <f t="shared" si="23"/>
        <v>619</v>
      </c>
      <c r="BW149" s="24">
        <v>41.5</v>
      </c>
      <c r="BX149" s="24">
        <v>41</v>
      </c>
      <c r="BY149" s="24">
        <v>38.5</v>
      </c>
      <c r="BZ149" s="24">
        <v>42.5</v>
      </c>
      <c r="CA149" s="24">
        <v>40</v>
      </c>
      <c r="CB149" s="24">
        <v>40</v>
      </c>
      <c r="CC149" s="24">
        <v>41</v>
      </c>
      <c r="CD149" s="24">
        <v>40</v>
      </c>
      <c r="CE149" s="24">
        <v>40</v>
      </c>
      <c r="CF149" s="24">
        <v>39.5</v>
      </c>
      <c r="CG149" s="24">
        <v>41</v>
      </c>
      <c r="CH149" s="24">
        <v>40</v>
      </c>
      <c r="CI149" s="24">
        <v>41.5</v>
      </c>
      <c r="CJ149" s="24">
        <v>39.5</v>
      </c>
      <c r="CK149" s="24">
        <v>41.5</v>
      </c>
      <c r="CL149" s="24">
        <v>39.5</v>
      </c>
      <c r="CM149" s="25">
        <f t="shared" si="24"/>
        <v>647</v>
      </c>
      <c r="CN149" s="24">
        <v>41</v>
      </c>
      <c r="CO149" s="24">
        <v>39</v>
      </c>
      <c r="CP149" s="24">
        <v>41.5</v>
      </c>
      <c r="CQ149" s="24">
        <v>41.5</v>
      </c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5">
        <f t="shared" si="25"/>
        <v>163</v>
      </c>
      <c r="DE149" s="24"/>
      <c r="DF149" s="24"/>
      <c r="DG149" s="26">
        <v>0</v>
      </c>
    </row>
    <row r="150" spans="1:111" s="26" customFormat="1" thickBot="1">
      <c r="A150" s="40">
        <f t="shared" ca="1" si="20"/>
        <v>1</v>
      </c>
      <c r="B150" s="40" t="str">
        <f ca="1">IF(AND(I150=البضاعةالتىمرعليهافترةمعينة!$E$3,A150=1),ROWS($C$4:C150),"")</f>
        <v/>
      </c>
      <c r="C150" s="10">
        <v>147</v>
      </c>
      <c r="D150" s="13">
        <v>41645</v>
      </c>
      <c r="E150" s="19" t="s">
        <v>264</v>
      </c>
      <c r="F150" s="20" t="s">
        <v>135</v>
      </c>
      <c r="G150" s="20">
        <v>30</v>
      </c>
      <c r="H150" s="21">
        <v>447.5</v>
      </c>
      <c r="I150" s="20">
        <v>1</v>
      </c>
      <c r="J150" s="20"/>
      <c r="K150" s="20">
        <v>10</v>
      </c>
      <c r="L150" s="20"/>
      <c r="M150" s="20"/>
      <c r="N150" s="20">
        <f t="shared" si="18"/>
        <v>30</v>
      </c>
      <c r="O150" s="21">
        <f t="shared" si="26"/>
        <v>447.5</v>
      </c>
      <c r="P150" s="20">
        <f>COUNTIF($E$4:E150,E150)</f>
        <v>1</v>
      </c>
      <c r="Q150" s="22">
        <f t="shared" si="19"/>
        <v>7.5</v>
      </c>
      <c r="R150" s="23">
        <f>SUMPRODUCT($G$4:G150*(($E$4:E150=E150)))</f>
        <v>30</v>
      </c>
      <c r="S150" s="23">
        <f>IF(E150="",0,SUMPRODUCT((($G$4:G150*(($E$4:E150=E150)*($D$4:D150&lt;=D150)*($F$4:F150=F150))))))</f>
        <v>30</v>
      </c>
      <c r="T150" s="23"/>
      <c r="U150" s="23"/>
      <c r="V150" s="23"/>
      <c r="W150" s="24">
        <f>SUM($G$4:G150)</f>
        <v>11809</v>
      </c>
      <c r="X150" s="20">
        <v>44.5</v>
      </c>
      <c r="Y150" s="24">
        <v>44</v>
      </c>
      <c r="Z150" s="24">
        <v>45</v>
      </c>
      <c r="AA150" s="24">
        <v>45.5</v>
      </c>
      <c r="AB150" s="24">
        <v>44.5</v>
      </c>
      <c r="AC150" s="24">
        <v>44.5</v>
      </c>
      <c r="AD150" s="24">
        <v>44.5</v>
      </c>
      <c r="AE150" s="24">
        <v>45</v>
      </c>
      <c r="AF150" s="24">
        <v>45</v>
      </c>
      <c r="AG150" s="24">
        <v>45</v>
      </c>
      <c r="AH150" s="24"/>
      <c r="AI150" s="24"/>
      <c r="AJ150" s="24"/>
      <c r="AK150" s="24"/>
      <c r="AL150" s="24"/>
      <c r="AM150" s="24"/>
      <c r="AN150" s="25">
        <f t="shared" si="21"/>
        <v>447.5</v>
      </c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5">
        <f t="shared" si="22"/>
        <v>0</v>
      </c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5">
        <f t="shared" si="23"/>
        <v>0</v>
      </c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5">
        <f t="shared" si="24"/>
        <v>0</v>
      </c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5">
        <f t="shared" si="25"/>
        <v>0</v>
      </c>
      <c r="DE150" s="24"/>
      <c r="DF150" s="24"/>
      <c r="DG150" s="26">
        <v>0</v>
      </c>
    </row>
    <row r="151" spans="1:111" s="26" customFormat="1" thickBot="1">
      <c r="A151" s="40">
        <f t="shared" ca="1" si="20"/>
        <v>1</v>
      </c>
      <c r="B151" s="40" t="str">
        <f ca="1">IF(AND(I151=البضاعةالتىمرعليهافترةمعينة!$E$3,A151=1),ROWS($C$4:C151),"")</f>
        <v/>
      </c>
      <c r="C151" s="10">
        <v>148</v>
      </c>
      <c r="D151" s="13">
        <v>41646</v>
      </c>
      <c r="E151" s="19" t="s">
        <v>265</v>
      </c>
      <c r="F151" s="20" t="s">
        <v>109</v>
      </c>
      <c r="G151" s="20">
        <v>21</v>
      </c>
      <c r="H151" s="21">
        <v>283.5</v>
      </c>
      <c r="I151" s="20">
        <v>1</v>
      </c>
      <c r="J151" s="20"/>
      <c r="K151" s="20">
        <v>7</v>
      </c>
      <c r="L151" s="20"/>
      <c r="M151" s="20"/>
      <c r="N151" s="20">
        <f t="shared" si="18"/>
        <v>21</v>
      </c>
      <c r="O151" s="21">
        <f t="shared" si="26"/>
        <v>283.5</v>
      </c>
      <c r="P151" s="20">
        <f>COUNTIF($E$4:E151,E151)</f>
        <v>1</v>
      </c>
      <c r="Q151" s="22">
        <f t="shared" si="19"/>
        <v>5.25</v>
      </c>
      <c r="R151" s="23">
        <f>SUMPRODUCT($G$4:G151*(($E$4:E151=E151)))</f>
        <v>21</v>
      </c>
      <c r="S151" s="23">
        <f>IF(E151="",0,SUMPRODUCT((($G$4:G151*(($E$4:E151=E151)*($D$4:D151&lt;=D151)*($F$4:F151=F151))))))</f>
        <v>21</v>
      </c>
      <c r="T151" s="23"/>
      <c r="U151" s="23"/>
      <c r="V151" s="23"/>
      <c r="W151" s="24">
        <f>SUM($G$4:G151)</f>
        <v>11830</v>
      </c>
      <c r="X151" s="20">
        <v>40.5</v>
      </c>
      <c r="Y151" s="24">
        <v>40.5</v>
      </c>
      <c r="Z151" s="24">
        <v>40.5</v>
      </c>
      <c r="AA151" s="24">
        <v>40</v>
      </c>
      <c r="AB151" s="24">
        <v>41</v>
      </c>
      <c r="AC151" s="24">
        <v>41</v>
      </c>
      <c r="AD151" s="24">
        <v>40</v>
      </c>
      <c r="AE151" s="24"/>
      <c r="AF151" s="24"/>
      <c r="AG151" s="24"/>
      <c r="AH151" s="24"/>
      <c r="AI151" s="24"/>
      <c r="AJ151" s="24"/>
      <c r="AK151" s="24"/>
      <c r="AL151" s="24"/>
      <c r="AM151" s="24"/>
      <c r="AN151" s="25">
        <f t="shared" si="21"/>
        <v>283.5</v>
      </c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5">
        <f t="shared" si="22"/>
        <v>0</v>
      </c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5">
        <f t="shared" si="23"/>
        <v>0</v>
      </c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5">
        <f t="shared" si="24"/>
        <v>0</v>
      </c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5">
        <f t="shared" si="25"/>
        <v>0</v>
      </c>
      <c r="DE151" s="24"/>
      <c r="DF151" s="24"/>
      <c r="DG151" s="26">
        <v>0</v>
      </c>
    </row>
    <row r="152" spans="1:111" s="26" customFormat="1" thickBot="1">
      <c r="A152" s="40">
        <f t="shared" ca="1" si="20"/>
        <v>1</v>
      </c>
      <c r="B152" s="40" t="str">
        <f ca="1">IF(AND(I152=البضاعةالتىمرعليهافترةمعينة!$E$3,A152=1),ROWS($C$4:C152),"")</f>
        <v/>
      </c>
      <c r="C152" s="10">
        <v>149</v>
      </c>
      <c r="D152" s="13">
        <v>41646</v>
      </c>
      <c r="E152" s="19" t="s">
        <v>266</v>
      </c>
      <c r="F152" s="20" t="s">
        <v>112</v>
      </c>
      <c r="G152" s="20">
        <v>100</v>
      </c>
      <c r="H152" s="21">
        <v>1487</v>
      </c>
      <c r="I152" s="20">
        <v>1</v>
      </c>
      <c r="J152" s="20"/>
      <c r="K152" s="20">
        <v>33</v>
      </c>
      <c r="L152" s="20"/>
      <c r="M152" s="20">
        <v>1</v>
      </c>
      <c r="N152" s="20">
        <f t="shared" si="18"/>
        <v>100</v>
      </c>
      <c r="O152" s="21">
        <f t="shared" si="26"/>
        <v>1487</v>
      </c>
      <c r="P152" s="20">
        <f>COUNTIF($E$4:E152,E152)</f>
        <v>1</v>
      </c>
      <c r="Q152" s="22">
        <f t="shared" si="19"/>
        <v>25</v>
      </c>
      <c r="R152" s="23">
        <f>SUMPRODUCT($G$4:G152*(($E$4:E152=E152)))</f>
        <v>100</v>
      </c>
      <c r="S152" s="23">
        <f>IF(E152="",0,SUMPRODUCT((($G$4:G152*(($E$4:E152=E152)*($D$4:D152&lt;=D152)*($F$4:F152=F152))))))</f>
        <v>100</v>
      </c>
      <c r="T152" s="23"/>
      <c r="U152" s="23"/>
      <c r="V152" s="23"/>
      <c r="W152" s="24">
        <f>SUM($G$4:G152)</f>
        <v>11930</v>
      </c>
      <c r="X152" s="20">
        <v>45.5</v>
      </c>
      <c r="Y152" s="24">
        <v>43</v>
      </c>
      <c r="Z152" s="24">
        <v>45</v>
      </c>
      <c r="AA152" s="24">
        <v>45</v>
      </c>
      <c r="AB152" s="24">
        <v>43.5</v>
      </c>
      <c r="AC152" s="24">
        <v>45</v>
      </c>
      <c r="AD152" s="24">
        <v>44.5</v>
      </c>
      <c r="AE152" s="24">
        <v>44.5</v>
      </c>
      <c r="AF152" s="24">
        <v>46</v>
      </c>
      <c r="AG152" s="24">
        <v>45</v>
      </c>
      <c r="AH152" s="24">
        <v>45.5</v>
      </c>
      <c r="AI152" s="24">
        <v>45.5</v>
      </c>
      <c r="AJ152" s="24">
        <v>44.5</v>
      </c>
      <c r="AK152" s="24">
        <v>45.5</v>
      </c>
      <c r="AL152" s="24">
        <v>44.5</v>
      </c>
      <c r="AM152" s="24">
        <v>46</v>
      </c>
      <c r="AN152" s="25">
        <f t="shared" si="21"/>
        <v>718.5</v>
      </c>
      <c r="AO152" s="24">
        <v>43.5</v>
      </c>
      <c r="AP152" s="24">
        <v>44.5</v>
      </c>
      <c r="AQ152" s="24">
        <v>43.5</v>
      </c>
      <c r="AR152" s="24">
        <v>43.5</v>
      </c>
      <c r="AS152" s="24">
        <v>44</v>
      </c>
      <c r="AT152" s="24">
        <v>45.5</v>
      </c>
      <c r="AU152" s="24">
        <v>43.5</v>
      </c>
      <c r="AV152" s="24">
        <v>46</v>
      </c>
      <c r="AW152" s="24">
        <v>45.5</v>
      </c>
      <c r="AX152" s="24">
        <v>43</v>
      </c>
      <c r="AY152" s="24">
        <v>44.5</v>
      </c>
      <c r="AZ152" s="24">
        <v>44.5</v>
      </c>
      <c r="BA152" s="24">
        <v>45</v>
      </c>
      <c r="BB152" s="24">
        <v>43.5</v>
      </c>
      <c r="BC152" s="24">
        <v>45.5</v>
      </c>
      <c r="BD152" s="24">
        <v>44.5</v>
      </c>
      <c r="BE152" s="25">
        <f t="shared" si="22"/>
        <v>710</v>
      </c>
      <c r="BF152" s="24">
        <v>44</v>
      </c>
      <c r="BG152" s="24">
        <v>14.5</v>
      </c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5">
        <f t="shared" si="23"/>
        <v>58.5</v>
      </c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5">
        <f t="shared" si="24"/>
        <v>0</v>
      </c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5">
        <f t="shared" si="25"/>
        <v>0</v>
      </c>
      <c r="DE152" s="24"/>
      <c r="DF152" s="24"/>
      <c r="DG152" s="26">
        <v>0</v>
      </c>
    </row>
    <row r="153" spans="1:111" s="26" customFormat="1" thickBot="1">
      <c r="A153" s="40">
        <f t="shared" ca="1" si="20"/>
        <v>1</v>
      </c>
      <c r="B153" s="40" t="str">
        <f ca="1">IF(AND(I153=البضاعةالتىمرعليهافترةمعينة!$E$3,A153=1),ROWS($C$4:C153),"")</f>
        <v/>
      </c>
      <c r="C153" s="10">
        <v>150</v>
      </c>
      <c r="D153" s="13">
        <v>41650</v>
      </c>
      <c r="E153" s="19" t="s">
        <v>267</v>
      </c>
      <c r="F153" s="20" t="s">
        <v>106</v>
      </c>
      <c r="G153" s="20">
        <v>200</v>
      </c>
      <c r="H153" s="21">
        <v>2723.5</v>
      </c>
      <c r="I153" s="20">
        <v>1</v>
      </c>
      <c r="J153" s="20"/>
      <c r="K153" s="20">
        <v>66</v>
      </c>
      <c r="L153" s="20">
        <v>1</v>
      </c>
      <c r="M153" s="20"/>
      <c r="N153" s="20">
        <f t="shared" si="18"/>
        <v>200</v>
      </c>
      <c r="O153" s="21">
        <f t="shared" si="26"/>
        <v>2723.5</v>
      </c>
      <c r="P153" s="20">
        <f>COUNTIF($E$4:E153,E153)</f>
        <v>1</v>
      </c>
      <c r="Q153" s="22">
        <f t="shared" si="19"/>
        <v>50</v>
      </c>
      <c r="R153" s="23">
        <f>SUMPRODUCT($G$4:G153*(($E$4:E153=E153)))</f>
        <v>200</v>
      </c>
      <c r="S153" s="23">
        <f>IF(E153="",0,SUMPRODUCT((($G$4:G153*(($E$4:E153=E153)*($D$4:D153&lt;=D153)*($F$4:F153=F153))))))</f>
        <v>200</v>
      </c>
      <c r="T153" s="23"/>
      <c r="U153" s="23"/>
      <c r="V153" s="23"/>
      <c r="W153" s="24">
        <f>SUM($G$4:G153)</f>
        <v>12130</v>
      </c>
      <c r="X153" s="20">
        <v>41</v>
      </c>
      <c r="Y153" s="24">
        <v>40.5</v>
      </c>
      <c r="Z153" s="24">
        <v>40.5</v>
      </c>
      <c r="AA153" s="24">
        <v>42.5</v>
      </c>
      <c r="AB153" s="24">
        <v>42.5</v>
      </c>
      <c r="AC153" s="24">
        <v>40.5</v>
      </c>
      <c r="AD153" s="24">
        <v>41.5</v>
      </c>
      <c r="AE153" s="24">
        <v>40.5</v>
      </c>
      <c r="AF153" s="24">
        <v>41.5</v>
      </c>
      <c r="AG153" s="24">
        <v>41</v>
      </c>
      <c r="AH153" s="24">
        <v>40.5</v>
      </c>
      <c r="AI153" s="24">
        <v>39</v>
      </c>
      <c r="AJ153" s="24">
        <v>40.5</v>
      </c>
      <c r="AK153" s="24">
        <v>41</v>
      </c>
      <c r="AL153" s="24">
        <v>40.5</v>
      </c>
      <c r="AM153" s="24">
        <v>41.5</v>
      </c>
      <c r="AN153" s="24">
        <f t="shared" si="21"/>
        <v>655</v>
      </c>
      <c r="AO153" s="24">
        <v>41</v>
      </c>
      <c r="AP153" s="24">
        <v>42</v>
      </c>
      <c r="AQ153" s="24">
        <v>40</v>
      </c>
      <c r="AR153" s="24">
        <v>40</v>
      </c>
      <c r="AS153" s="24">
        <v>40</v>
      </c>
      <c r="AT153" s="24">
        <v>40</v>
      </c>
      <c r="AU153" s="24">
        <v>41</v>
      </c>
      <c r="AV153" s="24">
        <v>40.5</v>
      </c>
      <c r="AW153" s="24">
        <v>40.5</v>
      </c>
      <c r="AX153" s="24">
        <v>41.5</v>
      </c>
      <c r="AY153" s="24">
        <v>40</v>
      </c>
      <c r="AZ153" s="24">
        <v>42</v>
      </c>
      <c r="BA153" s="24">
        <v>39.5</v>
      </c>
      <c r="BB153" s="24">
        <v>41</v>
      </c>
      <c r="BC153" s="24">
        <v>40</v>
      </c>
      <c r="BD153" s="24">
        <v>41</v>
      </c>
      <c r="BE153" s="24">
        <f t="shared" si="22"/>
        <v>650</v>
      </c>
      <c r="BF153" s="24">
        <v>39.5</v>
      </c>
      <c r="BG153" s="24">
        <v>41.5</v>
      </c>
      <c r="BH153" s="24">
        <v>40</v>
      </c>
      <c r="BI153" s="24">
        <v>40.5</v>
      </c>
      <c r="BJ153" s="24">
        <v>40.5</v>
      </c>
      <c r="BK153" s="24">
        <v>41</v>
      </c>
      <c r="BL153" s="24">
        <v>40</v>
      </c>
      <c r="BM153" s="24">
        <v>41</v>
      </c>
      <c r="BN153" s="24">
        <v>42</v>
      </c>
      <c r="BO153" s="24">
        <v>41</v>
      </c>
      <c r="BP153" s="24">
        <v>42</v>
      </c>
      <c r="BQ153" s="24">
        <v>42</v>
      </c>
      <c r="BR153" s="24">
        <v>40</v>
      </c>
      <c r="BS153" s="24">
        <v>40</v>
      </c>
      <c r="BT153" s="24">
        <v>41.5</v>
      </c>
      <c r="BU153" s="24">
        <v>41</v>
      </c>
      <c r="BV153" s="24">
        <f t="shared" si="23"/>
        <v>653.5</v>
      </c>
      <c r="BW153" s="24">
        <v>41</v>
      </c>
      <c r="BX153" s="24">
        <v>41</v>
      </c>
      <c r="BY153" s="24">
        <v>40.5</v>
      </c>
      <c r="BZ153" s="24">
        <v>40</v>
      </c>
      <c r="CA153" s="24">
        <v>42</v>
      </c>
      <c r="CB153" s="24">
        <v>40.5</v>
      </c>
      <c r="CC153" s="24">
        <v>41</v>
      </c>
      <c r="CD153" s="24">
        <v>40</v>
      </c>
      <c r="CE153" s="24">
        <v>41</v>
      </c>
      <c r="CF153" s="24">
        <v>41.5</v>
      </c>
      <c r="CG153" s="24">
        <v>41</v>
      </c>
      <c r="CH153" s="24">
        <v>42</v>
      </c>
      <c r="CI153" s="24">
        <v>41</v>
      </c>
      <c r="CJ153" s="24">
        <v>41</v>
      </c>
      <c r="CK153" s="24">
        <v>40.5</v>
      </c>
      <c r="CL153" s="24">
        <v>42</v>
      </c>
      <c r="CM153" s="24">
        <f t="shared" si="24"/>
        <v>656</v>
      </c>
      <c r="CN153" s="24">
        <v>41.5</v>
      </c>
      <c r="CO153" s="24">
        <v>41.5</v>
      </c>
      <c r="CP153" s="24">
        <v>26</v>
      </c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>
        <f t="shared" si="25"/>
        <v>109</v>
      </c>
      <c r="DE153" s="24"/>
      <c r="DF153" s="24"/>
      <c r="DG153" s="26">
        <v>0</v>
      </c>
    </row>
    <row r="154" spans="1:111" s="26" customFormat="1" ht="26.1" customHeight="1" thickBot="1">
      <c r="A154" s="40">
        <f t="shared" ca="1" si="20"/>
        <v>1</v>
      </c>
      <c r="B154" s="40" t="str">
        <f ca="1">IF(AND(I154=البضاعةالتىمرعليهافترةمعينة!$E$3,A154=1),ROWS($C$4:C154),"")</f>
        <v/>
      </c>
      <c r="C154" s="10">
        <v>1501</v>
      </c>
      <c r="D154" s="13">
        <v>41648</v>
      </c>
      <c r="E154" s="19" t="s">
        <v>268</v>
      </c>
      <c r="F154" s="20" t="s">
        <v>112</v>
      </c>
      <c r="G154" s="20">
        <v>60</v>
      </c>
      <c r="H154" s="21">
        <v>886</v>
      </c>
      <c r="I154" s="20">
        <v>1</v>
      </c>
      <c r="J154" s="20"/>
      <c r="K154" s="20">
        <v>20</v>
      </c>
      <c r="L154" s="20"/>
      <c r="M154" s="20"/>
      <c r="N154" s="20">
        <f t="shared" si="18"/>
        <v>60</v>
      </c>
      <c r="O154" s="21">
        <f t="shared" si="26"/>
        <v>886</v>
      </c>
      <c r="P154" s="20">
        <f>COUNTIF($E$4:E154,E154)</f>
        <v>1</v>
      </c>
      <c r="Q154" s="22">
        <f t="shared" si="19"/>
        <v>15</v>
      </c>
      <c r="R154" s="23">
        <f>SUMPRODUCT($G$4:G154*(($E$4:E154=E154)))</f>
        <v>60</v>
      </c>
      <c r="S154" s="23">
        <f>IF(E154="",0,SUMPRODUCT((($G$4:G154*(($E$4:E154=E154)*($D$4:D154&lt;=D154)*($F$4:F154=F154))))))</f>
        <v>60</v>
      </c>
      <c r="T154" s="23"/>
      <c r="U154" s="23"/>
      <c r="V154" s="23"/>
      <c r="W154" s="24">
        <f>SUM($G$4:G154)</f>
        <v>12190</v>
      </c>
      <c r="X154" s="20">
        <v>42</v>
      </c>
      <c r="Y154" s="24">
        <v>42.5</v>
      </c>
      <c r="Z154" s="24">
        <v>40</v>
      </c>
      <c r="AA154" s="24">
        <v>42.5</v>
      </c>
      <c r="AB154" s="24">
        <v>42.5</v>
      </c>
      <c r="AC154" s="24">
        <v>42</v>
      </c>
      <c r="AD154" s="24">
        <v>42</v>
      </c>
      <c r="AE154" s="24">
        <v>43</v>
      </c>
      <c r="AF154" s="24">
        <v>43</v>
      </c>
      <c r="AG154" s="24">
        <v>42.5</v>
      </c>
      <c r="AH154" s="24">
        <v>42.5</v>
      </c>
      <c r="AI154" s="24">
        <v>43</v>
      </c>
      <c r="AJ154" s="24">
        <v>42</v>
      </c>
      <c r="AK154" s="24">
        <v>42</v>
      </c>
      <c r="AL154" s="24">
        <v>42.5</v>
      </c>
      <c r="AM154" s="24">
        <v>45</v>
      </c>
      <c r="AN154" s="25">
        <f t="shared" si="21"/>
        <v>679</v>
      </c>
      <c r="AO154" s="24">
        <v>44.5</v>
      </c>
      <c r="AP154" s="24">
        <v>45</v>
      </c>
      <c r="AQ154" s="24">
        <v>45</v>
      </c>
      <c r="AR154" s="24">
        <v>42.5</v>
      </c>
      <c r="AS154" s="24">
        <v>30</v>
      </c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5">
        <f t="shared" si="22"/>
        <v>207</v>
      </c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5">
        <f t="shared" si="23"/>
        <v>0</v>
      </c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5">
        <f t="shared" si="24"/>
        <v>0</v>
      </c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5">
        <f t="shared" si="25"/>
        <v>0</v>
      </c>
      <c r="DE154" s="24" t="s">
        <v>138</v>
      </c>
      <c r="DF154" s="24"/>
      <c r="DG154" s="26">
        <v>0</v>
      </c>
    </row>
    <row r="155" spans="1:111" s="26" customFormat="1" thickBot="1">
      <c r="A155" s="40">
        <f t="shared" ca="1" si="20"/>
        <v>1</v>
      </c>
      <c r="B155" s="40" t="str">
        <f ca="1">IF(AND(I155=البضاعةالتىمرعليهافترةمعينة!$E$3,A155=1),ROWS($C$4:C155),"")</f>
        <v/>
      </c>
      <c r="C155" s="10">
        <v>1502</v>
      </c>
      <c r="D155" s="13">
        <v>41648</v>
      </c>
      <c r="E155" s="19" t="s">
        <v>269</v>
      </c>
      <c r="F155" s="20" t="s">
        <v>135</v>
      </c>
      <c r="G155" s="20">
        <v>102</v>
      </c>
      <c r="H155" s="21">
        <v>1496</v>
      </c>
      <c r="I155" s="20">
        <v>1</v>
      </c>
      <c r="J155" s="20"/>
      <c r="K155" s="20">
        <v>34</v>
      </c>
      <c r="L155" s="20"/>
      <c r="M155" s="20"/>
      <c r="N155" s="20">
        <f t="shared" si="18"/>
        <v>102</v>
      </c>
      <c r="O155" s="21">
        <f t="shared" si="26"/>
        <v>1496</v>
      </c>
      <c r="P155" s="20">
        <f>COUNTIF($E$4:E155,E155)</f>
        <v>1</v>
      </c>
      <c r="Q155" s="22">
        <f t="shared" si="19"/>
        <v>25.5</v>
      </c>
      <c r="R155" s="23">
        <f>SUMPRODUCT($G$4:G155*(($E$4:E155=E155)))</f>
        <v>102</v>
      </c>
      <c r="S155" s="23">
        <f>IF(E155="",0,SUMPRODUCT((($G$4:G155*(($E$4:E155=E155)*($D$4:D155&lt;=D155)*($F$4:F155=F155))))))</f>
        <v>102</v>
      </c>
      <c r="T155" s="23"/>
      <c r="U155" s="23"/>
      <c r="V155" s="23"/>
      <c r="W155" s="24">
        <f>SUM($G$4:G155)</f>
        <v>12292</v>
      </c>
      <c r="X155" s="20">
        <v>44</v>
      </c>
      <c r="Y155" s="24">
        <v>44.5</v>
      </c>
      <c r="Z155" s="24">
        <v>44</v>
      </c>
      <c r="AA155" s="24">
        <v>43.5</v>
      </c>
      <c r="AB155" s="24">
        <v>44.5</v>
      </c>
      <c r="AC155" s="24">
        <v>44</v>
      </c>
      <c r="AD155" s="24">
        <v>44</v>
      </c>
      <c r="AE155" s="24">
        <v>43.5</v>
      </c>
      <c r="AF155" s="24">
        <v>45</v>
      </c>
      <c r="AG155" s="24">
        <v>43.5</v>
      </c>
      <c r="AH155" s="24">
        <v>44.5</v>
      </c>
      <c r="AI155" s="24">
        <v>44</v>
      </c>
      <c r="AJ155" s="24">
        <v>44.5</v>
      </c>
      <c r="AK155" s="24">
        <v>44.5</v>
      </c>
      <c r="AL155" s="24">
        <v>44</v>
      </c>
      <c r="AM155" s="24">
        <v>44</v>
      </c>
      <c r="AN155" s="25">
        <f t="shared" si="21"/>
        <v>706</v>
      </c>
      <c r="AO155" s="24">
        <v>44</v>
      </c>
      <c r="AP155" s="24">
        <v>44</v>
      </c>
      <c r="AQ155" s="24">
        <v>43.5</v>
      </c>
      <c r="AR155" s="24">
        <v>44.5</v>
      </c>
      <c r="AS155" s="24">
        <v>44.5</v>
      </c>
      <c r="AT155" s="24">
        <v>44.5</v>
      </c>
      <c r="AU155" s="24">
        <v>43</v>
      </c>
      <c r="AV155" s="24">
        <v>43</v>
      </c>
      <c r="AW155" s="24">
        <v>44</v>
      </c>
      <c r="AX155" s="24">
        <v>44</v>
      </c>
      <c r="AY155" s="24">
        <v>44</v>
      </c>
      <c r="AZ155" s="24">
        <v>44</v>
      </c>
      <c r="BA155" s="24">
        <v>44</v>
      </c>
      <c r="BB155" s="24">
        <v>42.5</v>
      </c>
      <c r="BC155" s="24">
        <v>44</v>
      </c>
      <c r="BD155" s="24">
        <v>44</v>
      </c>
      <c r="BE155" s="25">
        <f t="shared" si="22"/>
        <v>701.5</v>
      </c>
      <c r="BF155" s="24">
        <v>44</v>
      </c>
      <c r="BG155" s="24">
        <v>44.5</v>
      </c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5">
        <f t="shared" si="23"/>
        <v>88.5</v>
      </c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5">
        <f t="shared" si="24"/>
        <v>0</v>
      </c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5">
        <f t="shared" si="25"/>
        <v>0</v>
      </c>
      <c r="DE155" s="24"/>
      <c r="DF155" s="24"/>
      <c r="DG155" s="26">
        <v>0</v>
      </c>
    </row>
    <row r="156" spans="1:111" s="26" customFormat="1" thickBot="1">
      <c r="A156" s="40">
        <f t="shared" ca="1" si="20"/>
        <v>1</v>
      </c>
      <c r="B156" s="40" t="str">
        <f ca="1">IF(AND(I156=البضاعةالتىمرعليهافترةمعينة!$E$3,A156=1),ROWS($C$4:C156),"")</f>
        <v/>
      </c>
      <c r="C156" s="10">
        <v>1503</v>
      </c>
      <c r="D156" s="13">
        <v>41648</v>
      </c>
      <c r="E156" s="19" t="s">
        <v>270</v>
      </c>
      <c r="F156" s="20" t="s">
        <v>109</v>
      </c>
      <c r="G156" s="20">
        <v>93</v>
      </c>
      <c r="H156" s="21">
        <v>1241.5</v>
      </c>
      <c r="I156" s="20">
        <v>1</v>
      </c>
      <c r="J156" s="20"/>
      <c r="K156" s="20">
        <v>30</v>
      </c>
      <c r="L156" s="20"/>
      <c r="M156" s="20">
        <v>3</v>
      </c>
      <c r="N156" s="20">
        <f t="shared" si="18"/>
        <v>93</v>
      </c>
      <c r="O156" s="21">
        <f t="shared" si="26"/>
        <v>1241.5</v>
      </c>
      <c r="P156" s="20">
        <f>COUNTIF($E$4:E156,E156)</f>
        <v>1</v>
      </c>
      <c r="Q156" s="22">
        <f t="shared" si="19"/>
        <v>23.25</v>
      </c>
      <c r="R156" s="23">
        <f>SUMPRODUCT($G$4:G156*(($E$4:E156=E156)))</f>
        <v>93</v>
      </c>
      <c r="S156" s="23">
        <f>IF(E156="",0,SUMPRODUCT((($G$4:G156*(($E$4:E156=E156)*($D$4:D156&lt;=D156)*($F$4:F156=F156))))))</f>
        <v>93</v>
      </c>
      <c r="T156" s="23"/>
      <c r="U156" s="23"/>
      <c r="V156" s="23"/>
      <c r="W156" s="24">
        <f>SUM($G$4:G156)</f>
        <v>12385</v>
      </c>
      <c r="X156" s="20">
        <v>39.5</v>
      </c>
      <c r="Y156" s="24">
        <v>39.5</v>
      </c>
      <c r="Z156" s="24">
        <v>40</v>
      </c>
      <c r="AA156" s="24">
        <v>40</v>
      </c>
      <c r="AB156" s="24">
        <v>39.5</v>
      </c>
      <c r="AC156" s="24">
        <v>40</v>
      </c>
      <c r="AD156" s="24">
        <v>39</v>
      </c>
      <c r="AE156" s="24">
        <v>39</v>
      </c>
      <c r="AF156" s="24">
        <v>39.5</v>
      </c>
      <c r="AG156" s="24">
        <v>40.5</v>
      </c>
      <c r="AH156" s="24">
        <v>39.5</v>
      </c>
      <c r="AI156" s="24">
        <v>40.5</v>
      </c>
      <c r="AJ156" s="24">
        <v>40.5</v>
      </c>
      <c r="AK156" s="24">
        <v>40.5</v>
      </c>
      <c r="AL156" s="24">
        <v>40</v>
      </c>
      <c r="AM156" s="24">
        <v>40</v>
      </c>
      <c r="AN156" s="25">
        <f t="shared" si="21"/>
        <v>637.5</v>
      </c>
      <c r="AO156" s="24">
        <v>12.5</v>
      </c>
      <c r="AP156" s="24">
        <v>42</v>
      </c>
      <c r="AQ156" s="24">
        <v>40.5</v>
      </c>
      <c r="AR156" s="24">
        <v>40.5</v>
      </c>
      <c r="AS156" s="24">
        <v>40</v>
      </c>
      <c r="AT156" s="24">
        <v>40</v>
      </c>
      <c r="AU156" s="24">
        <v>40</v>
      </c>
      <c r="AV156" s="24">
        <v>40</v>
      </c>
      <c r="AW156" s="24">
        <v>40</v>
      </c>
      <c r="AX156" s="24">
        <v>40.5</v>
      </c>
      <c r="AY156" s="24">
        <v>13</v>
      </c>
      <c r="AZ156" s="24">
        <v>40.5</v>
      </c>
      <c r="BA156" s="24">
        <v>41</v>
      </c>
      <c r="BB156" s="24">
        <v>40</v>
      </c>
      <c r="BC156" s="24">
        <v>40</v>
      </c>
      <c r="BD156" s="24">
        <v>40.5</v>
      </c>
      <c r="BE156" s="25">
        <f t="shared" si="22"/>
        <v>591</v>
      </c>
      <c r="BF156" s="24">
        <v>13</v>
      </c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5">
        <f t="shared" si="23"/>
        <v>13</v>
      </c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5">
        <f t="shared" si="24"/>
        <v>0</v>
      </c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5">
        <f t="shared" si="25"/>
        <v>0</v>
      </c>
      <c r="DE156" s="24"/>
      <c r="DF156" s="24"/>
      <c r="DG156" s="26">
        <v>0</v>
      </c>
    </row>
    <row r="157" spans="1:111" s="26" customFormat="1" thickBot="1">
      <c r="A157" s="40">
        <f t="shared" ca="1" si="20"/>
        <v>1</v>
      </c>
      <c r="B157" s="40" t="str">
        <f ca="1">IF(AND(I157=البضاعةالتىمرعليهافترةمعينة!$E$3,A157=1),ROWS($C$4:C157),"")</f>
        <v/>
      </c>
      <c r="C157" s="10">
        <v>1504</v>
      </c>
      <c r="D157" s="13">
        <v>41649</v>
      </c>
      <c r="E157" s="19" t="s">
        <v>271</v>
      </c>
      <c r="F157" s="20" t="s">
        <v>106</v>
      </c>
      <c r="G157" s="20">
        <v>12</v>
      </c>
      <c r="H157" s="21">
        <v>163.5</v>
      </c>
      <c r="I157" s="20">
        <v>1</v>
      </c>
      <c r="J157" s="20"/>
      <c r="K157" s="20">
        <v>4</v>
      </c>
      <c r="L157" s="20"/>
      <c r="M157" s="20"/>
      <c r="N157" s="20">
        <f t="shared" si="18"/>
        <v>12</v>
      </c>
      <c r="O157" s="21">
        <f t="shared" si="26"/>
        <v>163.5</v>
      </c>
      <c r="P157" s="20">
        <f>COUNTIF($E$4:E157,E157)</f>
        <v>1</v>
      </c>
      <c r="Q157" s="22">
        <f t="shared" si="19"/>
        <v>3</v>
      </c>
      <c r="R157" s="23">
        <f>SUMPRODUCT($G$4:G157*(($E$4:E157=E157)))</f>
        <v>12</v>
      </c>
      <c r="S157" s="23">
        <f>IF(E157="",0,SUMPRODUCT((($G$4:G157*(($E$4:E157=E157)*($D$4:D157&lt;=D157)*($F$4:F157=F157))))))</f>
        <v>12</v>
      </c>
      <c r="T157" s="23"/>
      <c r="U157" s="23"/>
      <c r="V157" s="23"/>
      <c r="W157" s="24">
        <f>SUM($G$4:G157)</f>
        <v>12397</v>
      </c>
      <c r="X157" s="20">
        <v>40.5</v>
      </c>
      <c r="Y157" s="24">
        <v>40.5</v>
      </c>
      <c r="Z157" s="24">
        <v>41.5</v>
      </c>
      <c r="AA157" s="24">
        <v>41</v>
      </c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5">
        <f t="shared" si="21"/>
        <v>163.5</v>
      </c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5">
        <f t="shared" si="22"/>
        <v>0</v>
      </c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5">
        <f t="shared" si="23"/>
        <v>0</v>
      </c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5">
        <f t="shared" si="24"/>
        <v>0</v>
      </c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5">
        <f t="shared" si="25"/>
        <v>0</v>
      </c>
      <c r="DE157" s="24"/>
      <c r="DF157" s="24"/>
      <c r="DG157" s="26">
        <v>0</v>
      </c>
    </row>
    <row r="158" spans="1:111" s="26" customFormat="1" thickBot="1">
      <c r="A158" s="40">
        <f t="shared" ca="1" si="20"/>
        <v>1</v>
      </c>
      <c r="B158" s="40" t="str">
        <f ca="1">IF(AND(I158=البضاعةالتىمرعليهافترةمعينة!$E$3,A158=1),ROWS($C$4:C158),"")</f>
        <v/>
      </c>
      <c r="C158" s="10">
        <v>1505</v>
      </c>
      <c r="D158" s="13">
        <v>41649</v>
      </c>
      <c r="E158" s="19" t="s">
        <v>272</v>
      </c>
      <c r="F158" s="20" t="s">
        <v>139</v>
      </c>
      <c r="G158" s="20">
        <v>96</v>
      </c>
      <c r="H158" s="21">
        <v>1341</v>
      </c>
      <c r="I158" s="20">
        <v>1</v>
      </c>
      <c r="J158" s="20"/>
      <c r="K158" s="20">
        <v>32</v>
      </c>
      <c r="L158" s="20"/>
      <c r="M158" s="20"/>
      <c r="N158" s="20">
        <f t="shared" si="18"/>
        <v>96</v>
      </c>
      <c r="O158" s="21">
        <f t="shared" si="26"/>
        <v>1341</v>
      </c>
      <c r="P158" s="20">
        <f>COUNTIF($E$4:E158,E158)</f>
        <v>1</v>
      </c>
      <c r="Q158" s="22">
        <f t="shared" si="19"/>
        <v>24</v>
      </c>
      <c r="R158" s="23">
        <f>SUMPRODUCT($G$4:G158*(($E$4:E158=E158)))</f>
        <v>96</v>
      </c>
      <c r="S158" s="23">
        <f>IF(E158="",0,SUMPRODUCT((($G$4:G158*(($E$4:E158=E158)*($D$4:D158&lt;=D158)*($F$4:F158=F158))))))</f>
        <v>96</v>
      </c>
      <c r="T158" s="23"/>
      <c r="U158" s="23"/>
      <c r="V158" s="23"/>
      <c r="W158" s="24">
        <f>SUM($G$4:G158)</f>
        <v>12493</v>
      </c>
      <c r="X158" s="20">
        <v>41</v>
      </c>
      <c r="Y158" s="24">
        <v>42</v>
      </c>
      <c r="Z158" s="24">
        <v>42</v>
      </c>
      <c r="AA158" s="24">
        <v>42.5</v>
      </c>
      <c r="AB158" s="24">
        <v>42</v>
      </c>
      <c r="AC158" s="24">
        <v>41</v>
      </c>
      <c r="AD158" s="24">
        <v>43</v>
      </c>
      <c r="AE158" s="24">
        <v>42</v>
      </c>
      <c r="AF158" s="24">
        <v>41</v>
      </c>
      <c r="AG158" s="24">
        <v>41.5</v>
      </c>
      <c r="AH158" s="24">
        <v>41</v>
      </c>
      <c r="AI158" s="24">
        <v>42.5</v>
      </c>
      <c r="AJ158" s="24">
        <v>42.5</v>
      </c>
      <c r="AK158" s="24">
        <v>42.5</v>
      </c>
      <c r="AL158" s="24">
        <v>41</v>
      </c>
      <c r="AM158" s="24">
        <v>42.5</v>
      </c>
      <c r="AN158" s="25">
        <f t="shared" si="21"/>
        <v>670</v>
      </c>
      <c r="AO158" s="24">
        <v>44</v>
      </c>
      <c r="AP158" s="24">
        <v>42</v>
      </c>
      <c r="AQ158" s="24">
        <v>43.5</v>
      </c>
      <c r="AR158" s="24">
        <v>42.5</v>
      </c>
      <c r="AS158" s="24">
        <v>42.5</v>
      </c>
      <c r="AT158" s="24">
        <v>42.5</v>
      </c>
      <c r="AU158" s="24">
        <v>43</v>
      </c>
      <c r="AV158" s="24">
        <v>41.5</v>
      </c>
      <c r="AW158" s="24">
        <v>44</v>
      </c>
      <c r="AX158" s="24">
        <v>41.5</v>
      </c>
      <c r="AY158" s="24">
        <v>41.5</v>
      </c>
      <c r="AZ158" s="24">
        <v>40</v>
      </c>
      <c r="BA158" s="24">
        <v>39.5</v>
      </c>
      <c r="BB158" s="24">
        <v>41</v>
      </c>
      <c r="BC158" s="24">
        <v>41</v>
      </c>
      <c r="BD158" s="24">
        <v>41</v>
      </c>
      <c r="BE158" s="25">
        <f t="shared" si="22"/>
        <v>671</v>
      </c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5">
        <f t="shared" si="23"/>
        <v>0</v>
      </c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5">
        <f t="shared" si="24"/>
        <v>0</v>
      </c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5">
        <f t="shared" si="25"/>
        <v>0</v>
      </c>
      <c r="DE158" s="24"/>
      <c r="DF158" s="24"/>
      <c r="DG158" s="26">
        <v>0</v>
      </c>
    </row>
    <row r="159" spans="1:111" s="26" customFormat="1" thickBot="1">
      <c r="A159" s="40">
        <f t="shared" ca="1" si="20"/>
        <v>1</v>
      </c>
      <c r="B159" s="40" t="str">
        <f ca="1">IF(AND(I159=البضاعةالتىمرعليهافترةمعينة!$E$3,A159=1),ROWS($C$4:C159),"")</f>
        <v/>
      </c>
      <c r="C159" s="10">
        <v>1506</v>
      </c>
      <c r="D159" s="13">
        <v>41649</v>
      </c>
      <c r="E159" s="19" t="s">
        <v>273</v>
      </c>
      <c r="F159" s="20" t="s">
        <v>134</v>
      </c>
      <c r="G159" s="20">
        <v>154</v>
      </c>
      <c r="H159" s="21">
        <v>2168</v>
      </c>
      <c r="I159" s="20">
        <v>1</v>
      </c>
      <c r="J159" s="20"/>
      <c r="K159" s="20">
        <v>51</v>
      </c>
      <c r="L159" s="20"/>
      <c r="M159" s="20">
        <v>1</v>
      </c>
      <c r="N159" s="20">
        <f t="shared" si="18"/>
        <v>154</v>
      </c>
      <c r="O159" s="21">
        <f t="shared" si="26"/>
        <v>2168</v>
      </c>
      <c r="P159" s="20">
        <f>COUNTIF($E$4:E159,E159)</f>
        <v>1</v>
      </c>
      <c r="Q159" s="22">
        <f t="shared" si="19"/>
        <v>38.5</v>
      </c>
      <c r="R159" s="23">
        <f>SUMPRODUCT($G$4:G159*(($E$4:E159=E159)))</f>
        <v>154</v>
      </c>
      <c r="S159" s="23">
        <f>IF(E159="",0,SUMPRODUCT((($G$4:G159*(($E$4:E159=E159)*($D$4:D159&lt;=D159)*($F$4:F159=F159))))))</f>
        <v>154</v>
      </c>
      <c r="T159" s="23"/>
      <c r="U159" s="23"/>
      <c r="V159" s="23"/>
      <c r="W159" s="24">
        <f>SUM($G$4:G159)</f>
        <v>12647</v>
      </c>
      <c r="X159" s="20">
        <v>41.5</v>
      </c>
      <c r="Y159" s="24">
        <v>43</v>
      </c>
      <c r="Z159" s="24">
        <v>42</v>
      </c>
      <c r="AA159" s="24">
        <v>41.5</v>
      </c>
      <c r="AB159" s="24">
        <v>42</v>
      </c>
      <c r="AC159" s="24">
        <v>41.5</v>
      </c>
      <c r="AD159" s="24">
        <v>41.5</v>
      </c>
      <c r="AE159" s="24">
        <v>42.5</v>
      </c>
      <c r="AF159" s="24">
        <v>43</v>
      </c>
      <c r="AG159" s="24">
        <v>42.5</v>
      </c>
      <c r="AH159" s="24">
        <v>40.5</v>
      </c>
      <c r="AI159" s="24">
        <v>43</v>
      </c>
      <c r="AJ159" s="24">
        <v>42</v>
      </c>
      <c r="AK159" s="24">
        <v>42</v>
      </c>
      <c r="AL159" s="24">
        <v>41.5</v>
      </c>
      <c r="AM159" s="24">
        <v>41</v>
      </c>
      <c r="AN159" s="25">
        <f t="shared" si="21"/>
        <v>671</v>
      </c>
      <c r="AO159" s="24">
        <v>42</v>
      </c>
      <c r="AP159" s="24">
        <v>42</v>
      </c>
      <c r="AQ159" s="24">
        <v>42</v>
      </c>
      <c r="AR159" s="24">
        <v>42</v>
      </c>
      <c r="AS159" s="24">
        <v>42.5</v>
      </c>
      <c r="AT159" s="24">
        <v>42.5</v>
      </c>
      <c r="AU159" s="24">
        <v>42.5</v>
      </c>
      <c r="AV159" s="24">
        <v>42</v>
      </c>
      <c r="AW159" s="24">
        <v>42.5</v>
      </c>
      <c r="AX159" s="24">
        <v>43</v>
      </c>
      <c r="AY159" s="24">
        <v>44</v>
      </c>
      <c r="AZ159" s="24">
        <v>44</v>
      </c>
      <c r="BA159" s="24">
        <v>43</v>
      </c>
      <c r="BB159" s="24">
        <v>43</v>
      </c>
      <c r="BC159" s="24">
        <v>43.5</v>
      </c>
      <c r="BD159" s="24">
        <v>42</v>
      </c>
      <c r="BE159" s="25">
        <f t="shared" si="22"/>
        <v>682.5</v>
      </c>
      <c r="BF159" s="24">
        <v>42.5</v>
      </c>
      <c r="BG159" s="24">
        <v>42.5</v>
      </c>
      <c r="BH159" s="24">
        <v>41.5</v>
      </c>
      <c r="BI159" s="24">
        <v>42</v>
      </c>
      <c r="BJ159" s="24">
        <v>43</v>
      </c>
      <c r="BK159" s="24">
        <v>42</v>
      </c>
      <c r="BL159" s="24">
        <v>41.5</v>
      </c>
      <c r="BM159" s="24">
        <v>41.5</v>
      </c>
      <c r="BN159" s="24">
        <v>42</v>
      </c>
      <c r="BO159" s="24">
        <v>42</v>
      </c>
      <c r="BP159" s="24">
        <v>42.5</v>
      </c>
      <c r="BQ159" s="24">
        <v>42.5</v>
      </c>
      <c r="BR159" s="24">
        <v>43</v>
      </c>
      <c r="BS159" s="24">
        <v>42</v>
      </c>
      <c r="BT159" s="24">
        <v>43</v>
      </c>
      <c r="BU159" s="24">
        <v>41.5</v>
      </c>
      <c r="BV159" s="25">
        <f t="shared" si="23"/>
        <v>675</v>
      </c>
      <c r="BW159" s="24">
        <v>42</v>
      </c>
      <c r="BX159" s="24">
        <v>43</v>
      </c>
      <c r="BY159" s="24">
        <v>41.5</v>
      </c>
      <c r="BZ159" s="24">
        <v>13</v>
      </c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5">
        <f t="shared" si="24"/>
        <v>139.5</v>
      </c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5">
        <f t="shared" si="25"/>
        <v>0</v>
      </c>
      <c r="DE159" s="24"/>
      <c r="DF159" s="24"/>
      <c r="DG159" s="26">
        <v>0</v>
      </c>
    </row>
    <row r="160" spans="1:111" s="26" customFormat="1" thickBot="1">
      <c r="A160" s="40" t="str">
        <f t="shared" ca="1" si="20"/>
        <v/>
      </c>
      <c r="B160" s="40" t="str">
        <f ca="1">IF(AND(I160=البضاعةالتىمرعليهافترةمعينة!$E$3,A160=1),ROWS($C$4:C160),"")</f>
        <v/>
      </c>
      <c r="C160" s="10">
        <v>1507</v>
      </c>
      <c r="D160" s="13"/>
      <c r="E160" s="19" t="s">
        <v>113</v>
      </c>
      <c r="F160" s="20"/>
      <c r="G160" s="20"/>
      <c r="H160" s="21"/>
      <c r="I160" s="20">
        <v>1</v>
      </c>
      <c r="J160" s="20"/>
      <c r="K160" s="20"/>
      <c r="L160" s="20"/>
      <c r="M160" s="20"/>
      <c r="N160" s="20">
        <f t="shared" si="18"/>
        <v>0</v>
      </c>
      <c r="O160" s="21">
        <f t="shared" si="26"/>
        <v>0</v>
      </c>
      <c r="P160" s="20">
        <f>COUNTIF($E$4:E160,E160)</f>
        <v>8</v>
      </c>
      <c r="Q160" s="22">
        <f t="shared" si="19"/>
        <v>0</v>
      </c>
      <c r="R160" s="23">
        <f>SUMPRODUCT($G$4:G160*(($E$4:E160=E160)))</f>
        <v>0</v>
      </c>
      <c r="S160" s="23">
        <f>IF(E160="",0,SUMPRODUCT((($G$4:G160*(($E$4:E160=E160)*($D$4:D160&lt;=D160)*($F$4:F160=F160))))))</f>
        <v>0</v>
      </c>
      <c r="T160" s="23"/>
      <c r="U160" s="23"/>
      <c r="V160" s="23"/>
      <c r="W160" s="24">
        <f>SUM($G$4:G160)</f>
        <v>12647</v>
      </c>
      <c r="X160" s="20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5">
        <f t="shared" si="21"/>
        <v>0</v>
      </c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5">
        <f t="shared" si="22"/>
        <v>0</v>
      </c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5">
        <f t="shared" si="23"/>
        <v>0</v>
      </c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5">
        <f t="shared" si="24"/>
        <v>0</v>
      </c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5">
        <f t="shared" si="25"/>
        <v>0</v>
      </c>
      <c r="DE160" s="24"/>
      <c r="DF160" s="24"/>
      <c r="DG160" s="26">
        <v>0</v>
      </c>
    </row>
    <row r="161" spans="1:111" s="26" customFormat="1" thickBot="1">
      <c r="A161" s="40">
        <f t="shared" ca="1" si="20"/>
        <v>1</v>
      </c>
      <c r="B161" s="40" t="str">
        <f ca="1">IF(AND(I161=البضاعةالتىمرعليهافترةمعينة!$E$3,A161=1),ROWS($C$4:C161),"")</f>
        <v/>
      </c>
      <c r="C161" s="10">
        <v>1508</v>
      </c>
      <c r="D161" s="13">
        <v>41650</v>
      </c>
      <c r="E161" s="19" t="s">
        <v>191</v>
      </c>
      <c r="F161" s="20" t="s">
        <v>134</v>
      </c>
      <c r="G161" s="20">
        <v>99</v>
      </c>
      <c r="H161" s="21">
        <v>1394</v>
      </c>
      <c r="I161" s="20">
        <v>1</v>
      </c>
      <c r="J161" s="20"/>
      <c r="K161" s="20">
        <v>33</v>
      </c>
      <c r="L161" s="20"/>
      <c r="M161" s="20"/>
      <c r="N161" s="20">
        <f t="shared" si="18"/>
        <v>99</v>
      </c>
      <c r="O161" s="21">
        <f t="shared" si="26"/>
        <v>1394</v>
      </c>
      <c r="P161" s="20">
        <f>COUNTIF($E$4:E161,E161)</f>
        <v>4</v>
      </c>
      <c r="Q161" s="22">
        <f t="shared" si="19"/>
        <v>24.75</v>
      </c>
      <c r="R161" s="23">
        <f>SUMPRODUCT($G$4:G161*(($E$4:E161=E161)))</f>
        <v>412</v>
      </c>
      <c r="S161" s="23">
        <f>IF(E161="",0,SUMPRODUCT((($G$4:G161*(($E$4:E161=E161)*($D$4:D161&lt;=D161)*($F$4:F161=F161))))))</f>
        <v>99</v>
      </c>
      <c r="T161" s="23"/>
      <c r="U161" s="23"/>
      <c r="V161" s="23"/>
      <c r="W161" s="24">
        <f>SUM($G$4:G161)</f>
        <v>12746</v>
      </c>
      <c r="X161" s="20">
        <v>41.5</v>
      </c>
      <c r="Y161" s="24">
        <v>42.5</v>
      </c>
      <c r="Z161" s="24">
        <v>42</v>
      </c>
      <c r="AA161" s="24">
        <v>43</v>
      </c>
      <c r="AB161" s="24">
        <v>42.5</v>
      </c>
      <c r="AC161" s="24">
        <v>42.5</v>
      </c>
      <c r="AD161" s="24">
        <v>41.5</v>
      </c>
      <c r="AE161" s="24">
        <v>43</v>
      </c>
      <c r="AF161" s="24">
        <v>42.5</v>
      </c>
      <c r="AG161" s="24">
        <v>42</v>
      </c>
      <c r="AH161" s="24">
        <v>41</v>
      </c>
      <c r="AI161" s="24">
        <v>43</v>
      </c>
      <c r="AJ161" s="24">
        <v>41.5</v>
      </c>
      <c r="AK161" s="24">
        <v>41</v>
      </c>
      <c r="AL161" s="24">
        <v>41.5</v>
      </c>
      <c r="AM161" s="24">
        <v>41</v>
      </c>
      <c r="AN161" s="25">
        <f t="shared" si="21"/>
        <v>672</v>
      </c>
      <c r="AO161" s="24">
        <v>41.5</v>
      </c>
      <c r="AP161" s="24">
        <v>42.5</v>
      </c>
      <c r="AQ161" s="24">
        <v>43</v>
      </c>
      <c r="AR161" s="24">
        <v>42.5</v>
      </c>
      <c r="AS161" s="24">
        <v>42</v>
      </c>
      <c r="AT161" s="24">
        <v>43</v>
      </c>
      <c r="AU161" s="24">
        <v>44</v>
      </c>
      <c r="AV161" s="24">
        <v>43</v>
      </c>
      <c r="AW161" s="24">
        <v>42</v>
      </c>
      <c r="AX161" s="24">
        <v>43</v>
      </c>
      <c r="AY161" s="24">
        <v>42</v>
      </c>
      <c r="AZ161" s="24">
        <v>41.5</v>
      </c>
      <c r="BA161" s="24">
        <v>42</v>
      </c>
      <c r="BB161" s="24">
        <v>43</v>
      </c>
      <c r="BC161" s="24">
        <v>44</v>
      </c>
      <c r="BD161" s="24">
        <v>41</v>
      </c>
      <c r="BE161" s="25">
        <f t="shared" si="22"/>
        <v>680</v>
      </c>
      <c r="BF161" s="24">
        <v>42</v>
      </c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5">
        <f t="shared" si="23"/>
        <v>42</v>
      </c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5">
        <f t="shared" si="24"/>
        <v>0</v>
      </c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5">
        <f t="shared" si="25"/>
        <v>0</v>
      </c>
      <c r="DE161" s="24"/>
      <c r="DF161" s="24"/>
      <c r="DG161" s="26">
        <v>0</v>
      </c>
    </row>
    <row r="162" spans="1:111" s="26" customFormat="1" thickBot="1">
      <c r="A162" s="40">
        <f t="shared" ca="1" si="20"/>
        <v>1</v>
      </c>
      <c r="B162" s="40" t="str">
        <f ca="1">IF(AND(I162=البضاعةالتىمرعليهافترةمعينة!$E$3,A162=1),ROWS($C$4:C162),"")</f>
        <v/>
      </c>
      <c r="C162" s="10">
        <v>1509</v>
      </c>
      <c r="D162" s="13">
        <v>41651</v>
      </c>
      <c r="E162" s="19" t="s">
        <v>204</v>
      </c>
      <c r="F162" s="20" t="s">
        <v>135</v>
      </c>
      <c r="G162" s="20">
        <v>107</v>
      </c>
      <c r="H162" s="21">
        <v>1596</v>
      </c>
      <c r="I162" s="20">
        <v>1</v>
      </c>
      <c r="J162" s="20"/>
      <c r="K162" s="20">
        <v>35</v>
      </c>
      <c r="L162" s="20">
        <v>1</v>
      </c>
      <c r="M162" s="20"/>
      <c r="N162" s="20">
        <f t="shared" si="18"/>
        <v>107</v>
      </c>
      <c r="O162" s="21">
        <f t="shared" si="26"/>
        <v>1596</v>
      </c>
      <c r="P162" s="20">
        <f>COUNTIF($E$4:E162,E162)</f>
        <v>2</v>
      </c>
      <c r="Q162" s="22">
        <f t="shared" si="19"/>
        <v>26.75</v>
      </c>
      <c r="R162" s="23">
        <f>SUMPRODUCT($G$4:G162*(($E$4:E162=E162)))</f>
        <v>135</v>
      </c>
      <c r="S162" s="23">
        <f>IF(E162="",0,SUMPRODUCT((($G$4:G162*(($E$4:E162=E162)*($D$4:D162&lt;=D162)*($F$4:F162=F162))))))</f>
        <v>107</v>
      </c>
      <c r="T162" s="23"/>
      <c r="U162" s="23"/>
      <c r="V162" s="23"/>
      <c r="W162" s="24">
        <f>SUM($G$4:G162)</f>
        <v>12853</v>
      </c>
      <c r="X162" s="20">
        <v>45</v>
      </c>
      <c r="Y162" s="24">
        <v>45</v>
      </c>
      <c r="Z162" s="24">
        <v>44.5</v>
      </c>
      <c r="AA162" s="24">
        <v>45</v>
      </c>
      <c r="AB162" s="24">
        <v>44.5</v>
      </c>
      <c r="AC162" s="24">
        <v>44.5</v>
      </c>
      <c r="AD162" s="24">
        <v>45.5</v>
      </c>
      <c r="AE162" s="24">
        <v>44.5</v>
      </c>
      <c r="AF162" s="24">
        <v>44</v>
      </c>
      <c r="AG162" s="24">
        <v>44.5</v>
      </c>
      <c r="AH162" s="24">
        <v>45</v>
      </c>
      <c r="AI162" s="24">
        <v>44.5</v>
      </c>
      <c r="AJ162" s="24">
        <v>44.5</v>
      </c>
      <c r="AK162" s="24">
        <v>45.5</v>
      </c>
      <c r="AL162" s="24">
        <v>44.5</v>
      </c>
      <c r="AM162" s="24">
        <v>45</v>
      </c>
      <c r="AN162" s="25">
        <f t="shared" si="21"/>
        <v>716</v>
      </c>
      <c r="AO162" s="24">
        <v>45</v>
      </c>
      <c r="AP162" s="24">
        <v>44.5</v>
      </c>
      <c r="AQ162" s="24">
        <v>45</v>
      </c>
      <c r="AR162" s="24">
        <v>45</v>
      </c>
      <c r="AS162" s="24">
        <v>44.5</v>
      </c>
      <c r="AT162" s="24">
        <v>45.5</v>
      </c>
      <c r="AU162" s="24">
        <v>45.5</v>
      </c>
      <c r="AV162" s="24">
        <v>46</v>
      </c>
      <c r="AW162" s="24">
        <v>44.5</v>
      </c>
      <c r="AX162" s="24">
        <v>44.5</v>
      </c>
      <c r="AY162" s="24">
        <v>44.5</v>
      </c>
      <c r="AZ162" s="24">
        <v>44</v>
      </c>
      <c r="BA162" s="24">
        <v>44.5</v>
      </c>
      <c r="BB162" s="24">
        <v>45.5</v>
      </c>
      <c r="BC162" s="24">
        <v>44.5</v>
      </c>
      <c r="BD162" s="24">
        <v>44.5</v>
      </c>
      <c r="BE162" s="25">
        <f t="shared" si="22"/>
        <v>717.5</v>
      </c>
      <c r="BF162" s="24">
        <v>44.5</v>
      </c>
      <c r="BG162" s="24">
        <v>44.5</v>
      </c>
      <c r="BH162" s="24">
        <v>44.5</v>
      </c>
      <c r="BI162" s="24">
        <v>29</v>
      </c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5">
        <f t="shared" si="23"/>
        <v>162.5</v>
      </c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5">
        <f t="shared" si="24"/>
        <v>0</v>
      </c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5">
        <f t="shared" si="25"/>
        <v>0</v>
      </c>
      <c r="DE162" s="24"/>
      <c r="DF162" s="24"/>
      <c r="DG162" s="26">
        <v>0</v>
      </c>
    </row>
    <row r="163" spans="1:111" s="26" customFormat="1" thickBot="1">
      <c r="A163" s="40">
        <f t="shared" ca="1" si="20"/>
        <v>1</v>
      </c>
      <c r="B163" s="40" t="str">
        <f ca="1">IF(AND(I163=البضاعةالتىمرعليهافترةمعينة!$E$3,A163=1),ROWS($C$4:C163),"")</f>
        <v/>
      </c>
      <c r="C163" s="10">
        <v>1510</v>
      </c>
      <c r="D163" s="13">
        <v>41652</v>
      </c>
      <c r="E163" s="19" t="s">
        <v>205</v>
      </c>
      <c r="F163" s="20" t="s">
        <v>140</v>
      </c>
      <c r="G163" s="20">
        <v>85</v>
      </c>
      <c r="H163" s="21">
        <v>1160.5</v>
      </c>
      <c r="I163" s="20">
        <v>1</v>
      </c>
      <c r="J163" s="20"/>
      <c r="K163" s="20">
        <v>28</v>
      </c>
      <c r="L163" s="20"/>
      <c r="M163" s="20">
        <v>1</v>
      </c>
      <c r="N163" s="20">
        <f t="shared" si="18"/>
        <v>85</v>
      </c>
      <c r="O163" s="21">
        <f t="shared" si="26"/>
        <v>1160.5</v>
      </c>
      <c r="P163" s="20">
        <f>COUNTIF($E$4:E163,E163)</f>
        <v>2</v>
      </c>
      <c r="Q163" s="22">
        <f t="shared" si="19"/>
        <v>21.25</v>
      </c>
      <c r="R163" s="23">
        <f>SUMPRODUCT($G$4:G163*(($E$4:E163=E163)))</f>
        <v>285</v>
      </c>
      <c r="S163" s="23">
        <f>IF(E163="",0,SUMPRODUCT((($G$4:G163*(($E$4:E163=E163)*($D$4:D163&lt;=D163)*($F$4:F163=F163))))))</f>
        <v>85</v>
      </c>
      <c r="T163" s="23"/>
      <c r="U163" s="23"/>
      <c r="V163" s="23"/>
      <c r="W163" s="24">
        <f>SUM($G$4:G163)</f>
        <v>12938</v>
      </c>
      <c r="X163" s="20">
        <v>40.5</v>
      </c>
      <c r="Y163" s="24">
        <v>39</v>
      </c>
      <c r="Z163" s="24">
        <v>41.5</v>
      </c>
      <c r="AA163" s="24">
        <v>40.5</v>
      </c>
      <c r="AB163" s="24">
        <v>40.5</v>
      </c>
      <c r="AC163" s="24">
        <v>40</v>
      </c>
      <c r="AD163" s="24">
        <v>41.5</v>
      </c>
      <c r="AE163" s="24">
        <v>40.5</v>
      </c>
      <c r="AF163" s="24">
        <v>41.5</v>
      </c>
      <c r="AG163" s="24">
        <v>42</v>
      </c>
      <c r="AH163" s="24">
        <v>39.5</v>
      </c>
      <c r="AI163" s="24">
        <v>43</v>
      </c>
      <c r="AJ163" s="24">
        <v>41.5</v>
      </c>
      <c r="AK163" s="24">
        <v>42</v>
      </c>
      <c r="AL163" s="24">
        <v>42.5</v>
      </c>
      <c r="AM163" s="24">
        <v>41</v>
      </c>
      <c r="AN163" s="25">
        <f t="shared" si="21"/>
        <v>657</v>
      </c>
      <c r="AO163" s="24">
        <v>41</v>
      </c>
      <c r="AP163" s="24">
        <v>41</v>
      </c>
      <c r="AQ163" s="24">
        <v>40</v>
      </c>
      <c r="AR163" s="24">
        <v>42.5</v>
      </c>
      <c r="AS163" s="24">
        <v>41</v>
      </c>
      <c r="AT163" s="24">
        <v>41.5</v>
      </c>
      <c r="AU163" s="24">
        <v>40</v>
      </c>
      <c r="AV163" s="24">
        <v>40.5</v>
      </c>
      <c r="AW163" s="24">
        <v>40.5</v>
      </c>
      <c r="AX163" s="24">
        <v>40.5</v>
      </c>
      <c r="AY163" s="24">
        <v>40.5</v>
      </c>
      <c r="AZ163" s="24">
        <v>42</v>
      </c>
      <c r="BA163" s="24">
        <v>12.5</v>
      </c>
      <c r="BB163" s="24"/>
      <c r="BC163" s="24"/>
      <c r="BD163" s="24"/>
      <c r="BE163" s="25">
        <f t="shared" si="22"/>
        <v>503.5</v>
      </c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5">
        <f t="shared" si="23"/>
        <v>0</v>
      </c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5">
        <f t="shared" si="24"/>
        <v>0</v>
      </c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5">
        <f t="shared" si="25"/>
        <v>0</v>
      </c>
      <c r="DE163" s="24"/>
      <c r="DF163" s="24"/>
      <c r="DG163" s="26">
        <v>0</v>
      </c>
    </row>
    <row r="164" spans="1:111" s="26" customFormat="1" thickBot="1">
      <c r="A164" s="40">
        <f t="shared" ca="1" si="20"/>
        <v>1</v>
      </c>
      <c r="B164" s="40" t="str">
        <f ca="1">IF(AND(I164=البضاعةالتىمرعليهافترةمعينة!$E$3,A164=1),ROWS($C$4:C164),"")</f>
        <v/>
      </c>
      <c r="C164" s="10">
        <v>1511</v>
      </c>
      <c r="D164" s="13">
        <v>41652</v>
      </c>
      <c r="E164" s="19" t="s">
        <v>206</v>
      </c>
      <c r="F164" s="20" t="s">
        <v>140</v>
      </c>
      <c r="G164" s="20">
        <v>29</v>
      </c>
      <c r="H164" s="21">
        <v>392.5</v>
      </c>
      <c r="I164" s="20">
        <v>1</v>
      </c>
      <c r="J164" s="20"/>
      <c r="K164" s="20">
        <v>9</v>
      </c>
      <c r="L164" s="20">
        <v>1</v>
      </c>
      <c r="M164" s="20"/>
      <c r="N164" s="20">
        <f t="shared" si="18"/>
        <v>29</v>
      </c>
      <c r="O164" s="21">
        <f t="shared" si="26"/>
        <v>392.5</v>
      </c>
      <c r="P164" s="20">
        <f>COUNTIF($E$4:E164,E164)</f>
        <v>2</v>
      </c>
      <c r="Q164" s="22">
        <f t="shared" si="19"/>
        <v>7.25</v>
      </c>
      <c r="R164" s="23">
        <f>SUMPRODUCT($G$4:G164*(($E$4:E164=E164)))</f>
        <v>65</v>
      </c>
      <c r="S164" s="23">
        <f>IF(E164="",0,SUMPRODUCT((($G$4:G164*(($E$4:E164=E164)*($D$4:D164&lt;=D164)*($F$4:F164=F164))))))</f>
        <v>29</v>
      </c>
      <c r="T164" s="23"/>
      <c r="U164" s="23"/>
      <c r="V164" s="23"/>
      <c r="W164" s="24">
        <f>SUM($G$4:G164)</f>
        <v>12967</v>
      </c>
      <c r="X164" s="20">
        <v>40</v>
      </c>
      <c r="Y164" s="24">
        <v>41</v>
      </c>
      <c r="Z164" s="24">
        <v>40.5</v>
      </c>
      <c r="AA164" s="24">
        <v>38.5</v>
      </c>
      <c r="AB164" s="24">
        <v>41.5</v>
      </c>
      <c r="AC164" s="24">
        <v>28</v>
      </c>
      <c r="AD164" s="24">
        <v>41</v>
      </c>
      <c r="AE164" s="24">
        <v>40.5</v>
      </c>
      <c r="AF164" s="24">
        <v>39.5</v>
      </c>
      <c r="AG164" s="24">
        <v>42</v>
      </c>
      <c r="AH164" s="24"/>
      <c r="AI164" s="24"/>
      <c r="AJ164" s="24"/>
      <c r="AK164" s="24"/>
      <c r="AL164" s="24"/>
      <c r="AM164" s="24"/>
      <c r="AN164" s="25">
        <f t="shared" si="21"/>
        <v>392.5</v>
      </c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5">
        <f t="shared" si="22"/>
        <v>0</v>
      </c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5">
        <f t="shared" si="23"/>
        <v>0</v>
      </c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5">
        <f t="shared" si="24"/>
        <v>0</v>
      </c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5">
        <f t="shared" si="25"/>
        <v>0</v>
      </c>
      <c r="DE164" s="24"/>
      <c r="DF164" s="24"/>
      <c r="DG164" s="26">
        <v>0</v>
      </c>
    </row>
    <row r="165" spans="1:111" s="26" customFormat="1" thickBot="1">
      <c r="A165" s="40">
        <f t="shared" ca="1" si="20"/>
        <v>1</v>
      </c>
      <c r="B165" s="40" t="str">
        <f ca="1">IF(AND(I165=البضاعةالتىمرعليهافترةمعينة!$E$3,A165=1),ROWS($C$4:C165),"")</f>
        <v/>
      </c>
      <c r="C165" s="10">
        <v>1512</v>
      </c>
      <c r="D165" s="13">
        <v>41652</v>
      </c>
      <c r="E165" s="19" t="s">
        <v>207</v>
      </c>
      <c r="F165" s="20" t="s">
        <v>141</v>
      </c>
      <c r="G165" s="20">
        <v>32</v>
      </c>
      <c r="H165" s="21">
        <v>423.5</v>
      </c>
      <c r="I165" s="20">
        <v>1</v>
      </c>
      <c r="J165" s="20"/>
      <c r="K165" s="20">
        <v>10</v>
      </c>
      <c r="L165" s="20">
        <v>1</v>
      </c>
      <c r="M165" s="20"/>
      <c r="N165" s="20">
        <f t="shared" si="18"/>
        <v>32</v>
      </c>
      <c r="O165" s="21">
        <f t="shared" si="26"/>
        <v>423.5</v>
      </c>
      <c r="P165" s="20">
        <f>COUNTIF($E$4:E165,E165)</f>
        <v>2</v>
      </c>
      <c r="Q165" s="22">
        <f t="shared" si="19"/>
        <v>8</v>
      </c>
      <c r="R165" s="23">
        <f>SUMPRODUCT($G$4:G165*(($E$4:E165=E165)))</f>
        <v>50</v>
      </c>
      <c r="S165" s="23">
        <f>IF(E165="",0,SUMPRODUCT((($G$4:G165*(($E$4:E165=E165)*($D$4:D165&lt;=D165)*($F$4:F165=F165))))))</f>
        <v>32</v>
      </c>
      <c r="T165" s="23"/>
      <c r="U165" s="23"/>
      <c r="V165" s="23"/>
      <c r="W165" s="24">
        <f>SUM($G$4:G165)</f>
        <v>12999</v>
      </c>
      <c r="X165" s="20">
        <v>42</v>
      </c>
      <c r="Y165" s="24">
        <v>42</v>
      </c>
      <c r="Z165" s="24">
        <v>40.5</v>
      </c>
      <c r="AA165" s="24">
        <v>41.5</v>
      </c>
      <c r="AB165" s="24">
        <v>42</v>
      </c>
      <c r="AC165" s="24">
        <v>40</v>
      </c>
      <c r="AD165" s="24">
        <v>35</v>
      </c>
      <c r="AE165" s="24">
        <v>37.5</v>
      </c>
      <c r="AF165" s="24">
        <v>39.5</v>
      </c>
      <c r="AG165" s="24">
        <v>37.5</v>
      </c>
      <c r="AH165" s="24">
        <v>26</v>
      </c>
      <c r="AI165" s="24"/>
      <c r="AJ165" s="24"/>
      <c r="AK165" s="24"/>
      <c r="AL165" s="24"/>
      <c r="AM165" s="24"/>
      <c r="AN165" s="25">
        <f t="shared" si="21"/>
        <v>423.5</v>
      </c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5">
        <f t="shared" si="22"/>
        <v>0</v>
      </c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5">
        <f t="shared" si="23"/>
        <v>0</v>
      </c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5">
        <f t="shared" si="24"/>
        <v>0</v>
      </c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5">
        <f t="shared" si="25"/>
        <v>0</v>
      </c>
      <c r="DE165" s="24"/>
      <c r="DF165" s="24"/>
      <c r="DG165" s="26">
        <v>0</v>
      </c>
    </row>
    <row r="166" spans="1:111" s="26" customFormat="1" thickBot="1">
      <c r="A166" s="40">
        <f t="shared" ca="1" si="20"/>
        <v>1</v>
      </c>
      <c r="B166" s="40" t="str">
        <f ca="1">IF(AND(I166=البضاعةالتىمرعليهافترةمعينة!$E$3,A166=1),ROWS($C$4:C166),"")</f>
        <v/>
      </c>
      <c r="C166" s="10">
        <v>1513</v>
      </c>
      <c r="D166" s="13">
        <v>41653</v>
      </c>
      <c r="E166" s="19" t="s">
        <v>192</v>
      </c>
      <c r="F166" s="20" t="s">
        <v>127</v>
      </c>
      <c r="G166" s="20">
        <v>115</v>
      </c>
      <c r="H166" s="21">
        <v>1597</v>
      </c>
      <c r="I166" s="20">
        <v>1</v>
      </c>
      <c r="J166" s="20"/>
      <c r="K166" s="20">
        <v>37</v>
      </c>
      <c r="L166" s="20">
        <v>2</v>
      </c>
      <c r="M166" s="20"/>
      <c r="N166" s="20">
        <f t="shared" si="18"/>
        <v>115</v>
      </c>
      <c r="O166" s="21">
        <f t="shared" si="26"/>
        <v>1597</v>
      </c>
      <c r="P166" s="20">
        <f>COUNTIF($E$4:E166,E166)</f>
        <v>3</v>
      </c>
      <c r="Q166" s="22">
        <f t="shared" si="19"/>
        <v>28.75</v>
      </c>
      <c r="R166" s="23">
        <f>SUMPRODUCT($G$4:G166*(($E$4:E166=E166)))</f>
        <v>221</v>
      </c>
      <c r="S166" s="23">
        <f>IF(E166="",0,SUMPRODUCT((($G$4:G166*(($E$4:E166=E166)*($D$4:D166&lt;=D166)*($F$4:F166=F166))))))</f>
        <v>115</v>
      </c>
      <c r="T166" s="23"/>
      <c r="U166" s="23"/>
      <c r="V166" s="23"/>
      <c r="W166" s="24">
        <f>SUM($G$4:G166)</f>
        <v>13114</v>
      </c>
      <c r="X166" s="20">
        <v>41.5</v>
      </c>
      <c r="Y166" s="24">
        <v>42.5</v>
      </c>
      <c r="Z166" s="24">
        <v>41.5</v>
      </c>
      <c r="AA166" s="24">
        <v>40.5</v>
      </c>
      <c r="AB166" s="24">
        <v>42.5</v>
      </c>
      <c r="AC166" s="24">
        <v>42.5</v>
      </c>
      <c r="AD166" s="24">
        <v>42.5</v>
      </c>
      <c r="AE166" s="24">
        <v>41.5</v>
      </c>
      <c r="AF166" s="24">
        <v>41.5</v>
      </c>
      <c r="AG166" s="24">
        <v>42.5</v>
      </c>
      <c r="AH166" s="24">
        <v>42</v>
      </c>
      <c r="AI166" s="24">
        <v>42</v>
      </c>
      <c r="AJ166" s="24">
        <v>42</v>
      </c>
      <c r="AK166" s="24">
        <v>41</v>
      </c>
      <c r="AL166" s="24">
        <v>42</v>
      </c>
      <c r="AM166" s="24">
        <v>41.5</v>
      </c>
      <c r="AN166" s="25">
        <f t="shared" si="21"/>
        <v>669.5</v>
      </c>
      <c r="AO166" s="24">
        <v>42.5</v>
      </c>
      <c r="AP166" s="24">
        <v>42</v>
      </c>
      <c r="AQ166" s="24">
        <v>28.5</v>
      </c>
      <c r="AR166" s="24">
        <v>41.5</v>
      </c>
      <c r="AS166" s="24">
        <v>41</v>
      </c>
      <c r="AT166" s="24">
        <v>42.5</v>
      </c>
      <c r="AU166" s="24">
        <v>42</v>
      </c>
      <c r="AV166" s="24">
        <v>41</v>
      </c>
      <c r="AW166" s="24">
        <v>40</v>
      </c>
      <c r="AX166" s="24">
        <v>42</v>
      </c>
      <c r="AY166" s="24">
        <v>40.5</v>
      </c>
      <c r="AZ166" s="24">
        <v>42.5</v>
      </c>
      <c r="BA166" s="24">
        <v>41</v>
      </c>
      <c r="BB166" s="24">
        <v>42</v>
      </c>
      <c r="BC166" s="24">
        <v>42</v>
      </c>
      <c r="BD166" s="24">
        <v>42.5</v>
      </c>
      <c r="BE166" s="25">
        <f t="shared" si="22"/>
        <v>653.5</v>
      </c>
      <c r="BF166" s="24">
        <v>41.5</v>
      </c>
      <c r="BG166" s="24">
        <v>41.5</v>
      </c>
      <c r="BH166" s="24">
        <v>41</v>
      </c>
      <c r="BI166" s="24">
        <v>39.5</v>
      </c>
      <c r="BJ166" s="24">
        <v>41.5</v>
      </c>
      <c r="BK166" s="24">
        <v>41</v>
      </c>
      <c r="BL166" s="24">
        <v>28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5">
        <f t="shared" si="23"/>
        <v>274</v>
      </c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5">
        <f t="shared" si="24"/>
        <v>0</v>
      </c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5">
        <f t="shared" si="25"/>
        <v>0</v>
      </c>
      <c r="DE166" s="24"/>
      <c r="DF166" s="24"/>
      <c r="DG166" s="26">
        <v>0</v>
      </c>
    </row>
    <row r="167" spans="1:111" s="26" customFormat="1" thickBot="1">
      <c r="A167" s="40">
        <f t="shared" ca="1" si="20"/>
        <v>1</v>
      </c>
      <c r="B167" s="40" t="str">
        <f ca="1">IF(AND(I167=البضاعةالتىمرعليهافترةمعينة!$E$3,A167=1),ROWS($C$4:C167),"")</f>
        <v/>
      </c>
      <c r="C167" s="10">
        <v>1514</v>
      </c>
      <c r="D167" s="13">
        <v>41604</v>
      </c>
      <c r="E167" s="19" t="s">
        <v>208</v>
      </c>
      <c r="F167" s="20" t="s">
        <v>126</v>
      </c>
      <c r="G167" s="20">
        <v>52</v>
      </c>
      <c r="H167" s="21">
        <v>665</v>
      </c>
      <c r="I167" s="20">
        <v>1</v>
      </c>
      <c r="J167" s="20"/>
      <c r="K167" s="20">
        <v>17</v>
      </c>
      <c r="L167" s="20"/>
      <c r="M167" s="20">
        <v>1</v>
      </c>
      <c r="N167" s="20">
        <f t="shared" si="18"/>
        <v>52</v>
      </c>
      <c r="O167" s="21">
        <f t="shared" si="26"/>
        <v>665</v>
      </c>
      <c r="P167" s="20">
        <f>COUNTIF($E$4:E167,E167)</f>
        <v>2</v>
      </c>
      <c r="Q167" s="22">
        <f t="shared" si="19"/>
        <v>13</v>
      </c>
      <c r="R167" s="23">
        <f>SUMPRODUCT($G$4:G167*(($E$4:E167=E167)))</f>
        <v>73</v>
      </c>
      <c r="S167" s="23">
        <f>IF(E167="",0,SUMPRODUCT((($G$4:G167*(($E$4:E167=E167)*($D$4:D167&lt;=D167)*($F$4:F167=F167))))))</f>
        <v>52</v>
      </c>
      <c r="T167" s="23"/>
      <c r="U167" s="23"/>
      <c r="V167" s="23"/>
      <c r="W167" s="24">
        <f>SUM($G$4:G167)</f>
        <v>13166</v>
      </c>
      <c r="X167" s="20">
        <v>40.5</v>
      </c>
      <c r="Y167" s="24">
        <v>40</v>
      </c>
      <c r="Z167" s="24">
        <v>37.5</v>
      </c>
      <c r="AA167" s="24">
        <v>40</v>
      </c>
      <c r="AB167" s="24">
        <v>41</v>
      </c>
      <c r="AC167" s="24">
        <v>40</v>
      </c>
      <c r="AD167" s="24">
        <v>40</v>
      </c>
      <c r="AE167" s="24">
        <v>40</v>
      </c>
      <c r="AF167" s="24">
        <v>40</v>
      </c>
      <c r="AG167" s="24">
        <v>40</v>
      </c>
      <c r="AH167" s="24">
        <v>37</v>
      </c>
      <c r="AI167" s="24">
        <v>35</v>
      </c>
      <c r="AJ167" s="24">
        <v>35.5</v>
      </c>
      <c r="AK167" s="24">
        <v>36.5</v>
      </c>
      <c r="AL167" s="24">
        <v>38</v>
      </c>
      <c r="AM167" s="24">
        <v>35</v>
      </c>
      <c r="AN167" s="25">
        <f t="shared" si="21"/>
        <v>616</v>
      </c>
      <c r="AO167" s="24">
        <v>36</v>
      </c>
      <c r="AP167" s="24">
        <v>13</v>
      </c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5">
        <f t="shared" si="22"/>
        <v>49</v>
      </c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5">
        <f t="shared" si="23"/>
        <v>0</v>
      </c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5">
        <f t="shared" si="24"/>
        <v>0</v>
      </c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5">
        <f t="shared" si="25"/>
        <v>0</v>
      </c>
      <c r="DE167" s="24"/>
      <c r="DF167" s="24"/>
      <c r="DG167" s="26">
        <v>0</v>
      </c>
    </row>
    <row r="168" spans="1:111" s="26" customFormat="1" thickBot="1">
      <c r="A168" s="40">
        <f t="shared" ca="1" si="20"/>
        <v>1</v>
      </c>
      <c r="B168" s="40" t="str">
        <f ca="1">IF(AND(I168=البضاعةالتىمرعليهافترةمعينة!$E$3,A168=1),ROWS($C$4:C168),"")</f>
        <v/>
      </c>
      <c r="C168" s="10">
        <v>1515</v>
      </c>
      <c r="D168" s="13">
        <v>41643</v>
      </c>
      <c r="E168" s="19" t="s">
        <v>209</v>
      </c>
      <c r="F168" s="20" t="s">
        <v>132</v>
      </c>
      <c r="G168" s="20">
        <v>59</v>
      </c>
      <c r="H168" s="21">
        <v>815.5</v>
      </c>
      <c r="I168" s="20">
        <v>1</v>
      </c>
      <c r="J168" s="20"/>
      <c r="K168" s="20">
        <v>19</v>
      </c>
      <c r="L168" s="20">
        <v>1</v>
      </c>
      <c r="M168" s="20"/>
      <c r="N168" s="20">
        <f t="shared" si="18"/>
        <v>59</v>
      </c>
      <c r="O168" s="21">
        <f t="shared" si="26"/>
        <v>815.5</v>
      </c>
      <c r="P168" s="20">
        <f>COUNTIF($E$4:E168,E168)</f>
        <v>2</v>
      </c>
      <c r="Q168" s="22">
        <f t="shared" si="19"/>
        <v>14.75</v>
      </c>
      <c r="R168" s="23">
        <f>SUMPRODUCT($G$4:G168*(($E$4:E168=E168)))</f>
        <v>85</v>
      </c>
      <c r="S168" s="23">
        <f>IF(E168="",0,SUMPRODUCT((($G$4:G168*(($E$4:E168=E168)*($D$4:D168&lt;=D168)*($F$4:F168=F168))))))</f>
        <v>59</v>
      </c>
      <c r="T168" s="23"/>
      <c r="U168" s="23"/>
      <c r="V168" s="23"/>
      <c r="W168" s="24">
        <f>SUM($G$4:G168)</f>
        <v>13225</v>
      </c>
      <c r="X168" s="20">
        <v>40.5</v>
      </c>
      <c r="Y168" s="24">
        <v>42</v>
      </c>
      <c r="Z168" s="24">
        <v>42.5</v>
      </c>
      <c r="AA168" s="24">
        <v>41</v>
      </c>
      <c r="AB168" s="24">
        <v>42</v>
      </c>
      <c r="AC168" s="24">
        <v>41</v>
      </c>
      <c r="AD168" s="24">
        <v>41.5</v>
      </c>
      <c r="AE168" s="24">
        <v>42</v>
      </c>
      <c r="AF168" s="24">
        <v>41</v>
      </c>
      <c r="AG168" s="24">
        <v>42</v>
      </c>
      <c r="AH168" s="24">
        <v>42</v>
      </c>
      <c r="AI168" s="24">
        <v>41.5</v>
      </c>
      <c r="AJ168" s="24">
        <v>42</v>
      </c>
      <c r="AK168" s="24">
        <v>42</v>
      </c>
      <c r="AL168" s="24">
        <v>41</v>
      </c>
      <c r="AM168" s="24">
        <v>41.5</v>
      </c>
      <c r="AN168" s="25">
        <f t="shared" si="21"/>
        <v>665.5</v>
      </c>
      <c r="AO168" s="24">
        <v>40.5</v>
      </c>
      <c r="AP168" s="24">
        <v>41</v>
      </c>
      <c r="AQ168" s="24">
        <v>40.5</v>
      </c>
      <c r="AR168" s="24">
        <v>28</v>
      </c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5">
        <f t="shared" si="22"/>
        <v>150</v>
      </c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5">
        <f t="shared" si="23"/>
        <v>0</v>
      </c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5">
        <f t="shared" si="24"/>
        <v>0</v>
      </c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5">
        <f t="shared" si="25"/>
        <v>0</v>
      </c>
      <c r="DE168" s="24"/>
      <c r="DF168" s="24"/>
      <c r="DG168" s="26">
        <v>0</v>
      </c>
    </row>
    <row r="169" spans="1:111" s="26" customFormat="1" thickBot="1">
      <c r="A169" s="40">
        <f t="shared" ca="1" si="20"/>
        <v>1</v>
      </c>
      <c r="B169" s="40" t="str">
        <f ca="1">IF(AND(I169=البضاعةالتىمرعليهافترةمعينة!$E$3,A169=1),ROWS($C$4:C169),"")</f>
        <v/>
      </c>
      <c r="C169" s="10">
        <v>1516</v>
      </c>
      <c r="D169" s="13">
        <v>41654</v>
      </c>
      <c r="E169" s="19" t="s">
        <v>210</v>
      </c>
      <c r="F169" s="20" t="s">
        <v>129</v>
      </c>
      <c r="G169" s="20">
        <v>64</v>
      </c>
      <c r="H169" s="21">
        <v>888</v>
      </c>
      <c r="I169" s="20">
        <v>1</v>
      </c>
      <c r="J169" s="20"/>
      <c r="K169" s="20">
        <v>21</v>
      </c>
      <c r="L169" s="20"/>
      <c r="M169" s="20">
        <v>1</v>
      </c>
      <c r="N169" s="20">
        <f t="shared" si="18"/>
        <v>64</v>
      </c>
      <c r="O169" s="21">
        <f t="shared" si="26"/>
        <v>888</v>
      </c>
      <c r="P169" s="20">
        <f>COUNTIF($E$4:E169,E169)</f>
        <v>2</v>
      </c>
      <c r="Q169" s="22">
        <f t="shared" si="19"/>
        <v>16</v>
      </c>
      <c r="R169" s="23">
        <f>SUMPRODUCT($G$4:G169*(($E$4:E169=E169)))</f>
        <v>264</v>
      </c>
      <c r="S169" s="23">
        <f>IF(E169="",0,SUMPRODUCT((($G$4:G169*(($E$4:E169=E169)*($D$4:D169&lt;=D169)*($F$4:F169=F169))))))</f>
        <v>64</v>
      </c>
      <c r="T169" s="23"/>
      <c r="U169" s="23"/>
      <c r="V169" s="23"/>
      <c r="W169" s="24">
        <f>SUM($G$4:G169)</f>
        <v>13289</v>
      </c>
      <c r="X169" s="20">
        <v>40</v>
      </c>
      <c r="Y169" s="24">
        <v>42</v>
      </c>
      <c r="Z169" s="24">
        <v>41</v>
      </c>
      <c r="AA169" s="24">
        <v>42</v>
      </c>
      <c r="AB169" s="24">
        <v>43</v>
      </c>
      <c r="AC169" s="24">
        <v>42</v>
      </c>
      <c r="AD169" s="24">
        <v>40</v>
      </c>
      <c r="AE169" s="24">
        <v>42.5</v>
      </c>
      <c r="AF169" s="24">
        <v>42.5</v>
      </c>
      <c r="AG169" s="24">
        <v>43</v>
      </c>
      <c r="AH169" s="24">
        <v>41</v>
      </c>
      <c r="AI169" s="24">
        <v>41</v>
      </c>
      <c r="AJ169" s="24">
        <v>41.5</v>
      </c>
      <c r="AK169" s="24">
        <v>42</v>
      </c>
      <c r="AL169" s="24">
        <v>40</v>
      </c>
      <c r="AM169" s="24">
        <v>42.5</v>
      </c>
      <c r="AN169" s="25">
        <f t="shared" si="21"/>
        <v>666</v>
      </c>
      <c r="AO169" s="24">
        <v>42</v>
      </c>
      <c r="AP169" s="24">
        <v>41.5</v>
      </c>
      <c r="AQ169" s="24">
        <v>42</v>
      </c>
      <c r="AR169" s="24">
        <v>41</v>
      </c>
      <c r="AS169" s="24">
        <v>42</v>
      </c>
      <c r="AT169" s="24">
        <v>13.5</v>
      </c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5">
        <f t="shared" si="22"/>
        <v>222</v>
      </c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5">
        <f t="shared" si="23"/>
        <v>0</v>
      </c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5">
        <f t="shared" si="24"/>
        <v>0</v>
      </c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5">
        <f t="shared" si="25"/>
        <v>0</v>
      </c>
      <c r="DE169" s="24"/>
      <c r="DF169" s="24"/>
      <c r="DG169" s="26">
        <v>0</v>
      </c>
    </row>
    <row r="170" spans="1:111" s="26" customFormat="1" thickBot="1">
      <c r="A170" s="40">
        <f t="shared" ca="1" si="20"/>
        <v>1</v>
      </c>
      <c r="B170" s="40" t="str">
        <f ca="1">IF(AND(I170=البضاعةالتىمرعليهافترةمعينة!$E$3,A170=1),ROWS($C$4:C170),"")</f>
        <v/>
      </c>
      <c r="C170" s="10">
        <v>1517</v>
      </c>
      <c r="D170" s="13">
        <v>41655</v>
      </c>
      <c r="E170" s="19" t="s">
        <v>211</v>
      </c>
      <c r="F170" s="20" t="s">
        <v>142</v>
      </c>
      <c r="G170" s="20">
        <v>90</v>
      </c>
      <c r="H170" s="21">
        <v>1271</v>
      </c>
      <c r="I170" s="20">
        <v>1</v>
      </c>
      <c r="J170" s="20"/>
      <c r="K170" s="20">
        <v>30</v>
      </c>
      <c r="L170" s="20"/>
      <c r="M170" s="20"/>
      <c r="N170" s="20">
        <f t="shared" si="18"/>
        <v>90</v>
      </c>
      <c r="O170" s="21">
        <f t="shared" si="26"/>
        <v>1271</v>
      </c>
      <c r="P170" s="20">
        <f>COUNTIF($E$4:E170,E170)</f>
        <v>2</v>
      </c>
      <c r="Q170" s="22">
        <f t="shared" si="19"/>
        <v>22.5</v>
      </c>
      <c r="R170" s="23">
        <f>SUMPRODUCT($G$4:G170*(($E$4:E170=E170)))</f>
        <v>113</v>
      </c>
      <c r="S170" s="23">
        <f>IF(E170="",0,SUMPRODUCT((($G$4:G170*(($E$4:E170=E170)*($D$4:D170&lt;=D170)*($F$4:F170=F170))))))</f>
        <v>90</v>
      </c>
      <c r="T170" s="23"/>
      <c r="U170" s="23"/>
      <c r="V170" s="23"/>
      <c r="W170" s="24">
        <f>SUM($G$4:G170)</f>
        <v>13379</v>
      </c>
      <c r="X170" s="20">
        <v>43</v>
      </c>
      <c r="Y170" s="24">
        <v>42</v>
      </c>
      <c r="Z170" s="24">
        <v>42</v>
      </c>
      <c r="AA170" s="24">
        <v>43</v>
      </c>
      <c r="AB170" s="24">
        <v>41.5</v>
      </c>
      <c r="AC170" s="24">
        <v>42.5</v>
      </c>
      <c r="AD170" s="24">
        <v>42</v>
      </c>
      <c r="AE170" s="24">
        <v>41.5</v>
      </c>
      <c r="AF170" s="24">
        <v>42.5</v>
      </c>
      <c r="AG170" s="24">
        <v>43</v>
      </c>
      <c r="AH170" s="24">
        <v>43</v>
      </c>
      <c r="AI170" s="24">
        <v>42</v>
      </c>
      <c r="AJ170" s="24">
        <v>41.5</v>
      </c>
      <c r="AK170" s="24">
        <v>42</v>
      </c>
      <c r="AL170" s="24">
        <v>41.5</v>
      </c>
      <c r="AM170" s="24">
        <v>42.5</v>
      </c>
      <c r="AN170" s="25">
        <f t="shared" si="21"/>
        <v>675.5</v>
      </c>
      <c r="AO170" s="24">
        <v>43</v>
      </c>
      <c r="AP170" s="24">
        <v>42.5</v>
      </c>
      <c r="AQ170" s="24">
        <v>41.5</v>
      </c>
      <c r="AR170" s="24">
        <v>43</v>
      </c>
      <c r="AS170" s="24">
        <v>42.5</v>
      </c>
      <c r="AT170" s="24">
        <v>42</v>
      </c>
      <c r="AU170" s="24">
        <v>42.5</v>
      </c>
      <c r="AV170" s="24">
        <v>42.5</v>
      </c>
      <c r="AW170" s="24">
        <v>43</v>
      </c>
      <c r="AX170" s="24">
        <v>42</v>
      </c>
      <c r="AY170" s="24">
        <v>43</v>
      </c>
      <c r="AZ170" s="24">
        <v>42.5</v>
      </c>
      <c r="BA170" s="24">
        <v>43</v>
      </c>
      <c r="BB170" s="24">
        <v>42.5</v>
      </c>
      <c r="BC170" s="24"/>
      <c r="BD170" s="24"/>
      <c r="BE170" s="25">
        <f t="shared" si="22"/>
        <v>595.5</v>
      </c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5">
        <f t="shared" si="23"/>
        <v>0</v>
      </c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5">
        <f t="shared" si="24"/>
        <v>0</v>
      </c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5">
        <f t="shared" si="25"/>
        <v>0</v>
      </c>
      <c r="DE170" s="24"/>
      <c r="DF170" s="24"/>
      <c r="DG170" s="26">
        <v>0</v>
      </c>
    </row>
    <row r="171" spans="1:111" s="26" customFormat="1" thickBot="1">
      <c r="A171" s="40">
        <f t="shared" ca="1" si="20"/>
        <v>1</v>
      </c>
      <c r="B171" s="40" t="str">
        <f ca="1">IF(AND(I171=البضاعةالتىمرعليهافترةمعينة!$E$3,A171=1),ROWS($C$4:C171),"")</f>
        <v/>
      </c>
      <c r="C171" s="10">
        <v>1518</v>
      </c>
      <c r="D171" s="13">
        <v>41654</v>
      </c>
      <c r="E171" s="19" t="s">
        <v>193</v>
      </c>
      <c r="F171" s="20" t="s">
        <v>139</v>
      </c>
      <c r="G171" s="20">
        <v>107</v>
      </c>
      <c r="H171" s="21">
        <v>1489.5</v>
      </c>
      <c r="I171" s="20">
        <v>1</v>
      </c>
      <c r="J171" s="20"/>
      <c r="K171" s="20">
        <v>35</v>
      </c>
      <c r="L171" s="20">
        <v>1</v>
      </c>
      <c r="M171" s="20"/>
      <c r="N171" s="20">
        <f t="shared" si="18"/>
        <v>107</v>
      </c>
      <c r="O171" s="21">
        <f t="shared" si="26"/>
        <v>1489.5</v>
      </c>
      <c r="P171" s="20">
        <f>COUNTIF($E$4:E171,E171)</f>
        <v>7</v>
      </c>
      <c r="Q171" s="22">
        <f t="shared" si="19"/>
        <v>26.75</v>
      </c>
      <c r="R171" s="23">
        <f>SUMPRODUCT($G$4:G171*(($E$4:E171=E171)))</f>
        <v>366</v>
      </c>
      <c r="S171" s="23">
        <f>IF(E171="",0,SUMPRODUCT((($G$4:G171*(($E$4:E171=E171)*($D$4:D171&lt;=D171)*($F$4:F171=F171))))))</f>
        <v>107</v>
      </c>
      <c r="T171" s="23"/>
      <c r="U171" s="23"/>
      <c r="V171" s="23"/>
      <c r="W171" s="24">
        <f>SUM($G$4:G171)</f>
        <v>13486</v>
      </c>
      <c r="X171" s="20">
        <v>42.5</v>
      </c>
      <c r="Y171" s="24">
        <v>39.5</v>
      </c>
      <c r="Z171" s="24">
        <v>41</v>
      </c>
      <c r="AA171" s="24">
        <v>41</v>
      </c>
      <c r="AB171" s="24">
        <v>43.5</v>
      </c>
      <c r="AC171" s="24">
        <v>42.5</v>
      </c>
      <c r="AD171" s="24">
        <v>42</v>
      </c>
      <c r="AE171" s="24">
        <v>43</v>
      </c>
      <c r="AF171" s="24">
        <v>41</v>
      </c>
      <c r="AG171" s="24">
        <v>41.5</v>
      </c>
      <c r="AH171" s="24">
        <v>42.5</v>
      </c>
      <c r="AI171" s="24">
        <v>41</v>
      </c>
      <c r="AJ171" s="24">
        <v>42.5</v>
      </c>
      <c r="AK171" s="24">
        <v>42.5</v>
      </c>
      <c r="AL171" s="24">
        <v>40</v>
      </c>
      <c r="AM171" s="24">
        <v>42</v>
      </c>
      <c r="AN171" s="25">
        <f t="shared" si="21"/>
        <v>668</v>
      </c>
      <c r="AO171" s="24">
        <v>42</v>
      </c>
      <c r="AP171" s="24">
        <v>42</v>
      </c>
      <c r="AQ171" s="24">
        <v>44</v>
      </c>
      <c r="AR171" s="24">
        <v>42.5</v>
      </c>
      <c r="AS171" s="24">
        <v>40</v>
      </c>
      <c r="AT171" s="24">
        <v>41.5</v>
      </c>
      <c r="AU171" s="24">
        <v>42.5</v>
      </c>
      <c r="AV171" s="24">
        <v>42</v>
      </c>
      <c r="AW171" s="24">
        <v>41.5</v>
      </c>
      <c r="AX171" s="24">
        <v>43</v>
      </c>
      <c r="AY171" s="24">
        <v>42.5</v>
      </c>
      <c r="AZ171" s="24">
        <v>41.5</v>
      </c>
      <c r="BA171" s="24">
        <v>42</v>
      </c>
      <c r="BB171" s="24">
        <v>41.5</v>
      </c>
      <c r="BC171" s="24">
        <v>42</v>
      </c>
      <c r="BD171" s="24">
        <v>40.5</v>
      </c>
      <c r="BE171" s="25">
        <f t="shared" si="22"/>
        <v>671</v>
      </c>
      <c r="BF171" s="24">
        <v>43</v>
      </c>
      <c r="BG171" s="24">
        <v>40</v>
      </c>
      <c r="BH171" s="24">
        <v>40.5</v>
      </c>
      <c r="BI171" s="24">
        <v>27</v>
      </c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5">
        <f t="shared" si="23"/>
        <v>150.5</v>
      </c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5">
        <f t="shared" si="24"/>
        <v>0</v>
      </c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5">
        <f t="shared" si="25"/>
        <v>0</v>
      </c>
      <c r="DE171" s="24"/>
      <c r="DF171" s="24"/>
      <c r="DG171" s="26">
        <v>0</v>
      </c>
    </row>
    <row r="172" spans="1:111" s="26" customFormat="1" thickBot="1">
      <c r="A172" s="40">
        <f t="shared" ca="1" si="20"/>
        <v>1</v>
      </c>
      <c r="B172" s="40" t="str">
        <f ca="1">IF(AND(I172=البضاعةالتىمرعليهافترةمعينة!$E$3,A172=1),ROWS($C$4:C172),"")</f>
        <v/>
      </c>
      <c r="C172" s="10">
        <v>1519</v>
      </c>
      <c r="D172" s="13">
        <v>41655</v>
      </c>
      <c r="E172" s="19" t="s">
        <v>212</v>
      </c>
      <c r="F172" s="20" t="s">
        <v>140</v>
      </c>
      <c r="G172" s="20">
        <v>82</v>
      </c>
      <c r="H172" s="21">
        <v>1147</v>
      </c>
      <c r="I172" s="20">
        <v>1</v>
      </c>
      <c r="J172" s="20"/>
      <c r="K172" s="20">
        <v>27</v>
      </c>
      <c r="L172" s="20"/>
      <c r="M172" s="20">
        <v>1</v>
      </c>
      <c r="N172" s="20">
        <f t="shared" si="18"/>
        <v>82</v>
      </c>
      <c r="O172" s="21">
        <f t="shared" si="26"/>
        <v>1147</v>
      </c>
      <c r="P172" s="20">
        <f>COUNTIF($E$4:E172,E172)</f>
        <v>2</v>
      </c>
      <c r="Q172" s="22">
        <f t="shared" si="19"/>
        <v>20.5</v>
      </c>
      <c r="R172" s="23">
        <f>SUMPRODUCT($G$4:G172*(($E$4:E172=E172)))</f>
        <v>100</v>
      </c>
      <c r="S172" s="23">
        <f>IF(E172="",0,SUMPRODUCT((($G$4:G172*(($E$4:E172=E172)*($D$4:D172&lt;=D172)*($F$4:F172=F172))))))</f>
        <v>82</v>
      </c>
      <c r="T172" s="23"/>
      <c r="U172" s="23"/>
      <c r="V172" s="23"/>
      <c r="W172" s="24">
        <f>SUM($G$4:G172)</f>
        <v>13568</v>
      </c>
      <c r="X172" s="20">
        <v>42.5</v>
      </c>
      <c r="Y172" s="24">
        <v>41.5</v>
      </c>
      <c r="Z172" s="24">
        <v>43.5</v>
      </c>
      <c r="AA172" s="24">
        <v>42</v>
      </c>
      <c r="AB172" s="24">
        <v>41.5</v>
      </c>
      <c r="AC172" s="24">
        <v>42</v>
      </c>
      <c r="AD172" s="24">
        <v>43.5</v>
      </c>
      <c r="AE172" s="24">
        <v>43</v>
      </c>
      <c r="AF172" s="24">
        <v>42.5</v>
      </c>
      <c r="AG172" s="24">
        <v>41.5</v>
      </c>
      <c r="AH172" s="24">
        <v>41</v>
      </c>
      <c r="AI172" s="24">
        <v>42.5</v>
      </c>
      <c r="AJ172" s="24">
        <v>41.5</v>
      </c>
      <c r="AK172" s="24">
        <v>41</v>
      </c>
      <c r="AL172" s="24">
        <v>42</v>
      </c>
      <c r="AM172" s="24">
        <v>41.5</v>
      </c>
      <c r="AN172" s="25">
        <f t="shared" si="21"/>
        <v>673</v>
      </c>
      <c r="AO172" s="24">
        <v>41.5</v>
      </c>
      <c r="AP172" s="24">
        <v>41.5</v>
      </c>
      <c r="AQ172" s="24">
        <v>43</v>
      </c>
      <c r="AR172" s="24">
        <v>42.5</v>
      </c>
      <c r="AS172" s="24">
        <v>42</v>
      </c>
      <c r="AT172" s="24">
        <v>42.5</v>
      </c>
      <c r="AU172" s="24">
        <v>41.5</v>
      </c>
      <c r="AV172" s="24">
        <v>42</v>
      </c>
      <c r="AW172" s="24">
        <v>40</v>
      </c>
      <c r="AX172" s="24">
        <v>42</v>
      </c>
      <c r="AY172" s="24">
        <v>42</v>
      </c>
      <c r="AZ172" s="24">
        <v>13.5</v>
      </c>
      <c r="BA172" s="24"/>
      <c r="BB172" s="24"/>
      <c r="BC172" s="24"/>
      <c r="BD172" s="24"/>
      <c r="BE172" s="25">
        <f t="shared" si="22"/>
        <v>474</v>
      </c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5">
        <f t="shared" si="23"/>
        <v>0</v>
      </c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5">
        <f t="shared" si="24"/>
        <v>0</v>
      </c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5">
        <f t="shared" si="25"/>
        <v>0</v>
      </c>
      <c r="DE172" s="24"/>
      <c r="DF172" s="24"/>
      <c r="DG172" s="26">
        <v>0</v>
      </c>
    </row>
    <row r="173" spans="1:111" s="26" customFormat="1" thickBot="1">
      <c r="A173" s="40">
        <f t="shared" ca="1" si="20"/>
        <v>1</v>
      </c>
      <c r="B173" s="40" t="str">
        <f ca="1">IF(AND(I173=البضاعةالتىمرعليهافترةمعينة!$E$3,A173=1),ROWS($C$4:C173),"")</f>
        <v/>
      </c>
      <c r="C173" s="10">
        <v>1520</v>
      </c>
      <c r="D173" s="13">
        <v>41655</v>
      </c>
      <c r="E173" s="19" t="s">
        <v>213</v>
      </c>
      <c r="F173" s="20" t="s">
        <v>143</v>
      </c>
      <c r="G173" s="20">
        <v>45</v>
      </c>
      <c r="H173" s="21">
        <v>626</v>
      </c>
      <c r="I173" s="20">
        <v>1</v>
      </c>
      <c r="J173" s="20"/>
      <c r="K173" s="20">
        <v>15</v>
      </c>
      <c r="L173" s="20"/>
      <c r="M173" s="20"/>
      <c r="N173" s="20">
        <f t="shared" si="18"/>
        <v>45</v>
      </c>
      <c r="O173" s="21">
        <f t="shared" si="26"/>
        <v>626</v>
      </c>
      <c r="P173" s="20">
        <f>COUNTIF($E$4:E173,E173)</f>
        <v>3</v>
      </c>
      <c r="Q173" s="22">
        <f t="shared" si="19"/>
        <v>11.25</v>
      </c>
      <c r="R173" s="23">
        <f>SUMPRODUCT($G$4:G173*(($E$4:E173=E173)))</f>
        <v>172</v>
      </c>
      <c r="S173" s="23">
        <f>IF(E173="",0,SUMPRODUCT((($G$4:G173*(($E$4:E173=E173)*($D$4:D173&lt;=D173)*($F$4:F173=F173))))))</f>
        <v>45</v>
      </c>
      <c r="T173" s="23"/>
      <c r="U173" s="23"/>
      <c r="V173" s="23"/>
      <c r="W173" s="24">
        <f>SUM($G$4:G173)</f>
        <v>13613</v>
      </c>
      <c r="X173" s="20">
        <v>42</v>
      </c>
      <c r="Y173" s="24">
        <v>42</v>
      </c>
      <c r="Z173" s="24">
        <v>42</v>
      </c>
      <c r="AA173" s="24">
        <v>41.5</v>
      </c>
      <c r="AB173" s="24">
        <v>40.5</v>
      </c>
      <c r="AC173" s="24">
        <v>42</v>
      </c>
      <c r="AD173" s="24">
        <v>42</v>
      </c>
      <c r="AE173" s="24">
        <v>41.5</v>
      </c>
      <c r="AF173" s="24">
        <v>41.5</v>
      </c>
      <c r="AG173" s="24">
        <v>41.5</v>
      </c>
      <c r="AH173" s="24">
        <v>43</v>
      </c>
      <c r="AI173" s="24">
        <v>42</v>
      </c>
      <c r="AJ173" s="24">
        <v>41</v>
      </c>
      <c r="AK173" s="24">
        <v>41.5</v>
      </c>
      <c r="AL173" s="24">
        <v>42</v>
      </c>
      <c r="AM173" s="24"/>
      <c r="AN173" s="25">
        <f t="shared" si="21"/>
        <v>626</v>
      </c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5">
        <f t="shared" si="22"/>
        <v>0</v>
      </c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5">
        <f t="shared" si="23"/>
        <v>0</v>
      </c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5">
        <f t="shared" si="24"/>
        <v>0</v>
      </c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5">
        <f t="shared" si="25"/>
        <v>0</v>
      </c>
      <c r="DE173" s="24"/>
      <c r="DF173" s="24"/>
      <c r="DG173" s="26">
        <v>0</v>
      </c>
    </row>
    <row r="174" spans="1:111" s="26" customFormat="1" thickBot="1">
      <c r="A174" s="40">
        <f t="shared" ca="1" si="20"/>
        <v>1</v>
      </c>
      <c r="B174" s="40" t="str">
        <f ca="1">IF(AND(I174=البضاعةالتىمرعليهافترةمعينة!$E$3,A174=1),ROWS($C$4:C174),"")</f>
        <v/>
      </c>
      <c r="C174" s="10">
        <v>1521</v>
      </c>
      <c r="D174" s="13">
        <v>41655</v>
      </c>
      <c r="E174" s="19" t="s">
        <v>214</v>
      </c>
      <c r="F174" s="20" t="s">
        <v>123</v>
      </c>
      <c r="G174" s="20">
        <v>22</v>
      </c>
      <c r="H174" s="21">
        <v>262.5</v>
      </c>
      <c r="I174" s="20">
        <v>1</v>
      </c>
      <c r="J174" s="20"/>
      <c r="K174" s="20">
        <v>7</v>
      </c>
      <c r="L174" s="20"/>
      <c r="M174" s="20">
        <v>1</v>
      </c>
      <c r="N174" s="20">
        <f t="shared" si="18"/>
        <v>22</v>
      </c>
      <c r="O174" s="21">
        <f t="shared" si="26"/>
        <v>262.5</v>
      </c>
      <c r="P174" s="20">
        <f>COUNTIF($E$4:E174,E174)</f>
        <v>2</v>
      </c>
      <c r="Q174" s="22">
        <f t="shared" si="19"/>
        <v>5.5</v>
      </c>
      <c r="R174" s="23">
        <f>SUMPRODUCT($G$4:G174*(($E$4:E174=E174)))</f>
        <v>48</v>
      </c>
      <c r="S174" s="23">
        <f>IF(E174="",0,SUMPRODUCT((($G$4:G174*(($E$4:E174=E174)*($D$4:D174&lt;=D174)*($F$4:F174=F174))))))</f>
        <v>22</v>
      </c>
      <c r="T174" s="23"/>
      <c r="U174" s="23"/>
      <c r="V174" s="23"/>
      <c r="W174" s="24">
        <f>SUM($G$4:G174)</f>
        <v>13635</v>
      </c>
      <c r="X174" s="20">
        <v>37.5</v>
      </c>
      <c r="Y174" s="24">
        <v>36</v>
      </c>
      <c r="Z174" s="24">
        <v>36.5</v>
      </c>
      <c r="AA174" s="24">
        <v>35</v>
      </c>
      <c r="AB174" s="24">
        <v>35</v>
      </c>
      <c r="AC174" s="24">
        <v>36</v>
      </c>
      <c r="AD174" s="24">
        <v>37</v>
      </c>
      <c r="AE174" s="24">
        <v>9.5</v>
      </c>
      <c r="AF174" s="24"/>
      <c r="AG174" s="24"/>
      <c r="AH174" s="24"/>
      <c r="AI174" s="24"/>
      <c r="AJ174" s="24"/>
      <c r="AK174" s="24"/>
      <c r="AL174" s="24"/>
      <c r="AM174" s="24"/>
      <c r="AN174" s="25">
        <f t="shared" si="21"/>
        <v>262.5</v>
      </c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5">
        <f t="shared" si="22"/>
        <v>0</v>
      </c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5">
        <f t="shared" si="23"/>
        <v>0</v>
      </c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5">
        <f t="shared" si="24"/>
        <v>0</v>
      </c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5">
        <f t="shared" si="25"/>
        <v>0</v>
      </c>
      <c r="DE174" s="24"/>
      <c r="DF174" s="24"/>
      <c r="DG174" s="26">
        <v>0</v>
      </c>
    </row>
    <row r="175" spans="1:111" s="26" customFormat="1" thickBot="1">
      <c r="A175" s="40">
        <f t="shared" ca="1" si="20"/>
        <v>1</v>
      </c>
      <c r="B175" s="40" t="str">
        <f ca="1">IF(AND(I175=البضاعةالتىمرعليهافترةمعينة!$E$3,A175=1),ROWS($C$4:C175),"")</f>
        <v/>
      </c>
      <c r="C175" s="10">
        <v>1522</v>
      </c>
      <c r="D175" s="13">
        <v>41655</v>
      </c>
      <c r="E175" s="19" t="s">
        <v>215</v>
      </c>
      <c r="F175" s="20" t="s">
        <v>127</v>
      </c>
      <c r="G175" s="20">
        <v>115</v>
      </c>
      <c r="H175" s="21">
        <v>1570.5</v>
      </c>
      <c r="I175" s="20">
        <v>1</v>
      </c>
      <c r="J175" s="20"/>
      <c r="K175" s="20">
        <v>38</v>
      </c>
      <c r="L175" s="20"/>
      <c r="M175" s="20">
        <v>1</v>
      </c>
      <c r="N175" s="20">
        <f t="shared" si="18"/>
        <v>115</v>
      </c>
      <c r="O175" s="21">
        <f t="shared" si="26"/>
        <v>1570.5</v>
      </c>
      <c r="P175" s="20">
        <f>COUNTIF($E$4:E175,E175)</f>
        <v>2</v>
      </c>
      <c r="Q175" s="22">
        <f t="shared" si="19"/>
        <v>28.75</v>
      </c>
      <c r="R175" s="23">
        <f>SUMPRODUCT($G$4:G175*(($E$4:E175=E175)))</f>
        <v>133</v>
      </c>
      <c r="S175" s="23">
        <f>IF(E175="",0,SUMPRODUCT((($G$4:G175*(($E$4:E175=E175)*($D$4:D175&lt;=D175)*($F$4:F175=F175))))))</f>
        <v>115</v>
      </c>
      <c r="T175" s="23"/>
      <c r="U175" s="23"/>
      <c r="V175" s="23"/>
      <c r="W175" s="24">
        <f>SUM($G$4:G175)</f>
        <v>13750</v>
      </c>
      <c r="X175" s="20">
        <v>41</v>
      </c>
      <c r="Y175" s="24">
        <v>41</v>
      </c>
      <c r="Z175" s="24">
        <v>42.5</v>
      </c>
      <c r="AA175" s="24">
        <v>40.5</v>
      </c>
      <c r="AB175" s="24">
        <v>42</v>
      </c>
      <c r="AC175" s="24">
        <v>41.5</v>
      </c>
      <c r="AD175" s="24">
        <v>40</v>
      </c>
      <c r="AE175" s="24">
        <v>41.5</v>
      </c>
      <c r="AF175" s="24">
        <v>40</v>
      </c>
      <c r="AG175" s="24">
        <v>40.5</v>
      </c>
      <c r="AH175" s="24">
        <v>42</v>
      </c>
      <c r="AI175" s="24">
        <v>42</v>
      </c>
      <c r="AJ175" s="24">
        <v>41.5</v>
      </c>
      <c r="AK175" s="24">
        <v>41</v>
      </c>
      <c r="AL175" s="24">
        <v>41</v>
      </c>
      <c r="AM175" s="24">
        <v>41</v>
      </c>
      <c r="AN175" s="25">
        <f t="shared" si="21"/>
        <v>659</v>
      </c>
      <c r="AO175" s="24">
        <v>39</v>
      </c>
      <c r="AP175" s="24">
        <v>42</v>
      </c>
      <c r="AQ175" s="24">
        <v>41.5</v>
      </c>
      <c r="AR175" s="24">
        <v>40.5</v>
      </c>
      <c r="AS175" s="24">
        <v>41.5</v>
      </c>
      <c r="AT175" s="24">
        <v>39.5</v>
      </c>
      <c r="AU175" s="24">
        <v>40.5</v>
      </c>
      <c r="AV175" s="24">
        <v>41</v>
      </c>
      <c r="AW175" s="24">
        <v>40.5</v>
      </c>
      <c r="AX175" s="24">
        <v>41.5</v>
      </c>
      <c r="AY175" s="24">
        <v>40</v>
      </c>
      <c r="AZ175" s="24">
        <v>41.5</v>
      </c>
      <c r="BA175" s="24">
        <v>41</v>
      </c>
      <c r="BB175" s="24">
        <v>40.5</v>
      </c>
      <c r="BC175" s="24">
        <v>40.5</v>
      </c>
      <c r="BD175" s="24">
        <v>41</v>
      </c>
      <c r="BE175" s="25">
        <f t="shared" si="22"/>
        <v>652</v>
      </c>
      <c r="BF175" s="24">
        <v>41</v>
      </c>
      <c r="BG175" s="24">
        <v>41</v>
      </c>
      <c r="BH175" s="24">
        <v>41</v>
      </c>
      <c r="BI175" s="24">
        <v>41.5</v>
      </c>
      <c r="BJ175" s="24">
        <v>41.5</v>
      </c>
      <c r="BK175" s="24">
        <v>41.5</v>
      </c>
      <c r="BL175" s="24">
        <v>12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5">
        <f t="shared" si="23"/>
        <v>259.5</v>
      </c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5">
        <f t="shared" si="24"/>
        <v>0</v>
      </c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5">
        <f t="shared" si="25"/>
        <v>0</v>
      </c>
      <c r="DE175" s="24"/>
      <c r="DF175" s="24"/>
      <c r="DG175" s="26">
        <v>0</v>
      </c>
    </row>
    <row r="176" spans="1:111" s="26" customFormat="1" thickBot="1">
      <c r="A176" s="40">
        <f t="shared" ca="1" si="20"/>
        <v>1</v>
      </c>
      <c r="B176" s="40" t="str">
        <f ca="1">IF(AND(I176=البضاعةالتىمرعليهافترةمعينة!$E$3,A176=1),ROWS($C$4:C176),"")</f>
        <v/>
      </c>
      <c r="C176" s="10">
        <v>1523</v>
      </c>
      <c r="D176" s="13">
        <v>41656</v>
      </c>
      <c r="E176" s="19" t="s">
        <v>194</v>
      </c>
      <c r="F176" s="20" t="s">
        <v>127</v>
      </c>
      <c r="G176" s="20">
        <v>110</v>
      </c>
      <c r="H176" s="21">
        <v>1516</v>
      </c>
      <c r="I176" s="20">
        <v>1</v>
      </c>
      <c r="J176" s="20"/>
      <c r="K176" s="20">
        <v>36</v>
      </c>
      <c r="L176" s="20">
        <v>1</v>
      </c>
      <c r="M176" s="20"/>
      <c r="N176" s="20">
        <f t="shared" si="18"/>
        <v>110</v>
      </c>
      <c r="O176" s="21">
        <f t="shared" si="26"/>
        <v>1516</v>
      </c>
      <c r="P176" s="20">
        <f>COUNTIF($E$4:E176,E176)</f>
        <v>3</v>
      </c>
      <c r="Q176" s="22">
        <f t="shared" si="19"/>
        <v>27.5</v>
      </c>
      <c r="R176" s="23">
        <f>SUMPRODUCT($G$4:G176*(($E$4:E176=E176)))</f>
        <v>192</v>
      </c>
      <c r="S176" s="23">
        <f>IF(E176="",0,SUMPRODUCT((($G$4:G176*(($E$4:E176=E176)*($D$4:D176&lt;=D176)*($F$4:F176=F176))))))</f>
        <v>110</v>
      </c>
      <c r="T176" s="23"/>
      <c r="U176" s="23"/>
      <c r="V176" s="23"/>
      <c r="W176" s="24">
        <f>SUM($G$4:G176)</f>
        <v>13860</v>
      </c>
      <c r="X176" s="20">
        <v>41.5</v>
      </c>
      <c r="Y176" s="24">
        <v>41.5</v>
      </c>
      <c r="Z176" s="24">
        <v>41</v>
      </c>
      <c r="AA176" s="24">
        <v>41.5</v>
      </c>
      <c r="AB176" s="24">
        <v>41.5</v>
      </c>
      <c r="AC176" s="24">
        <v>41</v>
      </c>
      <c r="AD176" s="24">
        <v>42</v>
      </c>
      <c r="AE176" s="24">
        <v>41</v>
      </c>
      <c r="AF176" s="24">
        <v>40.5</v>
      </c>
      <c r="AG176" s="24">
        <v>41</v>
      </c>
      <c r="AH176" s="24">
        <v>41.5</v>
      </c>
      <c r="AI176" s="24">
        <v>42</v>
      </c>
      <c r="AJ176" s="24">
        <v>41.5</v>
      </c>
      <c r="AK176" s="24">
        <v>41.5</v>
      </c>
      <c r="AL176" s="24">
        <v>42</v>
      </c>
      <c r="AM176" s="24">
        <v>41</v>
      </c>
      <c r="AN176" s="25">
        <f t="shared" si="21"/>
        <v>662</v>
      </c>
      <c r="AO176" s="24">
        <v>41</v>
      </c>
      <c r="AP176" s="24">
        <v>42</v>
      </c>
      <c r="AQ176" s="24">
        <v>27</v>
      </c>
      <c r="AR176" s="24">
        <v>40.5</v>
      </c>
      <c r="AS176" s="24">
        <v>41.5</v>
      </c>
      <c r="AT176" s="24">
        <v>41.5</v>
      </c>
      <c r="AU176" s="24">
        <v>40.5</v>
      </c>
      <c r="AV176" s="24">
        <v>40.5</v>
      </c>
      <c r="AW176" s="24">
        <v>41.5</v>
      </c>
      <c r="AX176" s="24">
        <v>41.5</v>
      </c>
      <c r="AY176" s="24">
        <v>41.5</v>
      </c>
      <c r="AZ176" s="24">
        <v>43</v>
      </c>
      <c r="BA176" s="24">
        <v>41</v>
      </c>
      <c r="BB176" s="24">
        <v>40.5</v>
      </c>
      <c r="BC176" s="24">
        <v>42</v>
      </c>
      <c r="BD176" s="24">
        <v>42</v>
      </c>
      <c r="BE176" s="25">
        <f t="shared" si="22"/>
        <v>647.5</v>
      </c>
      <c r="BF176" s="24">
        <v>41</v>
      </c>
      <c r="BG176" s="24">
        <v>41</v>
      </c>
      <c r="BH176" s="24">
        <v>41.5</v>
      </c>
      <c r="BI176" s="24">
        <v>41.5</v>
      </c>
      <c r="BJ176" s="24">
        <v>41.5</v>
      </c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5">
        <f t="shared" si="23"/>
        <v>206.5</v>
      </c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5">
        <f t="shared" si="24"/>
        <v>0</v>
      </c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5">
        <f t="shared" si="25"/>
        <v>0</v>
      </c>
      <c r="DE176" s="24"/>
      <c r="DF176" s="24"/>
      <c r="DG176" s="26">
        <v>0</v>
      </c>
    </row>
    <row r="177" spans="1:111" s="26" customFormat="1" thickBot="1">
      <c r="A177" s="40">
        <f t="shared" ca="1" si="20"/>
        <v>1</v>
      </c>
      <c r="B177" s="40" t="str">
        <f ca="1">IF(AND(I177=البضاعةالتىمرعليهافترةمعينة!$E$3,A177=1),ROWS($C$4:C177),"")</f>
        <v/>
      </c>
      <c r="C177" s="10">
        <v>1524</v>
      </c>
      <c r="D177" s="13">
        <v>41656</v>
      </c>
      <c r="E177" s="19" t="s">
        <v>216</v>
      </c>
      <c r="F177" s="20" t="s">
        <v>143</v>
      </c>
      <c r="G177" s="20">
        <v>41</v>
      </c>
      <c r="H177" s="21">
        <v>575</v>
      </c>
      <c r="I177" s="20">
        <v>1</v>
      </c>
      <c r="J177" s="20"/>
      <c r="K177" s="20">
        <v>13</v>
      </c>
      <c r="L177" s="20">
        <v>1</v>
      </c>
      <c r="M177" s="20"/>
      <c r="N177" s="20">
        <f t="shared" si="18"/>
        <v>41</v>
      </c>
      <c r="O177" s="21">
        <f t="shared" si="26"/>
        <v>575</v>
      </c>
      <c r="P177" s="20">
        <f>COUNTIF($E$4:E177,E177)</f>
        <v>2</v>
      </c>
      <c r="Q177" s="22">
        <f t="shared" si="19"/>
        <v>10.25</v>
      </c>
      <c r="R177" s="23">
        <f>SUMPRODUCT($G$4:G177*(($E$4:E177=E177)))</f>
        <v>91</v>
      </c>
      <c r="S177" s="23">
        <f>IF(E177="",0,SUMPRODUCT((($G$4:G177*(($E$4:E177=E177)*($D$4:D177&lt;=D177)*($F$4:F177=F177))))))</f>
        <v>41</v>
      </c>
      <c r="T177" s="23"/>
      <c r="U177" s="23"/>
      <c r="V177" s="23"/>
      <c r="W177" s="24">
        <f>SUM($G$4:G177)</f>
        <v>13901</v>
      </c>
      <c r="X177" s="20">
        <v>41</v>
      </c>
      <c r="Y177" s="24">
        <v>41.5</v>
      </c>
      <c r="Z177" s="24">
        <v>41.5</v>
      </c>
      <c r="AA177" s="24">
        <v>42.5</v>
      </c>
      <c r="AB177" s="24">
        <v>43</v>
      </c>
      <c r="AC177" s="24">
        <v>42</v>
      </c>
      <c r="AD177" s="24">
        <v>41.5</v>
      </c>
      <c r="AE177" s="24">
        <v>40.5</v>
      </c>
      <c r="AF177" s="24">
        <v>42</v>
      </c>
      <c r="AG177" s="24">
        <v>44</v>
      </c>
      <c r="AH177" s="24">
        <v>42.5</v>
      </c>
      <c r="AI177" s="24">
        <v>43</v>
      </c>
      <c r="AJ177" s="24">
        <v>29</v>
      </c>
      <c r="AK177" s="24">
        <v>41</v>
      </c>
      <c r="AL177" s="24"/>
      <c r="AM177" s="24"/>
      <c r="AN177" s="25">
        <f t="shared" si="21"/>
        <v>575</v>
      </c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5">
        <f t="shared" si="22"/>
        <v>0</v>
      </c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5">
        <f t="shared" si="23"/>
        <v>0</v>
      </c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5">
        <f t="shared" si="24"/>
        <v>0</v>
      </c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5">
        <f t="shared" si="25"/>
        <v>0</v>
      </c>
      <c r="DE177" s="24"/>
      <c r="DF177" s="24"/>
      <c r="DG177" s="26">
        <v>0</v>
      </c>
    </row>
    <row r="178" spans="1:111" s="26" customFormat="1" thickBot="1">
      <c r="A178" s="40">
        <f t="shared" ca="1" si="20"/>
        <v>1</v>
      </c>
      <c r="B178" s="40" t="str">
        <f ca="1">IF(AND(I178=البضاعةالتىمرعليهافترةمعينة!$E$3,A178=1),ROWS($C$4:C178),"")</f>
        <v/>
      </c>
      <c r="C178" s="10">
        <v>1525</v>
      </c>
      <c r="D178" s="13">
        <v>41656</v>
      </c>
      <c r="E178" s="19" t="s">
        <v>217</v>
      </c>
      <c r="F178" s="20" t="s">
        <v>115</v>
      </c>
      <c r="G178" s="20">
        <v>105</v>
      </c>
      <c r="H178" s="21">
        <v>1389.5</v>
      </c>
      <c r="I178" s="20">
        <v>1</v>
      </c>
      <c r="J178" s="20"/>
      <c r="K178" s="20">
        <v>34</v>
      </c>
      <c r="L178" s="20">
        <v>1</v>
      </c>
      <c r="M178" s="20">
        <v>1</v>
      </c>
      <c r="N178" s="20">
        <f t="shared" si="18"/>
        <v>105</v>
      </c>
      <c r="O178" s="21">
        <f t="shared" si="26"/>
        <v>1389.5</v>
      </c>
      <c r="P178" s="20">
        <f>COUNTIF($E$4:E178,E178)</f>
        <v>2</v>
      </c>
      <c r="Q178" s="22">
        <f t="shared" si="19"/>
        <v>26.25</v>
      </c>
      <c r="R178" s="23">
        <f>SUMPRODUCT($G$4:G178*(($E$4:E178=E178)))</f>
        <v>129</v>
      </c>
      <c r="S178" s="23">
        <f>IF(E178="",0,SUMPRODUCT((($G$4:G178*(($E$4:E178=E178)*($D$4:D178&lt;=D178)*($F$4:F178=F178))))))</f>
        <v>105</v>
      </c>
      <c r="T178" s="23"/>
      <c r="U178" s="23"/>
      <c r="V178" s="23"/>
      <c r="W178" s="24">
        <f>SUM($G$4:G178)</f>
        <v>14006</v>
      </c>
      <c r="X178" s="20">
        <v>41</v>
      </c>
      <c r="Y178" s="24">
        <v>41</v>
      </c>
      <c r="Z178" s="24">
        <v>40</v>
      </c>
      <c r="AA178" s="24">
        <v>41.5</v>
      </c>
      <c r="AB178" s="24">
        <v>39.5</v>
      </c>
      <c r="AC178" s="24">
        <v>38.5</v>
      </c>
      <c r="AD178" s="24">
        <v>40</v>
      </c>
      <c r="AE178" s="24">
        <v>39.5</v>
      </c>
      <c r="AF178" s="24">
        <v>39</v>
      </c>
      <c r="AG178" s="24">
        <v>38.5</v>
      </c>
      <c r="AH178" s="24">
        <v>39.5</v>
      </c>
      <c r="AI178" s="24">
        <v>40.5</v>
      </c>
      <c r="AJ178" s="24">
        <v>39</v>
      </c>
      <c r="AK178" s="24">
        <v>40.5</v>
      </c>
      <c r="AL178" s="24">
        <v>40.5</v>
      </c>
      <c r="AM178" s="24">
        <v>39.5</v>
      </c>
      <c r="AN178" s="25">
        <f t="shared" si="21"/>
        <v>638</v>
      </c>
      <c r="AO178" s="24">
        <v>39.5</v>
      </c>
      <c r="AP178" s="24">
        <v>42</v>
      </c>
      <c r="AQ178" s="24">
        <v>40.5</v>
      </c>
      <c r="AR178" s="24">
        <v>41</v>
      </c>
      <c r="AS178" s="24">
        <v>39.5</v>
      </c>
      <c r="AT178" s="24">
        <v>40</v>
      </c>
      <c r="AU178" s="24">
        <v>39</v>
      </c>
      <c r="AV178" s="24">
        <v>41</v>
      </c>
      <c r="AW178" s="24">
        <v>42.5</v>
      </c>
      <c r="AX178" s="24">
        <v>39</v>
      </c>
      <c r="AY178" s="24">
        <v>40.5</v>
      </c>
      <c r="AZ178" s="24">
        <v>39.5</v>
      </c>
      <c r="BA178" s="24">
        <v>39</v>
      </c>
      <c r="BB178" s="24">
        <v>41</v>
      </c>
      <c r="BC178" s="24">
        <v>39</v>
      </c>
      <c r="BD178" s="24">
        <v>39</v>
      </c>
      <c r="BE178" s="25">
        <f t="shared" si="22"/>
        <v>642</v>
      </c>
      <c r="BF178" s="24">
        <v>38.5</v>
      </c>
      <c r="BG178" s="24">
        <v>40</v>
      </c>
      <c r="BH178" s="24">
        <v>27</v>
      </c>
      <c r="BI178" s="24">
        <v>4</v>
      </c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5">
        <f t="shared" si="23"/>
        <v>109.5</v>
      </c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5">
        <f t="shared" si="24"/>
        <v>0</v>
      </c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5">
        <f t="shared" si="25"/>
        <v>0</v>
      </c>
      <c r="DE178" s="24" t="s">
        <v>144</v>
      </c>
      <c r="DF178" s="24"/>
      <c r="DG178" s="26">
        <v>0</v>
      </c>
    </row>
    <row r="179" spans="1:111" s="26" customFormat="1" thickBot="1">
      <c r="A179" s="40" t="str">
        <f t="shared" ca="1" si="20"/>
        <v/>
      </c>
      <c r="B179" s="40" t="str">
        <f ca="1">IF(AND(I179=البضاعةالتىمرعليهافترةمعينة!$E$3,A179=1),ROWS($C$4:C179),"")</f>
        <v/>
      </c>
      <c r="C179" s="10">
        <v>1526</v>
      </c>
      <c r="D179" s="13">
        <v>41657</v>
      </c>
      <c r="E179" s="19" t="s">
        <v>218</v>
      </c>
      <c r="F179" s="20" t="s">
        <v>109</v>
      </c>
      <c r="G179" s="20">
        <v>118</v>
      </c>
      <c r="H179" s="21">
        <v>1559.5</v>
      </c>
      <c r="I179" s="20">
        <v>1</v>
      </c>
      <c r="J179" s="20"/>
      <c r="K179" s="20">
        <v>38</v>
      </c>
      <c r="L179" s="20">
        <v>1</v>
      </c>
      <c r="M179" s="20">
        <v>2</v>
      </c>
      <c r="N179" s="20">
        <f t="shared" si="18"/>
        <v>118</v>
      </c>
      <c r="O179" s="21">
        <f t="shared" si="26"/>
        <v>1559.5</v>
      </c>
      <c r="P179" s="20">
        <f>COUNTIF($E$4:E179,E179)</f>
        <v>2</v>
      </c>
      <c r="Q179" s="22">
        <f t="shared" si="19"/>
        <v>29.5</v>
      </c>
      <c r="R179" s="23">
        <f>SUMPRODUCT($G$4:G179*(($E$4:E179=E179)))</f>
        <v>184</v>
      </c>
      <c r="S179" s="23">
        <f>IF(E179="",0,SUMPRODUCT((($G$4:G179*(($E$4:E179=E179)*($D$4:D179&lt;=D179)*($F$4:F179=F179))))))</f>
        <v>118</v>
      </c>
      <c r="T179" s="23"/>
      <c r="U179" s="23"/>
      <c r="V179" s="23"/>
      <c r="W179" s="24">
        <f>SUM($G$4:G179)</f>
        <v>14124</v>
      </c>
      <c r="X179" s="20">
        <v>40</v>
      </c>
      <c r="Y179" s="24">
        <v>41</v>
      </c>
      <c r="Z179" s="24">
        <v>40</v>
      </c>
      <c r="AA179" s="24">
        <v>39.5</v>
      </c>
      <c r="AB179" s="24">
        <v>39.5</v>
      </c>
      <c r="AC179" s="24">
        <v>40.5</v>
      </c>
      <c r="AD179" s="24">
        <v>40</v>
      </c>
      <c r="AE179" s="24">
        <v>40</v>
      </c>
      <c r="AF179" s="24">
        <v>13</v>
      </c>
      <c r="AG179" s="24">
        <v>40</v>
      </c>
      <c r="AH179" s="24">
        <v>40.5</v>
      </c>
      <c r="AI179" s="24">
        <v>40.5</v>
      </c>
      <c r="AJ179" s="24">
        <v>40</v>
      </c>
      <c r="AK179" s="24">
        <v>39.5</v>
      </c>
      <c r="AL179" s="24">
        <v>26.5</v>
      </c>
      <c r="AM179" s="24">
        <v>39.5</v>
      </c>
      <c r="AN179" s="25">
        <f t="shared" si="21"/>
        <v>600</v>
      </c>
      <c r="AO179" s="24">
        <v>38</v>
      </c>
      <c r="AP179" s="24">
        <v>39</v>
      </c>
      <c r="AQ179" s="24">
        <v>40</v>
      </c>
      <c r="AR179" s="24">
        <v>40</v>
      </c>
      <c r="AS179" s="24">
        <v>40</v>
      </c>
      <c r="AT179" s="24">
        <v>39.5</v>
      </c>
      <c r="AU179" s="24">
        <v>39.5</v>
      </c>
      <c r="AV179" s="24">
        <v>40</v>
      </c>
      <c r="AW179" s="24">
        <v>39.5</v>
      </c>
      <c r="AX179" s="24">
        <v>39.5</v>
      </c>
      <c r="AY179" s="24">
        <v>39</v>
      </c>
      <c r="AZ179" s="24">
        <v>38.5</v>
      </c>
      <c r="BA179" s="24">
        <v>38.5</v>
      </c>
      <c r="BB179" s="24">
        <v>40</v>
      </c>
      <c r="BC179" s="24">
        <v>12</v>
      </c>
      <c r="BD179" s="24">
        <v>39</v>
      </c>
      <c r="BE179" s="25">
        <f t="shared" si="22"/>
        <v>602</v>
      </c>
      <c r="BF179" s="24">
        <v>39</v>
      </c>
      <c r="BG179" s="24">
        <v>40</v>
      </c>
      <c r="BH179" s="24">
        <v>40</v>
      </c>
      <c r="BI179" s="24">
        <v>40.5</v>
      </c>
      <c r="BJ179" s="24">
        <v>40</v>
      </c>
      <c r="BK179" s="24">
        <v>40</v>
      </c>
      <c r="BL179" s="24">
        <v>39.5</v>
      </c>
      <c r="BM179" s="24">
        <v>39.5</v>
      </c>
      <c r="BN179" s="24">
        <v>39</v>
      </c>
      <c r="BO179" s="24"/>
      <c r="BP179" s="24"/>
      <c r="BQ179" s="24"/>
      <c r="BR179" s="24"/>
      <c r="BS179" s="24"/>
      <c r="BT179" s="24"/>
      <c r="BU179" s="24"/>
      <c r="BV179" s="25">
        <f t="shared" si="23"/>
        <v>357.5</v>
      </c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5">
        <f t="shared" si="24"/>
        <v>0</v>
      </c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5">
        <f t="shared" si="25"/>
        <v>0</v>
      </c>
      <c r="DE179" s="24"/>
      <c r="DF179" s="24"/>
      <c r="DG179" s="26">
        <v>1</v>
      </c>
    </row>
    <row r="180" spans="1:111" s="26" customFormat="1" ht="26.1" customHeight="1" thickBot="1">
      <c r="A180" s="40" t="str">
        <f t="shared" ca="1" si="20"/>
        <v/>
      </c>
      <c r="B180" s="40" t="str">
        <f ca="1">IF(AND(I180=البضاعةالتىمرعليهافترةمعينة!$E$3,A180=1),ROWS($C$4:C180),"")</f>
        <v/>
      </c>
      <c r="C180" s="10">
        <v>1527</v>
      </c>
      <c r="D180" s="13">
        <v>41658</v>
      </c>
      <c r="E180" s="19" t="s">
        <v>219</v>
      </c>
      <c r="F180" s="20" t="s">
        <v>131</v>
      </c>
      <c r="G180" s="20">
        <v>114</v>
      </c>
      <c r="H180" s="21">
        <v>1420</v>
      </c>
      <c r="I180" s="20">
        <v>1</v>
      </c>
      <c r="J180" s="20"/>
      <c r="K180" s="20">
        <v>38</v>
      </c>
      <c r="L180" s="20"/>
      <c r="M180" s="20"/>
      <c r="N180" s="20">
        <f t="shared" si="18"/>
        <v>114</v>
      </c>
      <c r="O180" s="21">
        <f t="shared" si="26"/>
        <v>1420</v>
      </c>
      <c r="P180" s="20">
        <f>COUNTIF($E$4:E180,E180)</f>
        <v>3</v>
      </c>
      <c r="Q180" s="22">
        <f t="shared" si="19"/>
        <v>28.5</v>
      </c>
      <c r="R180" s="23">
        <f>SUMPRODUCT($G$4:G180*(($E$4:E180=E180)))</f>
        <v>235</v>
      </c>
      <c r="S180" s="23">
        <f>IF(E180="",0,SUMPRODUCT((($G$4:G180*(($E$4:E180=E180)*($D$4:D180&lt;=D180)*($F$4:F180=F180))))))</f>
        <v>114</v>
      </c>
      <c r="T180" s="23"/>
      <c r="U180" s="23"/>
      <c r="V180" s="23"/>
      <c r="W180" s="24">
        <f>SUM($G$4:G180)</f>
        <v>14238</v>
      </c>
      <c r="X180" s="20">
        <v>37</v>
      </c>
      <c r="Y180" s="24">
        <v>37</v>
      </c>
      <c r="Z180" s="24">
        <v>37.5</v>
      </c>
      <c r="AA180" s="24">
        <v>37.5</v>
      </c>
      <c r="AB180" s="24">
        <v>38.5</v>
      </c>
      <c r="AC180" s="24">
        <v>37.5</v>
      </c>
      <c r="AD180" s="24">
        <v>38</v>
      </c>
      <c r="AE180" s="24">
        <v>38.5</v>
      </c>
      <c r="AF180" s="24">
        <v>37.5</v>
      </c>
      <c r="AG180" s="24">
        <v>37.5</v>
      </c>
      <c r="AH180" s="24">
        <v>36.5</v>
      </c>
      <c r="AI180" s="24">
        <v>37.5</v>
      </c>
      <c r="AJ180" s="24">
        <v>37.5</v>
      </c>
      <c r="AK180" s="24">
        <v>37</v>
      </c>
      <c r="AL180" s="24">
        <v>37.5</v>
      </c>
      <c r="AM180" s="24">
        <v>37.5</v>
      </c>
      <c r="AN180" s="25">
        <f t="shared" si="21"/>
        <v>600</v>
      </c>
      <c r="AO180" s="24">
        <v>36</v>
      </c>
      <c r="AP180" s="24">
        <v>37.5</v>
      </c>
      <c r="AQ180" s="24">
        <v>37</v>
      </c>
      <c r="AR180" s="24">
        <v>37.5</v>
      </c>
      <c r="AS180" s="24">
        <v>37</v>
      </c>
      <c r="AT180" s="24">
        <v>38.5</v>
      </c>
      <c r="AU180" s="24">
        <v>36.5</v>
      </c>
      <c r="AV180" s="24">
        <v>37.5</v>
      </c>
      <c r="AW180" s="24">
        <v>37</v>
      </c>
      <c r="AX180" s="24">
        <v>37</v>
      </c>
      <c r="AY180" s="24">
        <v>37.5</v>
      </c>
      <c r="AZ180" s="24">
        <v>37.5</v>
      </c>
      <c r="BA180" s="24">
        <v>37.5</v>
      </c>
      <c r="BB180" s="24">
        <v>38</v>
      </c>
      <c r="BC180" s="24">
        <v>36.5</v>
      </c>
      <c r="BD180" s="24">
        <v>37</v>
      </c>
      <c r="BE180" s="25">
        <f t="shared" si="22"/>
        <v>595.5</v>
      </c>
      <c r="BF180" s="24">
        <v>37</v>
      </c>
      <c r="BG180" s="24">
        <v>37</v>
      </c>
      <c r="BH180" s="24">
        <v>38</v>
      </c>
      <c r="BI180" s="24">
        <v>37</v>
      </c>
      <c r="BJ180" s="24">
        <v>38</v>
      </c>
      <c r="BK180" s="24">
        <v>37.5</v>
      </c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5">
        <f t="shared" si="23"/>
        <v>224.5</v>
      </c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5">
        <f t="shared" si="24"/>
        <v>0</v>
      </c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5">
        <f t="shared" si="25"/>
        <v>0</v>
      </c>
      <c r="DE180" s="24"/>
      <c r="DF180" s="24"/>
      <c r="DG180" s="26">
        <v>1</v>
      </c>
    </row>
    <row r="181" spans="1:111" s="26" customFormat="1" thickBot="1">
      <c r="A181" s="40" t="str">
        <f t="shared" ca="1" si="20"/>
        <v/>
      </c>
      <c r="B181" s="40" t="str">
        <f ca="1">IF(AND(I181=البضاعةالتىمرعليهافترةمعينة!$E$3,A181=1),ROWS($C$4:C181),"")</f>
        <v/>
      </c>
      <c r="C181" s="10">
        <v>1528</v>
      </c>
      <c r="D181" s="13">
        <v>41658</v>
      </c>
      <c r="E181" s="19" t="s">
        <v>195</v>
      </c>
      <c r="F181" s="20" t="s">
        <v>145</v>
      </c>
      <c r="G181" s="20">
        <v>100</v>
      </c>
      <c r="H181" s="21">
        <v>1395.5</v>
      </c>
      <c r="I181" s="20">
        <v>1</v>
      </c>
      <c r="J181" s="20"/>
      <c r="K181" s="20">
        <v>33</v>
      </c>
      <c r="L181" s="20"/>
      <c r="M181" s="20">
        <v>1</v>
      </c>
      <c r="N181" s="20">
        <f t="shared" si="18"/>
        <v>100</v>
      </c>
      <c r="O181" s="21">
        <f t="shared" si="26"/>
        <v>1395.5</v>
      </c>
      <c r="P181" s="20">
        <f>COUNTIF($E$4:E181,E181)</f>
        <v>6</v>
      </c>
      <c r="Q181" s="22">
        <f t="shared" si="19"/>
        <v>25</v>
      </c>
      <c r="R181" s="23">
        <f>SUMPRODUCT($G$4:G181*(($E$4:E181=E181)))</f>
        <v>553</v>
      </c>
      <c r="S181" s="23">
        <f>IF(E181="",0,SUMPRODUCT((($G$4:G181*(($E$4:E181=E181)*($D$4:D181&lt;=D181)*($F$4:F181=F181))))))</f>
        <v>100</v>
      </c>
      <c r="T181" s="23"/>
      <c r="U181" s="23"/>
      <c r="V181" s="23"/>
      <c r="W181" s="24">
        <f>SUM($G$4:G181)</f>
        <v>14338</v>
      </c>
      <c r="X181" s="20">
        <v>41.5</v>
      </c>
      <c r="Y181" s="24">
        <v>42.5</v>
      </c>
      <c r="Z181" s="24">
        <v>41</v>
      </c>
      <c r="AA181" s="24">
        <v>42.5</v>
      </c>
      <c r="AB181" s="24">
        <v>41.5</v>
      </c>
      <c r="AC181" s="24">
        <v>43</v>
      </c>
      <c r="AD181" s="24">
        <v>43</v>
      </c>
      <c r="AE181" s="24">
        <v>41.5</v>
      </c>
      <c r="AF181" s="24">
        <v>42.5</v>
      </c>
      <c r="AG181" s="24">
        <v>42</v>
      </c>
      <c r="AH181" s="24">
        <v>42</v>
      </c>
      <c r="AI181" s="24">
        <v>42</v>
      </c>
      <c r="AJ181" s="24">
        <v>42</v>
      </c>
      <c r="AK181" s="24">
        <v>42.5</v>
      </c>
      <c r="AL181" s="24">
        <v>41.5</v>
      </c>
      <c r="AM181" s="24">
        <v>41.5</v>
      </c>
      <c r="AN181" s="25">
        <f t="shared" si="21"/>
        <v>672.5</v>
      </c>
      <c r="AO181" s="24">
        <v>42</v>
      </c>
      <c r="AP181" s="24">
        <v>41.5</v>
      </c>
      <c r="AQ181" s="24">
        <v>42.5</v>
      </c>
      <c r="AR181" s="24">
        <v>42.5</v>
      </c>
      <c r="AS181" s="24">
        <v>42</v>
      </c>
      <c r="AT181" s="24">
        <v>41.5</v>
      </c>
      <c r="AU181" s="24">
        <v>42.5</v>
      </c>
      <c r="AV181" s="24">
        <v>41.5</v>
      </c>
      <c r="AW181" s="24">
        <v>42.5</v>
      </c>
      <c r="AX181" s="24">
        <v>42</v>
      </c>
      <c r="AY181" s="24">
        <v>41</v>
      </c>
      <c r="AZ181" s="24">
        <v>41</v>
      </c>
      <c r="BA181" s="24">
        <v>41</v>
      </c>
      <c r="BB181" s="24">
        <v>40</v>
      </c>
      <c r="BC181" s="24">
        <v>41</v>
      </c>
      <c r="BD181" s="24">
        <v>41.5</v>
      </c>
      <c r="BE181" s="25">
        <f t="shared" si="22"/>
        <v>666</v>
      </c>
      <c r="BF181" s="24">
        <v>42.5</v>
      </c>
      <c r="BG181" s="24">
        <v>14.5</v>
      </c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5">
        <f t="shared" si="23"/>
        <v>57</v>
      </c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5">
        <f t="shared" si="24"/>
        <v>0</v>
      </c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5">
        <f t="shared" si="25"/>
        <v>0</v>
      </c>
      <c r="DE181" s="24"/>
      <c r="DF181" s="24"/>
      <c r="DG181" s="26">
        <v>1</v>
      </c>
    </row>
    <row r="182" spans="1:111" s="26" customFormat="1" thickBot="1">
      <c r="A182" s="40" t="str">
        <f t="shared" ca="1" si="20"/>
        <v/>
      </c>
      <c r="B182" s="40" t="str">
        <f ca="1">IF(AND(I182=البضاعةالتىمرعليهافترةمعينة!$E$3,A182=1),ROWS($C$4:C182),"")</f>
        <v/>
      </c>
      <c r="C182" s="10">
        <v>1529</v>
      </c>
      <c r="D182" s="13">
        <v>41659</v>
      </c>
      <c r="E182" s="19" t="s">
        <v>220</v>
      </c>
      <c r="F182" s="20" t="s">
        <v>135</v>
      </c>
      <c r="G182" s="20">
        <v>31</v>
      </c>
      <c r="H182" s="21">
        <v>455</v>
      </c>
      <c r="I182" s="20">
        <v>1</v>
      </c>
      <c r="J182" s="20"/>
      <c r="K182" s="20">
        <v>10</v>
      </c>
      <c r="L182" s="20"/>
      <c r="M182" s="20">
        <v>1</v>
      </c>
      <c r="N182" s="20">
        <f t="shared" si="18"/>
        <v>31</v>
      </c>
      <c r="O182" s="21">
        <f t="shared" si="26"/>
        <v>455</v>
      </c>
      <c r="P182" s="20">
        <f>COUNTIF($E$4:E182,E182)</f>
        <v>2</v>
      </c>
      <c r="Q182" s="22">
        <f t="shared" si="19"/>
        <v>7.75</v>
      </c>
      <c r="R182" s="23">
        <f>SUMPRODUCT($G$4:G182*(($E$4:E182=E182)))</f>
        <v>55</v>
      </c>
      <c r="S182" s="23">
        <f>IF(E182="",0,SUMPRODUCT((($G$4:G182*(($E$4:E182=E182)*($D$4:D182&lt;=D182)*($F$4:F182=F182))))))</f>
        <v>31</v>
      </c>
      <c r="T182" s="23"/>
      <c r="U182" s="23"/>
      <c r="V182" s="23"/>
      <c r="W182" s="24">
        <f>SUM($G$4:G182)</f>
        <v>14369</v>
      </c>
      <c r="X182" s="20">
        <v>44</v>
      </c>
      <c r="Y182" s="24">
        <v>44.5</v>
      </c>
      <c r="Z182" s="24">
        <v>44.5</v>
      </c>
      <c r="AA182" s="24">
        <v>44</v>
      </c>
      <c r="AB182" s="24">
        <v>45</v>
      </c>
      <c r="AC182" s="24">
        <v>43.5</v>
      </c>
      <c r="AD182" s="24">
        <v>44.5</v>
      </c>
      <c r="AE182" s="24">
        <v>44</v>
      </c>
      <c r="AF182" s="24">
        <v>44</v>
      </c>
      <c r="AG182" s="24">
        <v>44</v>
      </c>
      <c r="AH182" s="24">
        <v>13</v>
      </c>
      <c r="AI182" s="24"/>
      <c r="AJ182" s="24"/>
      <c r="AK182" s="24"/>
      <c r="AL182" s="24"/>
      <c r="AM182" s="24"/>
      <c r="AN182" s="25">
        <f t="shared" si="21"/>
        <v>455</v>
      </c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5">
        <f t="shared" si="22"/>
        <v>0</v>
      </c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5">
        <f t="shared" si="23"/>
        <v>0</v>
      </c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5">
        <f t="shared" si="24"/>
        <v>0</v>
      </c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5">
        <f t="shared" si="25"/>
        <v>0</v>
      </c>
      <c r="DE182" s="24"/>
      <c r="DF182" s="24"/>
      <c r="DG182" s="26">
        <v>1</v>
      </c>
    </row>
    <row r="183" spans="1:111" s="26" customFormat="1" thickBot="1">
      <c r="A183" s="40" t="str">
        <f t="shared" ca="1" si="20"/>
        <v/>
      </c>
      <c r="B183" s="40" t="str">
        <f ca="1">IF(AND(I183=البضاعةالتىمرعليهافترةمعينة!$E$3,A183=1),ROWS($C$4:C183),"")</f>
        <v/>
      </c>
      <c r="C183" s="10">
        <v>1530</v>
      </c>
      <c r="D183" s="13">
        <v>41659</v>
      </c>
      <c r="E183" s="19" t="s">
        <v>221</v>
      </c>
      <c r="F183" s="20" t="s">
        <v>127</v>
      </c>
      <c r="G183" s="20">
        <v>58</v>
      </c>
      <c r="H183" s="21">
        <v>796.5</v>
      </c>
      <c r="I183" s="20">
        <v>1</v>
      </c>
      <c r="J183" s="20"/>
      <c r="K183" s="20">
        <v>19</v>
      </c>
      <c r="L183" s="20"/>
      <c r="M183" s="20">
        <v>1</v>
      </c>
      <c r="N183" s="20">
        <f t="shared" si="18"/>
        <v>58</v>
      </c>
      <c r="O183" s="21">
        <f t="shared" si="26"/>
        <v>796.5</v>
      </c>
      <c r="P183" s="20">
        <f>COUNTIF($E$4:E183,E183)</f>
        <v>2</v>
      </c>
      <c r="Q183" s="22">
        <f t="shared" si="19"/>
        <v>14.5</v>
      </c>
      <c r="R183" s="23">
        <f>SUMPRODUCT($G$4:G183*(($E$4:E183=E183)))</f>
        <v>109</v>
      </c>
      <c r="S183" s="23">
        <f>IF(E183="",0,SUMPRODUCT((($G$4:G183*(($E$4:E183=E183)*($D$4:D183&lt;=D183)*($F$4:F183=F183))))))</f>
        <v>58</v>
      </c>
      <c r="T183" s="23"/>
      <c r="U183" s="23"/>
      <c r="V183" s="23"/>
      <c r="W183" s="24">
        <f>SUM($G$4:G183)</f>
        <v>14427</v>
      </c>
      <c r="X183" s="20">
        <v>41</v>
      </c>
      <c r="Y183" s="24">
        <v>41.5</v>
      </c>
      <c r="Z183" s="24">
        <v>41</v>
      </c>
      <c r="AA183" s="24">
        <v>41.5</v>
      </c>
      <c r="AB183" s="24">
        <v>41.5</v>
      </c>
      <c r="AC183" s="24">
        <v>41.5</v>
      </c>
      <c r="AD183" s="24">
        <v>42</v>
      </c>
      <c r="AE183" s="24">
        <v>41</v>
      </c>
      <c r="AF183" s="24">
        <v>41.5</v>
      </c>
      <c r="AG183" s="24">
        <v>41</v>
      </c>
      <c r="AH183" s="24">
        <v>40.5</v>
      </c>
      <c r="AI183" s="24">
        <v>41.5</v>
      </c>
      <c r="AJ183" s="24">
        <v>40.5</v>
      </c>
      <c r="AK183" s="24">
        <v>41.5</v>
      </c>
      <c r="AL183" s="24">
        <v>41.5</v>
      </c>
      <c r="AM183" s="24">
        <v>42</v>
      </c>
      <c r="AN183" s="25">
        <f t="shared" si="21"/>
        <v>661</v>
      </c>
      <c r="AO183" s="24">
        <v>40.5</v>
      </c>
      <c r="AP183" s="24">
        <v>41.5</v>
      </c>
      <c r="AQ183" s="24">
        <v>39.5</v>
      </c>
      <c r="AR183" s="24">
        <v>14</v>
      </c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5">
        <f t="shared" si="22"/>
        <v>135.5</v>
      </c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5">
        <f t="shared" si="23"/>
        <v>0</v>
      </c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5">
        <f t="shared" si="24"/>
        <v>0</v>
      </c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5">
        <f t="shared" si="25"/>
        <v>0</v>
      </c>
      <c r="DE183" s="24"/>
      <c r="DF183" s="24"/>
      <c r="DG183" s="26">
        <v>1</v>
      </c>
    </row>
    <row r="184" spans="1:111" s="26" customFormat="1" thickBot="1">
      <c r="A184" s="40" t="str">
        <f t="shared" ca="1" si="20"/>
        <v/>
      </c>
      <c r="B184" s="40" t="str">
        <f ca="1">IF(AND(I184=البضاعةالتىمرعليهافترةمعينة!$E$3,A184=1),ROWS($C$4:C184),"")</f>
        <v/>
      </c>
      <c r="C184" s="10">
        <v>1531</v>
      </c>
      <c r="D184" s="13">
        <v>41660</v>
      </c>
      <c r="E184" s="19" t="s">
        <v>222</v>
      </c>
      <c r="F184" s="20" t="s">
        <v>142</v>
      </c>
      <c r="G184" s="20">
        <v>79</v>
      </c>
      <c r="H184" s="21">
        <v>1134.5</v>
      </c>
      <c r="I184" s="20">
        <v>1</v>
      </c>
      <c r="J184" s="20"/>
      <c r="K184" s="20">
        <v>26</v>
      </c>
      <c r="L184" s="20"/>
      <c r="M184" s="20">
        <v>1</v>
      </c>
      <c r="N184" s="20">
        <f t="shared" si="18"/>
        <v>79</v>
      </c>
      <c r="O184" s="21">
        <f t="shared" si="26"/>
        <v>1134.5</v>
      </c>
      <c r="P184" s="20">
        <f>COUNTIF($E$4:E184,E184)</f>
        <v>2</v>
      </c>
      <c r="Q184" s="22">
        <f t="shared" si="19"/>
        <v>19.75</v>
      </c>
      <c r="R184" s="23">
        <f>SUMPRODUCT($G$4:G184*(($E$4:E184=E184)))</f>
        <v>130</v>
      </c>
      <c r="S184" s="23">
        <f>IF(E184="",0,SUMPRODUCT((($G$4:G184*(($E$4:E184=E184)*($D$4:D184&lt;=D184)*($F$4:F184=F184))))))</f>
        <v>79</v>
      </c>
      <c r="T184" s="23"/>
      <c r="U184" s="23"/>
      <c r="V184" s="23"/>
      <c r="W184" s="24">
        <f>SUM($G$4:G184)</f>
        <v>14506</v>
      </c>
      <c r="X184" s="20">
        <v>42.5</v>
      </c>
      <c r="Y184" s="24">
        <v>43.5</v>
      </c>
      <c r="Z184" s="24">
        <v>43.5</v>
      </c>
      <c r="AA184" s="24">
        <v>44</v>
      </c>
      <c r="AB184" s="24">
        <v>43</v>
      </c>
      <c r="AC184" s="24">
        <v>43</v>
      </c>
      <c r="AD184" s="24">
        <v>43.5</v>
      </c>
      <c r="AE184" s="24">
        <v>42.5</v>
      </c>
      <c r="AF184" s="24">
        <v>43.5</v>
      </c>
      <c r="AG184" s="24">
        <v>43.5</v>
      </c>
      <c r="AH184" s="24">
        <v>43</v>
      </c>
      <c r="AI184" s="24">
        <v>43.5</v>
      </c>
      <c r="AJ184" s="24">
        <v>44.5</v>
      </c>
      <c r="AK184" s="24">
        <v>42.5</v>
      </c>
      <c r="AL184" s="24">
        <v>43.5</v>
      </c>
      <c r="AM184" s="24">
        <v>42.5</v>
      </c>
      <c r="AN184" s="25">
        <f t="shared" si="21"/>
        <v>692</v>
      </c>
      <c r="AO184" s="24">
        <v>41.5</v>
      </c>
      <c r="AP184" s="24">
        <v>42.5</v>
      </c>
      <c r="AQ184" s="24">
        <v>43.5</v>
      </c>
      <c r="AR184" s="24">
        <v>42.5</v>
      </c>
      <c r="AS184" s="24">
        <v>43.5</v>
      </c>
      <c r="AT184" s="24">
        <v>43</v>
      </c>
      <c r="AU184" s="24">
        <v>42.5</v>
      </c>
      <c r="AV184" s="24">
        <v>42.5</v>
      </c>
      <c r="AW184" s="24">
        <v>43</v>
      </c>
      <c r="AX184" s="24">
        <v>43</v>
      </c>
      <c r="AY184" s="24">
        <v>15</v>
      </c>
      <c r="AZ184" s="24"/>
      <c r="BA184" s="24"/>
      <c r="BB184" s="24"/>
      <c r="BC184" s="24"/>
      <c r="BD184" s="24"/>
      <c r="BE184" s="25">
        <f t="shared" si="22"/>
        <v>442.5</v>
      </c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5">
        <f t="shared" si="23"/>
        <v>0</v>
      </c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5">
        <f t="shared" si="24"/>
        <v>0</v>
      </c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5">
        <f t="shared" si="25"/>
        <v>0</v>
      </c>
      <c r="DE184" s="24"/>
      <c r="DF184" s="24"/>
      <c r="DG184" s="26">
        <v>1</v>
      </c>
    </row>
    <row r="185" spans="1:111" s="26" customFormat="1" thickBot="1">
      <c r="A185" s="40" t="str">
        <f t="shared" ca="1" si="20"/>
        <v/>
      </c>
      <c r="B185" s="40" t="str">
        <f ca="1">IF(AND(I185=البضاعةالتىمرعليهافترةمعينة!$E$3,A185=1),ROWS($C$4:C185),"")</f>
        <v/>
      </c>
      <c r="C185" s="10">
        <v>1532</v>
      </c>
      <c r="D185" s="13">
        <v>41661</v>
      </c>
      <c r="E185" s="19" t="s">
        <v>223</v>
      </c>
      <c r="F185" s="20" t="s">
        <v>130</v>
      </c>
      <c r="G185" s="20">
        <v>100</v>
      </c>
      <c r="H185" s="21">
        <v>1374</v>
      </c>
      <c r="I185" s="20">
        <v>1</v>
      </c>
      <c r="J185" s="20"/>
      <c r="K185" s="20">
        <v>33</v>
      </c>
      <c r="L185" s="20"/>
      <c r="M185" s="20">
        <v>1</v>
      </c>
      <c r="N185" s="20">
        <f t="shared" si="18"/>
        <v>100</v>
      </c>
      <c r="O185" s="21">
        <f t="shared" si="26"/>
        <v>1374</v>
      </c>
      <c r="P185" s="20">
        <f>COUNTIF($E$4:E185,E185)</f>
        <v>2</v>
      </c>
      <c r="Q185" s="22">
        <f t="shared" si="19"/>
        <v>25</v>
      </c>
      <c r="R185" s="23">
        <f>SUMPRODUCT($G$4:G185*(($E$4:E185=E185)))</f>
        <v>236</v>
      </c>
      <c r="S185" s="23">
        <f>IF(E185="",0,SUMPRODUCT((($G$4:G185*(($E$4:E185=E185)*($D$4:D185&lt;=D185)*($F$4:F185=F185))))))</f>
        <v>100</v>
      </c>
      <c r="T185" s="23"/>
      <c r="U185" s="23"/>
      <c r="V185" s="23"/>
      <c r="W185" s="24">
        <f>SUM($G$4:G185)</f>
        <v>14606</v>
      </c>
      <c r="X185" s="20">
        <v>40.5</v>
      </c>
      <c r="Y185" s="24">
        <v>40.5</v>
      </c>
      <c r="Z185" s="24">
        <v>41.5</v>
      </c>
      <c r="AA185" s="24">
        <v>42</v>
      </c>
      <c r="AB185" s="24">
        <v>41</v>
      </c>
      <c r="AC185" s="24">
        <v>42.5</v>
      </c>
      <c r="AD185" s="24">
        <v>41</v>
      </c>
      <c r="AE185" s="24">
        <v>40.5</v>
      </c>
      <c r="AF185" s="24">
        <v>41.5</v>
      </c>
      <c r="AG185" s="24">
        <v>42</v>
      </c>
      <c r="AH185" s="24">
        <v>40.5</v>
      </c>
      <c r="AI185" s="24">
        <v>42.5</v>
      </c>
      <c r="AJ185" s="24">
        <v>41</v>
      </c>
      <c r="AK185" s="24">
        <v>40.5</v>
      </c>
      <c r="AL185" s="24">
        <v>41.5</v>
      </c>
      <c r="AM185" s="24">
        <v>40.5</v>
      </c>
      <c r="AN185" s="25">
        <f t="shared" si="21"/>
        <v>659.5</v>
      </c>
      <c r="AO185" s="24">
        <v>42</v>
      </c>
      <c r="AP185" s="24">
        <v>41</v>
      </c>
      <c r="AQ185" s="24">
        <v>42</v>
      </c>
      <c r="AR185" s="24">
        <v>41</v>
      </c>
      <c r="AS185" s="24">
        <v>42</v>
      </c>
      <c r="AT185" s="24">
        <v>41</v>
      </c>
      <c r="AU185" s="24">
        <v>42</v>
      </c>
      <c r="AV185" s="24">
        <v>41.5</v>
      </c>
      <c r="AW185" s="24">
        <v>40.5</v>
      </c>
      <c r="AX185" s="24">
        <v>41.5</v>
      </c>
      <c r="AY185" s="24">
        <v>41</v>
      </c>
      <c r="AZ185" s="24">
        <v>41</v>
      </c>
      <c r="BA185" s="24">
        <v>41</v>
      </c>
      <c r="BB185" s="24">
        <v>41</v>
      </c>
      <c r="BC185" s="24">
        <v>40.5</v>
      </c>
      <c r="BD185" s="24">
        <v>41.5</v>
      </c>
      <c r="BE185" s="25">
        <f t="shared" si="22"/>
        <v>660.5</v>
      </c>
      <c r="BF185" s="24">
        <v>40</v>
      </c>
      <c r="BG185" s="24">
        <v>14</v>
      </c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5">
        <f t="shared" si="23"/>
        <v>54</v>
      </c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5">
        <f t="shared" si="24"/>
        <v>0</v>
      </c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5">
        <f t="shared" si="25"/>
        <v>0</v>
      </c>
      <c r="DE185" s="24"/>
      <c r="DF185" s="24"/>
      <c r="DG185" s="26">
        <v>1</v>
      </c>
    </row>
    <row r="186" spans="1:111" s="26" customFormat="1" thickBot="1">
      <c r="A186" s="40">
        <f t="shared" ca="1" si="20"/>
        <v>1</v>
      </c>
      <c r="B186" s="40" t="str">
        <f ca="1">IF(AND(I186=البضاعةالتىمرعليهافترةمعينة!$E$3,A186=1),ROWS($C$4:C186),"")</f>
        <v/>
      </c>
      <c r="C186" s="10">
        <v>1533</v>
      </c>
      <c r="D186" s="13">
        <v>41661</v>
      </c>
      <c r="E186" s="19" t="s">
        <v>196</v>
      </c>
      <c r="F186" s="20" t="s">
        <v>115</v>
      </c>
      <c r="G186" s="20">
        <v>119</v>
      </c>
      <c r="H186" s="21">
        <v>1570</v>
      </c>
      <c r="I186" s="20">
        <v>1</v>
      </c>
      <c r="J186" s="20"/>
      <c r="K186" s="20">
        <v>39</v>
      </c>
      <c r="L186" s="20">
        <v>1</v>
      </c>
      <c r="M186" s="20"/>
      <c r="N186" s="20">
        <f t="shared" si="18"/>
        <v>119</v>
      </c>
      <c r="O186" s="21">
        <f t="shared" si="26"/>
        <v>1570</v>
      </c>
      <c r="P186" s="20">
        <f>COUNTIF($E$4:E186,E186)</f>
        <v>4</v>
      </c>
      <c r="Q186" s="22">
        <f t="shared" si="19"/>
        <v>29.75</v>
      </c>
      <c r="R186" s="23">
        <f>SUMPRODUCT($G$4:G186*(($E$4:E186=E186)))</f>
        <v>394</v>
      </c>
      <c r="S186" s="23">
        <f>IF(E186="",0,SUMPRODUCT((($G$4:G186*(($E$4:E186=E186)*($D$4:D186&lt;=D186)*($F$4:F186=F186))))))</f>
        <v>119</v>
      </c>
      <c r="T186" s="23"/>
      <c r="U186" s="23"/>
      <c r="V186" s="23"/>
      <c r="W186" s="24">
        <f>SUM($G$4:G186)</f>
        <v>14725</v>
      </c>
      <c r="X186" s="20">
        <v>39.5</v>
      </c>
      <c r="Y186" s="24">
        <v>41</v>
      </c>
      <c r="Z186" s="24">
        <v>39.5</v>
      </c>
      <c r="AA186" s="24">
        <v>39.5</v>
      </c>
      <c r="AB186" s="24">
        <v>40</v>
      </c>
      <c r="AC186" s="24">
        <v>40.5</v>
      </c>
      <c r="AD186" s="24">
        <v>40</v>
      </c>
      <c r="AE186" s="24">
        <v>40</v>
      </c>
      <c r="AF186" s="24">
        <v>38</v>
      </c>
      <c r="AG186" s="24">
        <v>41.5</v>
      </c>
      <c r="AH186" s="24">
        <v>40</v>
      </c>
      <c r="AI186" s="24">
        <v>40.5</v>
      </c>
      <c r="AJ186" s="24">
        <v>40</v>
      </c>
      <c r="AK186" s="24">
        <v>39</v>
      </c>
      <c r="AL186" s="24">
        <v>40</v>
      </c>
      <c r="AM186" s="24">
        <v>39</v>
      </c>
      <c r="AN186" s="25">
        <f t="shared" si="21"/>
        <v>638</v>
      </c>
      <c r="AO186" s="24">
        <v>40</v>
      </c>
      <c r="AP186" s="24">
        <v>40.5</v>
      </c>
      <c r="AQ186" s="24">
        <v>39</v>
      </c>
      <c r="AR186" s="24">
        <v>39</v>
      </c>
      <c r="AS186" s="24">
        <v>39</v>
      </c>
      <c r="AT186" s="24">
        <v>39.5</v>
      </c>
      <c r="AU186" s="24">
        <v>39</v>
      </c>
      <c r="AV186" s="24">
        <v>40</v>
      </c>
      <c r="AW186" s="24">
        <v>40</v>
      </c>
      <c r="AX186" s="24">
        <v>40</v>
      </c>
      <c r="AY186" s="24">
        <v>39</v>
      </c>
      <c r="AZ186" s="24">
        <v>39.5</v>
      </c>
      <c r="BA186" s="24">
        <v>39</v>
      </c>
      <c r="BB186" s="24">
        <v>39.5</v>
      </c>
      <c r="BC186" s="24">
        <v>40</v>
      </c>
      <c r="BD186" s="24">
        <v>38.5</v>
      </c>
      <c r="BE186" s="25">
        <f t="shared" si="22"/>
        <v>631.5</v>
      </c>
      <c r="BF186" s="24">
        <v>39.5</v>
      </c>
      <c r="BG186" s="24">
        <v>38.5</v>
      </c>
      <c r="BH186" s="24">
        <v>40</v>
      </c>
      <c r="BI186" s="24">
        <v>39</v>
      </c>
      <c r="BJ186" s="24">
        <v>39.5</v>
      </c>
      <c r="BK186" s="24">
        <v>39</v>
      </c>
      <c r="BL186" s="24">
        <v>38.5</v>
      </c>
      <c r="BM186" s="24">
        <v>26.5</v>
      </c>
      <c r="BN186" s="24"/>
      <c r="BO186" s="24"/>
      <c r="BP186" s="24"/>
      <c r="BQ186" s="24"/>
      <c r="BR186" s="24"/>
      <c r="BS186" s="24"/>
      <c r="BT186" s="24"/>
      <c r="BU186" s="24"/>
      <c r="BV186" s="25">
        <f t="shared" si="23"/>
        <v>300.5</v>
      </c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5">
        <f t="shared" si="24"/>
        <v>0</v>
      </c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5">
        <f t="shared" si="25"/>
        <v>0</v>
      </c>
      <c r="DE186" s="24"/>
      <c r="DF186" s="24"/>
      <c r="DG186" s="26">
        <v>0</v>
      </c>
    </row>
    <row r="187" spans="1:111" s="26" customFormat="1" thickBot="1">
      <c r="A187" s="40" t="str">
        <f t="shared" ca="1" si="20"/>
        <v/>
      </c>
      <c r="B187" s="40" t="str">
        <f ca="1">IF(AND(I187=البضاعةالتىمرعليهافترةمعينة!$E$3,A187=1),ROWS($C$4:C187),"")</f>
        <v/>
      </c>
      <c r="C187" s="10">
        <v>1534</v>
      </c>
      <c r="D187" s="13"/>
      <c r="E187" s="19" t="s">
        <v>113</v>
      </c>
      <c r="F187" s="20"/>
      <c r="G187" s="20"/>
      <c r="H187" s="21"/>
      <c r="I187" s="20">
        <v>1</v>
      </c>
      <c r="J187" s="20"/>
      <c r="K187" s="20"/>
      <c r="L187" s="20"/>
      <c r="M187" s="20"/>
      <c r="N187" s="20">
        <f t="shared" si="18"/>
        <v>0</v>
      </c>
      <c r="O187" s="21">
        <f t="shared" si="26"/>
        <v>0</v>
      </c>
      <c r="P187" s="20">
        <f>COUNTIF($E$4:E187,E187)</f>
        <v>9</v>
      </c>
      <c r="Q187" s="22">
        <f t="shared" si="19"/>
        <v>0</v>
      </c>
      <c r="R187" s="23">
        <f>SUMPRODUCT($G$4:G187*(($E$4:E187=E187)))</f>
        <v>0</v>
      </c>
      <c r="S187" s="23">
        <f>IF(E187="",0,SUMPRODUCT((($G$4:G187*(($E$4:E187=E187)*($D$4:D187&lt;=D187)*($F$4:F187=F187))))))</f>
        <v>0</v>
      </c>
      <c r="T187" s="23"/>
      <c r="U187" s="23"/>
      <c r="V187" s="23"/>
      <c r="W187" s="24">
        <f>SUM($G$4:G187)</f>
        <v>14725</v>
      </c>
      <c r="X187" s="20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5">
        <f t="shared" si="21"/>
        <v>0</v>
      </c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5">
        <f t="shared" si="22"/>
        <v>0</v>
      </c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5">
        <f t="shared" si="23"/>
        <v>0</v>
      </c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5">
        <f t="shared" si="24"/>
        <v>0</v>
      </c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5">
        <f t="shared" si="25"/>
        <v>0</v>
      </c>
      <c r="DE187" s="24"/>
      <c r="DF187" s="24"/>
      <c r="DG187" s="26">
        <v>0</v>
      </c>
    </row>
    <row r="188" spans="1:111" s="26" customFormat="1" thickBot="1">
      <c r="A188" s="40">
        <f t="shared" ca="1" si="20"/>
        <v>1</v>
      </c>
      <c r="B188" s="40" t="str">
        <f ca="1">IF(AND(I188=البضاعةالتىمرعليهافترةمعينة!$E$3,A188=1),ROWS($C$4:C188),"")</f>
        <v/>
      </c>
      <c r="C188" s="10">
        <v>1535</v>
      </c>
      <c r="D188" s="13">
        <v>41663</v>
      </c>
      <c r="E188" s="19" t="s">
        <v>195</v>
      </c>
      <c r="F188" s="20" t="s">
        <v>121</v>
      </c>
      <c r="G188" s="20">
        <v>109</v>
      </c>
      <c r="H188" s="21">
        <v>1468</v>
      </c>
      <c r="I188" s="20">
        <v>1</v>
      </c>
      <c r="J188" s="20"/>
      <c r="K188" s="20">
        <v>36</v>
      </c>
      <c r="L188" s="20"/>
      <c r="M188" s="20">
        <v>1</v>
      </c>
      <c r="N188" s="20">
        <f t="shared" si="18"/>
        <v>109</v>
      </c>
      <c r="O188" s="21">
        <f t="shared" si="26"/>
        <v>1468</v>
      </c>
      <c r="P188" s="20">
        <f>COUNTIF($E$4:E188,E188)</f>
        <v>7</v>
      </c>
      <c r="Q188" s="22">
        <f t="shared" si="19"/>
        <v>27.25</v>
      </c>
      <c r="R188" s="23">
        <f>SUMPRODUCT($G$4:G188*(($E$4:E188=E188)))</f>
        <v>662</v>
      </c>
      <c r="S188" s="23">
        <f>IF(E188="",0,SUMPRODUCT((($G$4:G188*(($E$4:E188=E188)*($D$4:D188&lt;=D188)*($F$4:F188=F188))))))</f>
        <v>109</v>
      </c>
      <c r="T188" s="23"/>
      <c r="U188" s="23"/>
      <c r="V188" s="23"/>
      <c r="W188" s="24">
        <f>SUM($G$4:G188)</f>
        <v>14834</v>
      </c>
      <c r="X188" s="20">
        <v>39</v>
      </c>
      <c r="Y188" s="24">
        <v>39.5</v>
      </c>
      <c r="Z188" s="24">
        <v>39.5</v>
      </c>
      <c r="AA188" s="24">
        <v>40.5</v>
      </c>
      <c r="AB188" s="24">
        <v>40</v>
      </c>
      <c r="AC188" s="24">
        <v>40.5</v>
      </c>
      <c r="AD188" s="24">
        <v>40.5</v>
      </c>
      <c r="AE188" s="24">
        <v>41</v>
      </c>
      <c r="AF188" s="24">
        <v>40.5</v>
      </c>
      <c r="AG188" s="24">
        <v>39.5</v>
      </c>
      <c r="AH188" s="24">
        <v>40</v>
      </c>
      <c r="AI188" s="24">
        <v>40</v>
      </c>
      <c r="AJ188" s="24">
        <v>40</v>
      </c>
      <c r="AK188" s="24">
        <v>40.5</v>
      </c>
      <c r="AL188" s="24">
        <v>40</v>
      </c>
      <c r="AM188" s="24">
        <v>40</v>
      </c>
      <c r="AN188" s="25">
        <f t="shared" si="21"/>
        <v>641</v>
      </c>
      <c r="AO188" s="24">
        <v>39</v>
      </c>
      <c r="AP188" s="24">
        <v>40.5</v>
      </c>
      <c r="AQ188" s="24">
        <v>41.5</v>
      </c>
      <c r="AR188" s="24">
        <v>40.5</v>
      </c>
      <c r="AS188" s="24">
        <v>40.5</v>
      </c>
      <c r="AT188" s="24">
        <v>40.5</v>
      </c>
      <c r="AU188" s="24">
        <v>40.5</v>
      </c>
      <c r="AV188" s="24">
        <v>39</v>
      </c>
      <c r="AW188" s="24">
        <v>41</v>
      </c>
      <c r="AX188" s="24">
        <v>41</v>
      </c>
      <c r="AY188" s="24">
        <v>40</v>
      </c>
      <c r="AZ188" s="24">
        <v>41.5</v>
      </c>
      <c r="BA188" s="24">
        <v>41.5</v>
      </c>
      <c r="BB188" s="24">
        <v>41.5</v>
      </c>
      <c r="BC188" s="24">
        <v>40</v>
      </c>
      <c r="BD188" s="24">
        <v>41</v>
      </c>
      <c r="BE188" s="25">
        <f t="shared" si="22"/>
        <v>649.5</v>
      </c>
      <c r="BF188" s="24">
        <v>40.5</v>
      </c>
      <c r="BG188" s="24">
        <v>42</v>
      </c>
      <c r="BH188" s="24">
        <v>40</v>
      </c>
      <c r="BI188" s="24">
        <v>13.5</v>
      </c>
      <c r="BJ188" s="24">
        <v>41.5</v>
      </c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5">
        <f t="shared" si="23"/>
        <v>177.5</v>
      </c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5">
        <f t="shared" si="24"/>
        <v>0</v>
      </c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5">
        <f t="shared" si="25"/>
        <v>0</v>
      </c>
      <c r="DE188" s="24"/>
      <c r="DF188" s="24"/>
      <c r="DG188" s="26">
        <v>0</v>
      </c>
    </row>
    <row r="189" spans="1:111" s="26" customFormat="1" thickBot="1">
      <c r="A189" s="40">
        <f t="shared" ca="1" si="20"/>
        <v>1</v>
      </c>
      <c r="B189" s="40" t="str">
        <f ca="1">IF(AND(I189=البضاعةالتىمرعليهافترةمعينة!$E$3,A189=1),ROWS($C$4:C189),"")</f>
        <v/>
      </c>
      <c r="C189" s="10">
        <v>1536</v>
      </c>
      <c r="D189" s="13">
        <v>41664</v>
      </c>
      <c r="E189" s="19" t="s">
        <v>220</v>
      </c>
      <c r="F189" s="20" t="s">
        <v>140</v>
      </c>
      <c r="G189" s="20">
        <v>106</v>
      </c>
      <c r="H189" s="21">
        <v>1446.5</v>
      </c>
      <c r="I189" s="20">
        <v>1</v>
      </c>
      <c r="J189" s="20"/>
      <c r="K189" s="20">
        <v>35</v>
      </c>
      <c r="L189" s="20"/>
      <c r="M189" s="20">
        <v>1</v>
      </c>
      <c r="N189" s="20">
        <f t="shared" si="18"/>
        <v>106</v>
      </c>
      <c r="O189" s="21">
        <f t="shared" si="26"/>
        <v>1446.5</v>
      </c>
      <c r="P189" s="20">
        <f>COUNTIF($E$4:E189,E189)</f>
        <v>3</v>
      </c>
      <c r="Q189" s="22">
        <f t="shared" si="19"/>
        <v>26.5</v>
      </c>
      <c r="R189" s="23">
        <f>SUMPRODUCT($G$4:G189*(($E$4:E189=E189)))</f>
        <v>161</v>
      </c>
      <c r="S189" s="23">
        <f>IF(E189="",0,SUMPRODUCT((($G$4:G189*(($E$4:E189=E189)*($D$4:D189&lt;=D189)*($F$4:F189=F189))))))</f>
        <v>106</v>
      </c>
      <c r="T189" s="23"/>
      <c r="U189" s="23"/>
      <c r="V189" s="23"/>
      <c r="W189" s="24">
        <f>SUM($G$4:G189)</f>
        <v>14940</v>
      </c>
      <c r="X189" s="20">
        <v>41</v>
      </c>
      <c r="Y189" s="24">
        <v>41</v>
      </c>
      <c r="Z189" s="24">
        <v>41</v>
      </c>
      <c r="AA189" s="24">
        <v>42</v>
      </c>
      <c r="AB189" s="24">
        <v>41.5</v>
      </c>
      <c r="AC189" s="24">
        <v>41</v>
      </c>
      <c r="AD189" s="24">
        <v>41</v>
      </c>
      <c r="AE189" s="24">
        <v>42.5</v>
      </c>
      <c r="AF189" s="24">
        <v>40.5</v>
      </c>
      <c r="AG189" s="24">
        <v>41</v>
      </c>
      <c r="AH189" s="24">
        <v>39.5</v>
      </c>
      <c r="AI189" s="24">
        <v>42</v>
      </c>
      <c r="AJ189" s="24">
        <v>41</v>
      </c>
      <c r="AK189" s="24">
        <v>40.5</v>
      </c>
      <c r="AL189" s="24">
        <v>40.5</v>
      </c>
      <c r="AM189" s="24">
        <v>39</v>
      </c>
      <c r="AN189" s="25">
        <f t="shared" si="21"/>
        <v>655</v>
      </c>
      <c r="AO189" s="24">
        <v>41</v>
      </c>
      <c r="AP189" s="24">
        <v>41</v>
      </c>
      <c r="AQ189" s="24">
        <v>41</v>
      </c>
      <c r="AR189" s="24">
        <v>41</v>
      </c>
      <c r="AS189" s="24">
        <v>42</v>
      </c>
      <c r="AT189" s="24">
        <v>41</v>
      </c>
      <c r="AU189" s="24">
        <v>40</v>
      </c>
      <c r="AV189" s="24">
        <v>41</v>
      </c>
      <c r="AW189" s="24">
        <v>42</v>
      </c>
      <c r="AX189" s="24">
        <v>39</v>
      </c>
      <c r="AY189" s="24">
        <v>41</v>
      </c>
      <c r="AZ189" s="24">
        <v>40.5</v>
      </c>
      <c r="BA189" s="24">
        <v>42</v>
      </c>
      <c r="BB189" s="24">
        <v>40.5</v>
      </c>
      <c r="BC189" s="24">
        <v>41</v>
      </c>
      <c r="BD189" s="24">
        <v>39</v>
      </c>
      <c r="BE189" s="25">
        <f t="shared" si="22"/>
        <v>653</v>
      </c>
      <c r="BF189" s="24">
        <v>42.5</v>
      </c>
      <c r="BG189" s="24">
        <v>41</v>
      </c>
      <c r="BH189" s="24">
        <v>41.5</v>
      </c>
      <c r="BI189" s="24">
        <v>13.5</v>
      </c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5">
        <f t="shared" si="23"/>
        <v>138.5</v>
      </c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5">
        <f t="shared" si="24"/>
        <v>0</v>
      </c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5">
        <f t="shared" si="25"/>
        <v>0</v>
      </c>
      <c r="DE189" s="24"/>
      <c r="DF189" s="24"/>
      <c r="DG189" s="26">
        <v>0</v>
      </c>
    </row>
    <row r="190" spans="1:111" s="26" customFormat="1" thickBot="1">
      <c r="A190" s="40">
        <f t="shared" ca="1" si="20"/>
        <v>1</v>
      </c>
      <c r="B190" s="40" t="str">
        <f ca="1">IF(AND(I190=البضاعةالتىمرعليهافترةمعينة!$E$3,A190=1),ROWS($C$4:C190),"")</f>
        <v/>
      </c>
      <c r="C190" s="10">
        <v>1537</v>
      </c>
      <c r="D190" s="13">
        <v>41664</v>
      </c>
      <c r="E190" s="19" t="s">
        <v>221</v>
      </c>
      <c r="F190" s="20" t="s">
        <v>142</v>
      </c>
      <c r="G190" s="20">
        <v>85</v>
      </c>
      <c r="H190" s="21">
        <v>1247</v>
      </c>
      <c r="I190" s="20">
        <v>1</v>
      </c>
      <c r="J190" s="20"/>
      <c r="K190" s="20">
        <v>28</v>
      </c>
      <c r="L190" s="20"/>
      <c r="M190" s="20">
        <v>1</v>
      </c>
      <c r="N190" s="20">
        <f t="shared" si="18"/>
        <v>85</v>
      </c>
      <c r="O190" s="21">
        <f t="shared" si="26"/>
        <v>1247</v>
      </c>
      <c r="P190" s="20">
        <f>COUNTIF($E$4:E190,E190)</f>
        <v>3</v>
      </c>
      <c r="Q190" s="22">
        <f t="shared" si="19"/>
        <v>21.25</v>
      </c>
      <c r="R190" s="23">
        <f>SUMPRODUCT($G$4:G190*(($E$4:E190=E190)))</f>
        <v>194</v>
      </c>
      <c r="S190" s="23">
        <f>IF(E190="",0,SUMPRODUCT((($G$4:G190*(($E$4:E190=E190)*($D$4:D190&lt;=D190)*($F$4:F190=F190))))))</f>
        <v>85</v>
      </c>
      <c r="T190" s="23"/>
      <c r="U190" s="23"/>
      <c r="V190" s="23"/>
      <c r="W190" s="24">
        <f>SUM($G$4:G190)</f>
        <v>15025</v>
      </c>
      <c r="X190" s="20">
        <v>45</v>
      </c>
      <c r="Y190" s="24">
        <v>45.5</v>
      </c>
      <c r="Z190" s="24">
        <v>45.5</v>
      </c>
      <c r="AA190" s="24">
        <v>43.5</v>
      </c>
      <c r="AB190" s="24">
        <v>45</v>
      </c>
      <c r="AC190" s="24">
        <v>43.5</v>
      </c>
      <c r="AD190" s="24">
        <v>43.5</v>
      </c>
      <c r="AE190" s="24">
        <v>45</v>
      </c>
      <c r="AF190" s="24">
        <v>44</v>
      </c>
      <c r="AG190" s="24">
        <v>45</v>
      </c>
      <c r="AH190" s="24">
        <v>44</v>
      </c>
      <c r="AI190" s="24">
        <v>44</v>
      </c>
      <c r="AJ190" s="24">
        <v>43.5</v>
      </c>
      <c r="AK190" s="24">
        <v>43.5</v>
      </c>
      <c r="AL190" s="24">
        <v>43</v>
      </c>
      <c r="AM190" s="24">
        <v>43.5</v>
      </c>
      <c r="AN190" s="25">
        <f t="shared" si="21"/>
        <v>707</v>
      </c>
      <c r="AO190" s="24">
        <v>44.5</v>
      </c>
      <c r="AP190" s="24">
        <v>43.5</v>
      </c>
      <c r="AQ190" s="24">
        <v>44.5</v>
      </c>
      <c r="AR190" s="24">
        <v>42.5</v>
      </c>
      <c r="AS190" s="24">
        <v>44</v>
      </c>
      <c r="AT190" s="24">
        <v>44</v>
      </c>
      <c r="AU190" s="24">
        <v>43.5</v>
      </c>
      <c r="AV190" s="24">
        <v>44.5</v>
      </c>
      <c r="AW190" s="24">
        <v>43</v>
      </c>
      <c r="AX190" s="24">
        <v>45</v>
      </c>
      <c r="AY190" s="24">
        <v>43.5</v>
      </c>
      <c r="AZ190" s="24">
        <v>44</v>
      </c>
      <c r="BA190" s="24">
        <v>13.5</v>
      </c>
      <c r="BB190" s="24"/>
      <c r="BC190" s="24"/>
      <c r="BD190" s="24"/>
      <c r="BE190" s="25">
        <f t="shared" si="22"/>
        <v>540</v>
      </c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5">
        <f t="shared" si="23"/>
        <v>0</v>
      </c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5">
        <f t="shared" si="24"/>
        <v>0</v>
      </c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5">
        <f t="shared" si="25"/>
        <v>0</v>
      </c>
      <c r="DE190" s="24"/>
      <c r="DF190" s="24"/>
      <c r="DG190" s="26">
        <v>0</v>
      </c>
    </row>
    <row r="191" spans="1:111" s="26" customFormat="1" thickBot="1">
      <c r="A191" s="40">
        <f t="shared" ca="1" si="20"/>
        <v>1</v>
      </c>
      <c r="B191" s="40" t="str">
        <f ca="1">IF(AND(I191=البضاعةالتىمرعليهافترةمعينة!$E$3,A191=1),ROWS($C$4:C191),"")</f>
        <v/>
      </c>
      <c r="C191" s="10">
        <v>1538</v>
      </c>
      <c r="D191" s="13">
        <v>41663</v>
      </c>
      <c r="E191" s="19" t="s">
        <v>222</v>
      </c>
      <c r="F191" s="20" t="s">
        <v>146</v>
      </c>
      <c r="G191" s="20">
        <v>204</v>
      </c>
      <c r="H191" s="21">
        <v>2849.5</v>
      </c>
      <c r="I191" s="20">
        <v>1</v>
      </c>
      <c r="J191" s="20"/>
      <c r="K191" s="20">
        <v>65</v>
      </c>
      <c r="L191" s="20">
        <v>4</v>
      </c>
      <c r="M191" s="20">
        <v>1</v>
      </c>
      <c r="N191" s="20">
        <f t="shared" si="18"/>
        <v>204</v>
      </c>
      <c r="O191" s="21">
        <f t="shared" si="26"/>
        <v>2849.5</v>
      </c>
      <c r="P191" s="20">
        <f>COUNTIF($E$4:E191,E191)</f>
        <v>3</v>
      </c>
      <c r="Q191" s="22">
        <f t="shared" si="19"/>
        <v>51</v>
      </c>
      <c r="R191" s="23">
        <f>SUMPRODUCT($G$4:G191*(($E$4:E191=E191)))</f>
        <v>334</v>
      </c>
      <c r="S191" s="23">
        <f>IF(E191="",0,SUMPRODUCT((($G$4:G191*(($E$4:E191=E191)*($D$4:D191&lt;=D191)*($F$4:F191=F191))))))</f>
        <v>204</v>
      </c>
      <c r="T191" s="23"/>
      <c r="U191" s="23"/>
      <c r="V191" s="23"/>
      <c r="W191" s="24">
        <f>SUM($G$4:G191)</f>
        <v>15229</v>
      </c>
      <c r="X191" s="20">
        <v>41</v>
      </c>
      <c r="Y191" s="24">
        <v>42.5</v>
      </c>
      <c r="Z191" s="24">
        <v>42</v>
      </c>
      <c r="AA191" s="24">
        <v>41.5</v>
      </c>
      <c r="AB191" s="24">
        <v>42.5</v>
      </c>
      <c r="AC191" s="24">
        <v>43</v>
      </c>
      <c r="AD191" s="24">
        <v>42</v>
      </c>
      <c r="AE191" s="24">
        <v>41.5</v>
      </c>
      <c r="AF191" s="24">
        <v>42</v>
      </c>
      <c r="AG191" s="24">
        <v>42.5</v>
      </c>
      <c r="AH191" s="24">
        <v>42.5</v>
      </c>
      <c r="AI191" s="24">
        <v>43</v>
      </c>
      <c r="AJ191" s="24">
        <v>28.5</v>
      </c>
      <c r="AK191" s="24"/>
      <c r="AL191" s="24"/>
      <c r="AM191" s="24"/>
      <c r="AN191" s="25">
        <f t="shared" si="21"/>
        <v>534.5</v>
      </c>
      <c r="AO191" s="24">
        <v>41.5</v>
      </c>
      <c r="AP191" s="24">
        <v>42</v>
      </c>
      <c r="AQ191" s="24">
        <v>43</v>
      </c>
      <c r="AR191" s="24">
        <v>42.5</v>
      </c>
      <c r="AS191" s="24">
        <v>42</v>
      </c>
      <c r="AT191" s="24">
        <v>42</v>
      </c>
      <c r="AU191" s="24">
        <v>41.5</v>
      </c>
      <c r="AV191" s="24">
        <v>42</v>
      </c>
      <c r="AW191" s="24">
        <v>42.5</v>
      </c>
      <c r="AX191" s="24">
        <v>40.5</v>
      </c>
      <c r="AY191" s="24">
        <v>41</v>
      </c>
      <c r="AZ191" s="24">
        <v>40.5</v>
      </c>
      <c r="BA191" s="24">
        <v>41.5</v>
      </c>
      <c r="BB191" s="24">
        <v>28.5</v>
      </c>
      <c r="BC191" s="24"/>
      <c r="BD191" s="24"/>
      <c r="BE191" s="25">
        <f t="shared" si="22"/>
        <v>571</v>
      </c>
      <c r="BF191" s="24">
        <v>41.5</v>
      </c>
      <c r="BG191" s="24">
        <v>42</v>
      </c>
      <c r="BH191" s="24">
        <v>41.5</v>
      </c>
      <c r="BI191" s="24">
        <v>40.5</v>
      </c>
      <c r="BJ191" s="24">
        <v>41.5</v>
      </c>
      <c r="BK191" s="24">
        <v>42</v>
      </c>
      <c r="BL191" s="24">
        <v>42</v>
      </c>
      <c r="BM191" s="24">
        <v>42</v>
      </c>
      <c r="BN191" s="24">
        <v>42.5</v>
      </c>
      <c r="BO191" s="24">
        <v>40.5</v>
      </c>
      <c r="BP191" s="24">
        <v>41</v>
      </c>
      <c r="BQ191" s="24">
        <v>41</v>
      </c>
      <c r="BR191" s="24">
        <v>41</v>
      </c>
      <c r="BS191" s="24">
        <v>40</v>
      </c>
      <c r="BT191" s="24">
        <v>13.5</v>
      </c>
      <c r="BU191" s="24">
        <v>42</v>
      </c>
      <c r="BV191" s="25">
        <f t="shared" si="23"/>
        <v>634.5</v>
      </c>
      <c r="BW191" s="24">
        <v>43</v>
      </c>
      <c r="BX191" s="24">
        <v>43</v>
      </c>
      <c r="BY191" s="24">
        <v>43</v>
      </c>
      <c r="BZ191" s="24">
        <v>41.5</v>
      </c>
      <c r="CA191" s="24">
        <v>41.5</v>
      </c>
      <c r="CB191" s="24">
        <v>42.5</v>
      </c>
      <c r="CC191" s="24">
        <v>42</v>
      </c>
      <c r="CD191" s="24">
        <v>42</v>
      </c>
      <c r="CE191" s="24">
        <v>42</v>
      </c>
      <c r="CF191" s="24">
        <v>42.5</v>
      </c>
      <c r="CG191" s="24">
        <v>42.5</v>
      </c>
      <c r="CH191" s="24">
        <v>43.5</v>
      </c>
      <c r="CI191" s="24">
        <v>42</v>
      </c>
      <c r="CJ191" s="24">
        <v>27.5</v>
      </c>
      <c r="CK191" s="24">
        <v>41</v>
      </c>
      <c r="CL191" s="24">
        <v>28</v>
      </c>
      <c r="CM191" s="25">
        <f t="shared" si="24"/>
        <v>647.5</v>
      </c>
      <c r="CN191" s="24">
        <v>43.5</v>
      </c>
      <c r="CO191" s="24">
        <v>42.5</v>
      </c>
      <c r="CP191" s="24">
        <v>41.5</v>
      </c>
      <c r="CQ191" s="24">
        <v>42</v>
      </c>
      <c r="CR191" s="24">
        <v>42.5</v>
      </c>
      <c r="CS191" s="24">
        <v>40.5</v>
      </c>
      <c r="CT191" s="24">
        <v>42.5</v>
      </c>
      <c r="CU191" s="24">
        <v>41</v>
      </c>
      <c r="CV191" s="24">
        <v>41.5</v>
      </c>
      <c r="CW191" s="24">
        <v>41.5</v>
      </c>
      <c r="CX191" s="24"/>
      <c r="CY191" s="24"/>
      <c r="CZ191" s="24"/>
      <c r="DA191" s="24"/>
      <c r="DB191" s="24"/>
      <c r="DC191" s="24">
        <v>43</v>
      </c>
      <c r="DD191" s="25">
        <f t="shared" si="25"/>
        <v>462</v>
      </c>
      <c r="DE191" s="24"/>
      <c r="DF191" s="24"/>
      <c r="DG191" s="26">
        <v>0</v>
      </c>
    </row>
    <row r="192" spans="1:111" s="26" customFormat="1" thickBot="1">
      <c r="A192" s="40">
        <f t="shared" ca="1" si="20"/>
        <v>1</v>
      </c>
      <c r="B192" s="40" t="str">
        <f ca="1">IF(AND(I192=البضاعةالتىمرعليهافترةمعينة!$E$3,A192=1),ROWS($C$4:C192),"")</f>
        <v/>
      </c>
      <c r="C192" s="10">
        <v>1539</v>
      </c>
      <c r="D192" s="13">
        <v>41665</v>
      </c>
      <c r="E192" s="19" t="s">
        <v>223</v>
      </c>
      <c r="F192" s="20" t="s">
        <v>147</v>
      </c>
      <c r="G192" s="20">
        <v>70</v>
      </c>
      <c r="H192" s="21">
        <v>1033.5</v>
      </c>
      <c r="I192" s="20">
        <v>1</v>
      </c>
      <c r="J192" s="20"/>
      <c r="K192" s="20">
        <v>23</v>
      </c>
      <c r="L192" s="20"/>
      <c r="M192" s="20">
        <v>1</v>
      </c>
      <c r="N192" s="20">
        <f t="shared" si="18"/>
        <v>70</v>
      </c>
      <c r="O192" s="21">
        <f t="shared" si="26"/>
        <v>1033.5</v>
      </c>
      <c r="P192" s="20">
        <f>COUNTIF($E$4:E192,E192)</f>
        <v>3</v>
      </c>
      <c r="Q192" s="22">
        <f t="shared" si="19"/>
        <v>17.5</v>
      </c>
      <c r="R192" s="23">
        <f>SUMPRODUCT($G$4:G192*(($E$4:E192=E192)))</f>
        <v>306</v>
      </c>
      <c r="S192" s="23">
        <f>IF(E192="",0,SUMPRODUCT((($G$4:G192*(($E$4:E192=E192)*($D$4:D192&lt;=D192)*($F$4:F192=F192))))))</f>
        <v>70</v>
      </c>
      <c r="T192" s="23"/>
      <c r="U192" s="23"/>
      <c r="V192" s="23"/>
      <c r="W192" s="24">
        <f>SUM($G$4:G192)</f>
        <v>15299</v>
      </c>
      <c r="X192" s="20">
        <v>43</v>
      </c>
      <c r="Y192" s="24">
        <v>44</v>
      </c>
      <c r="Z192" s="24">
        <v>44</v>
      </c>
      <c r="AA192" s="24">
        <v>43</v>
      </c>
      <c r="AB192" s="24">
        <v>44.5</v>
      </c>
      <c r="AC192" s="24">
        <v>43</v>
      </c>
      <c r="AD192" s="24">
        <v>45</v>
      </c>
      <c r="AE192" s="24">
        <v>44</v>
      </c>
      <c r="AF192" s="24">
        <v>44</v>
      </c>
      <c r="AG192" s="24">
        <v>43.5</v>
      </c>
      <c r="AH192" s="24">
        <v>44</v>
      </c>
      <c r="AI192" s="24">
        <v>45</v>
      </c>
      <c r="AJ192" s="24">
        <v>44.5</v>
      </c>
      <c r="AK192" s="24">
        <v>45</v>
      </c>
      <c r="AL192" s="24">
        <v>45</v>
      </c>
      <c r="AM192" s="24">
        <v>44.5</v>
      </c>
      <c r="AN192" s="25">
        <f t="shared" si="21"/>
        <v>706</v>
      </c>
      <c r="AO192" s="24">
        <v>45</v>
      </c>
      <c r="AP192" s="24">
        <v>45</v>
      </c>
      <c r="AQ192" s="24">
        <v>45</v>
      </c>
      <c r="AR192" s="24">
        <v>44</v>
      </c>
      <c r="AS192" s="24">
        <v>45.5</v>
      </c>
      <c r="AT192" s="24">
        <v>44</v>
      </c>
      <c r="AU192" s="24">
        <v>44</v>
      </c>
      <c r="AV192" s="24">
        <v>15</v>
      </c>
      <c r="AW192" s="24"/>
      <c r="AX192" s="24"/>
      <c r="AY192" s="24"/>
      <c r="AZ192" s="24"/>
      <c r="BA192" s="24"/>
      <c r="BB192" s="24"/>
      <c r="BC192" s="24"/>
      <c r="BD192" s="24"/>
      <c r="BE192" s="25">
        <f t="shared" si="22"/>
        <v>327.5</v>
      </c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5">
        <f t="shared" si="23"/>
        <v>0</v>
      </c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5">
        <f t="shared" si="24"/>
        <v>0</v>
      </c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5">
        <f t="shared" si="25"/>
        <v>0</v>
      </c>
      <c r="DE192" s="24"/>
      <c r="DF192" s="24"/>
      <c r="DG192" s="26">
        <v>0</v>
      </c>
    </row>
    <row r="193" spans="1:111" s="26" customFormat="1" thickBot="1">
      <c r="A193" s="40">
        <f t="shared" ca="1" si="20"/>
        <v>1</v>
      </c>
      <c r="B193" s="40" t="str">
        <f ca="1">IF(AND(I193=البضاعةالتىمرعليهافترةمعينة!$E$3,A193=1),ROWS($C$4:C193),"")</f>
        <v/>
      </c>
      <c r="C193" s="10">
        <v>1540</v>
      </c>
      <c r="D193" s="13">
        <v>41665</v>
      </c>
      <c r="E193" s="19" t="s">
        <v>196</v>
      </c>
      <c r="F193" s="20" t="s">
        <v>129</v>
      </c>
      <c r="G193" s="20">
        <v>83</v>
      </c>
      <c r="H193" s="21">
        <v>1127</v>
      </c>
      <c r="I193" s="20">
        <v>1</v>
      </c>
      <c r="J193" s="20"/>
      <c r="K193" s="20">
        <v>27</v>
      </c>
      <c r="L193" s="20">
        <v>1</v>
      </c>
      <c r="M193" s="20"/>
      <c r="N193" s="20">
        <f t="shared" si="18"/>
        <v>83</v>
      </c>
      <c r="O193" s="21">
        <f t="shared" si="26"/>
        <v>1127</v>
      </c>
      <c r="P193" s="20">
        <f>COUNTIF($E$4:E193,E193)</f>
        <v>5</v>
      </c>
      <c r="Q193" s="22">
        <f t="shared" si="19"/>
        <v>20.75</v>
      </c>
      <c r="R193" s="23">
        <f>SUMPRODUCT($G$4:G193*(($E$4:E193=E193)))</f>
        <v>477</v>
      </c>
      <c r="S193" s="23">
        <f>IF(E193="",0,SUMPRODUCT((($G$4:G193*(($E$4:E193=E193)*($D$4:D193&lt;=D193)*($F$4:F193=F193))))))</f>
        <v>83</v>
      </c>
      <c r="T193" s="23"/>
      <c r="U193" s="23"/>
      <c r="V193" s="23"/>
      <c r="W193" s="24">
        <f>SUM($G$4:G193)</f>
        <v>15382</v>
      </c>
      <c r="X193" s="20">
        <v>40</v>
      </c>
      <c r="Y193" s="24">
        <v>40.5</v>
      </c>
      <c r="Z193" s="24">
        <v>41</v>
      </c>
      <c r="AA193" s="24">
        <v>41</v>
      </c>
      <c r="AB193" s="24">
        <v>40</v>
      </c>
      <c r="AC193" s="24">
        <v>41</v>
      </c>
      <c r="AD193" s="24">
        <v>40</v>
      </c>
      <c r="AE193" s="24">
        <v>41</v>
      </c>
      <c r="AF193" s="24">
        <v>41</v>
      </c>
      <c r="AG193" s="24">
        <v>41</v>
      </c>
      <c r="AH193" s="24">
        <v>40.5</v>
      </c>
      <c r="AI193" s="24">
        <v>40</v>
      </c>
      <c r="AJ193" s="24">
        <v>41</v>
      </c>
      <c r="AK193" s="24">
        <v>40.5</v>
      </c>
      <c r="AL193" s="24">
        <v>40.5</v>
      </c>
      <c r="AM193" s="24">
        <v>40.5</v>
      </c>
      <c r="AN193" s="25">
        <f t="shared" si="21"/>
        <v>649.5</v>
      </c>
      <c r="AO193" s="24">
        <v>42</v>
      </c>
      <c r="AP193" s="24">
        <v>41</v>
      </c>
      <c r="AQ193" s="24">
        <v>41</v>
      </c>
      <c r="AR193" s="24">
        <v>40.5</v>
      </c>
      <c r="AS193" s="24">
        <v>40</v>
      </c>
      <c r="AT193" s="24">
        <v>40.5</v>
      </c>
      <c r="AU193" s="24">
        <v>41.5</v>
      </c>
      <c r="AV193" s="24">
        <v>40.5</v>
      </c>
      <c r="AW193" s="24">
        <v>41.5</v>
      </c>
      <c r="AX193" s="24">
        <v>42</v>
      </c>
      <c r="AY193" s="24">
        <v>41.5</v>
      </c>
      <c r="AZ193" s="24">
        <v>25.5</v>
      </c>
      <c r="BA193" s="24"/>
      <c r="BB193" s="24"/>
      <c r="BC193" s="24"/>
      <c r="BD193" s="24"/>
      <c r="BE193" s="25">
        <f t="shared" si="22"/>
        <v>477.5</v>
      </c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5">
        <f t="shared" si="23"/>
        <v>0</v>
      </c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5">
        <f t="shared" si="24"/>
        <v>0</v>
      </c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5">
        <f t="shared" si="25"/>
        <v>0</v>
      </c>
      <c r="DE193" s="24"/>
      <c r="DF193" s="24"/>
      <c r="DG193" s="26">
        <v>0</v>
      </c>
    </row>
    <row r="194" spans="1:111" s="26" customFormat="1" thickBot="1">
      <c r="A194" s="40">
        <f t="shared" ca="1" si="20"/>
        <v>1</v>
      </c>
      <c r="B194" s="40" t="str">
        <f ca="1">IF(AND(I194=البضاعةالتىمرعليهافترةمعينة!$E$3,A194=1),ROWS($C$4:C194),"")</f>
        <v/>
      </c>
      <c r="C194" s="10">
        <v>1541</v>
      </c>
      <c r="D194" s="13">
        <v>41665</v>
      </c>
      <c r="E194" s="19" t="s">
        <v>224</v>
      </c>
      <c r="F194" s="20" t="s">
        <v>122</v>
      </c>
      <c r="G194" s="20">
        <v>145</v>
      </c>
      <c r="H194" s="21">
        <v>2065</v>
      </c>
      <c r="I194" s="20">
        <v>1</v>
      </c>
      <c r="J194" s="20"/>
      <c r="K194" s="20">
        <v>48</v>
      </c>
      <c r="L194" s="20"/>
      <c r="M194" s="20">
        <v>1</v>
      </c>
      <c r="N194" s="20">
        <f t="shared" si="18"/>
        <v>145</v>
      </c>
      <c r="O194" s="21">
        <f t="shared" si="26"/>
        <v>2065</v>
      </c>
      <c r="P194" s="20">
        <f>COUNTIF($E$4:E194,E194)</f>
        <v>2</v>
      </c>
      <c r="Q194" s="22">
        <f t="shared" si="19"/>
        <v>36.25</v>
      </c>
      <c r="R194" s="23">
        <f>SUMPRODUCT($G$4:G194*(($E$4:E194=E194)))</f>
        <v>169</v>
      </c>
      <c r="S194" s="23">
        <f>IF(E194="",0,SUMPRODUCT((($G$4:G194*(($E$4:E194=E194)*($D$4:D194&lt;=D194)*($F$4:F194=F194))))))</f>
        <v>145</v>
      </c>
      <c r="T194" s="23"/>
      <c r="U194" s="23"/>
      <c r="V194" s="23"/>
      <c r="W194" s="24">
        <f>SUM($G$4:G194)</f>
        <v>15527</v>
      </c>
      <c r="X194" s="20">
        <v>41.5</v>
      </c>
      <c r="Y194" s="24">
        <v>41</v>
      </c>
      <c r="Z194" s="24">
        <v>43</v>
      </c>
      <c r="AA194" s="24">
        <v>42</v>
      </c>
      <c r="AB194" s="24">
        <v>43</v>
      </c>
      <c r="AC194" s="24">
        <v>42</v>
      </c>
      <c r="AD194" s="24">
        <v>41</v>
      </c>
      <c r="AE194" s="24">
        <v>41</v>
      </c>
      <c r="AF194" s="24">
        <v>43.5</v>
      </c>
      <c r="AG194" s="24">
        <v>42.5</v>
      </c>
      <c r="AH194" s="24">
        <v>42.5</v>
      </c>
      <c r="AI194" s="24">
        <v>45</v>
      </c>
      <c r="AJ194" s="24">
        <v>40.5</v>
      </c>
      <c r="AK194" s="24">
        <v>41</v>
      </c>
      <c r="AL194" s="24">
        <v>40.5</v>
      </c>
      <c r="AM194" s="24">
        <v>41.5</v>
      </c>
      <c r="AN194" s="25">
        <f t="shared" si="21"/>
        <v>671.5</v>
      </c>
      <c r="AO194" s="24">
        <v>42.5</v>
      </c>
      <c r="AP194" s="24">
        <v>42.5</v>
      </c>
      <c r="AQ194" s="24">
        <v>40</v>
      </c>
      <c r="AR194" s="24">
        <v>42.5</v>
      </c>
      <c r="AS194" s="24">
        <v>41.5</v>
      </c>
      <c r="AT194" s="24">
        <v>44.5</v>
      </c>
      <c r="AU194" s="24">
        <v>40.5</v>
      </c>
      <c r="AV194" s="24">
        <v>42</v>
      </c>
      <c r="AW194" s="24">
        <v>44</v>
      </c>
      <c r="AX194" s="24">
        <v>43.5</v>
      </c>
      <c r="AY194" s="24">
        <v>45.5</v>
      </c>
      <c r="AZ194" s="24">
        <v>44</v>
      </c>
      <c r="BA194" s="24">
        <v>45</v>
      </c>
      <c r="BB194" s="24">
        <v>44.5</v>
      </c>
      <c r="BC194" s="24">
        <v>45</v>
      </c>
      <c r="BD194" s="24">
        <v>42.5</v>
      </c>
      <c r="BE194" s="25">
        <f t="shared" si="22"/>
        <v>690</v>
      </c>
      <c r="BF194" s="24">
        <v>44.5</v>
      </c>
      <c r="BG194" s="24">
        <v>44</v>
      </c>
      <c r="BH194" s="24">
        <v>42</v>
      </c>
      <c r="BI194" s="24">
        <v>43</v>
      </c>
      <c r="BJ194" s="24">
        <v>45</v>
      </c>
      <c r="BK194" s="24">
        <v>44</v>
      </c>
      <c r="BL194" s="24">
        <v>39.5</v>
      </c>
      <c r="BM194" s="24">
        <v>43</v>
      </c>
      <c r="BN194" s="24">
        <v>46</v>
      </c>
      <c r="BO194" s="24">
        <v>43.5</v>
      </c>
      <c r="BP194" s="24">
        <v>42</v>
      </c>
      <c r="BQ194" s="24">
        <v>42</v>
      </c>
      <c r="BR194" s="24">
        <v>39.5</v>
      </c>
      <c r="BS194" s="24">
        <v>44</v>
      </c>
      <c r="BT194" s="24">
        <v>44.5</v>
      </c>
      <c r="BU194" s="24">
        <v>42.5</v>
      </c>
      <c r="BV194" s="25">
        <f t="shared" si="23"/>
        <v>689</v>
      </c>
      <c r="BW194" s="24">
        <v>14.5</v>
      </c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5">
        <f t="shared" si="24"/>
        <v>14.5</v>
      </c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5">
        <f t="shared" si="25"/>
        <v>0</v>
      </c>
      <c r="DE194" s="24"/>
      <c r="DF194" s="24"/>
      <c r="DG194" s="26">
        <v>0</v>
      </c>
    </row>
    <row r="195" spans="1:111" s="26" customFormat="1" thickBot="1">
      <c r="A195" s="40">
        <f t="shared" ca="1" si="20"/>
        <v>1</v>
      </c>
      <c r="B195" s="40" t="str">
        <f ca="1">IF(AND(I195=البضاعةالتىمرعليهافترةمعينة!$E$3,A195=1),ROWS($C$4:C195),"")</f>
        <v/>
      </c>
      <c r="C195" s="10">
        <v>1542</v>
      </c>
      <c r="D195" s="13">
        <v>41666</v>
      </c>
      <c r="E195" s="19" t="s">
        <v>225</v>
      </c>
      <c r="F195" s="20" t="s">
        <v>148</v>
      </c>
      <c r="G195" s="20">
        <v>198</v>
      </c>
      <c r="H195" s="21">
        <v>2754</v>
      </c>
      <c r="I195" s="20">
        <v>1</v>
      </c>
      <c r="J195" s="20"/>
      <c r="K195" s="20">
        <v>65</v>
      </c>
      <c r="L195" s="20">
        <v>1</v>
      </c>
      <c r="M195" s="20">
        <v>1</v>
      </c>
      <c r="N195" s="20">
        <f t="shared" si="18"/>
        <v>198</v>
      </c>
      <c r="O195" s="21">
        <f t="shared" si="26"/>
        <v>2754</v>
      </c>
      <c r="P195" s="20">
        <f>COUNTIF($E$4:E195,E195)</f>
        <v>2</v>
      </c>
      <c r="Q195" s="22">
        <f t="shared" si="19"/>
        <v>49.5</v>
      </c>
      <c r="R195" s="23">
        <f>SUMPRODUCT($G$4:G195*(($E$4:E195=E195)))</f>
        <v>274</v>
      </c>
      <c r="S195" s="23">
        <f>IF(E195="",0,SUMPRODUCT((($G$4:G195*(($E$4:E195=E195)*($D$4:D195&lt;=D195)*($F$4:F195=F195))))))</f>
        <v>198</v>
      </c>
      <c r="T195" s="23"/>
      <c r="U195" s="23"/>
      <c r="V195" s="23"/>
      <c r="W195" s="24">
        <f>SUM($G$4:G195)</f>
        <v>15725</v>
      </c>
      <c r="X195" s="20">
        <v>41.5</v>
      </c>
      <c r="Y195" s="24">
        <v>41</v>
      </c>
      <c r="Z195" s="24">
        <v>41.5</v>
      </c>
      <c r="AA195" s="24">
        <v>43</v>
      </c>
      <c r="AB195" s="24">
        <v>42.5</v>
      </c>
      <c r="AC195" s="24">
        <v>41</v>
      </c>
      <c r="AD195" s="24">
        <v>41</v>
      </c>
      <c r="AE195" s="24">
        <v>42</v>
      </c>
      <c r="AF195" s="24">
        <v>42</v>
      </c>
      <c r="AG195" s="24">
        <v>42</v>
      </c>
      <c r="AH195" s="24">
        <v>41</v>
      </c>
      <c r="AI195" s="24">
        <v>41.5</v>
      </c>
      <c r="AJ195" s="24">
        <v>40.5</v>
      </c>
      <c r="AK195" s="24">
        <v>41.5</v>
      </c>
      <c r="AL195" s="24">
        <v>41.5</v>
      </c>
      <c r="AM195" s="24">
        <v>41.5</v>
      </c>
      <c r="AN195" s="25">
        <f t="shared" si="21"/>
        <v>665</v>
      </c>
      <c r="AO195" s="24">
        <v>39.5</v>
      </c>
      <c r="AP195" s="24">
        <v>41.5</v>
      </c>
      <c r="AQ195" s="24">
        <v>41.5</v>
      </c>
      <c r="AR195" s="24">
        <v>42</v>
      </c>
      <c r="AS195" s="24">
        <v>41</v>
      </c>
      <c r="AT195" s="24">
        <v>41.5</v>
      </c>
      <c r="AU195" s="24">
        <v>41</v>
      </c>
      <c r="AV195" s="24">
        <v>42</v>
      </c>
      <c r="AW195" s="24">
        <v>41.5</v>
      </c>
      <c r="AX195" s="24">
        <v>41.5</v>
      </c>
      <c r="AY195" s="24">
        <v>41</v>
      </c>
      <c r="AZ195" s="24">
        <v>42</v>
      </c>
      <c r="BA195" s="24"/>
      <c r="BB195" s="24"/>
      <c r="BC195" s="24"/>
      <c r="BD195" s="24"/>
      <c r="BE195" s="25">
        <f t="shared" si="22"/>
        <v>496</v>
      </c>
      <c r="BF195" s="24">
        <v>42</v>
      </c>
      <c r="BG195" s="24">
        <v>42.5</v>
      </c>
      <c r="BH195" s="24">
        <v>42</v>
      </c>
      <c r="BI195" s="24">
        <v>43</v>
      </c>
      <c r="BJ195" s="24">
        <v>42</v>
      </c>
      <c r="BK195" s="24">
        <v>41.5</v>
      </c>
      <c r="BL195" s="24">
        <v>41</v>
      </c>
      <c r="BM195" s="24">
        <v>42</v>
      </c>
      <c r="BN195" s="24">
        <v>41.5</v>
      </c>
      <c r="BO195" s="24">
        <v>42</v>
      </c>
      <c r="BP195" s="24">
        <v>42</v>
      </c>
      <c r="BQ195" s="24">
        <v>42.5</v>
      </c>
      <c r="BR195" s="24">
        <v>42</v>
      </c>
      <c r="BS195" s="24">
        <v>42.5</v>
      </c>
      <c r="BT195" s="24">
        <v>42</v>
      </c>
      <c r="BU195" s="24">
        <v>43</v>
      </c>
      <c r="BV195" s="25">
        <f t="shared" si="23"/>
        <v>673.5</v>
      </c>
      <c r="BW195" s="24">
        <v>42</v>
      </c>
      <c r="BX195" s="24">
        <v>42</v>
      </c>
      <c r="BY195" s="24">
        <v>42</v>
      </c>
      <c r="BZ195" s="24">
        <v>14</v>
      </c>
      <c r="CA195" s="24">
        <v>41</v>
      </c>
      <c r="CB195" s="24">
        <v>41.5</v>
      </c>
      <c r="CC195" s="24">
        <v>42</v>
      </c>
      <c r="CD195" s="24">
        <v>42</v>
      </c>
      <c r="CE195" s="24">
        <v>40</v>
      </c>
      <c r="CF195" s="24">
        <v>42</v>
      </c>
      <c r="CG195" s="24">
        <v>41</v>
      </c>
      <c r="CH195" s="24">
        <v>42.5</v>
      </c>
      <c r="CI195" s="24">
        <v>41.5</v>
      </c>
      <c r="CJ195" s="24">
        <v>43.5</v>
      </c>
      <c r="CK195" s="24">
        <v>42.5</v>
      </c>
      <c r="CL195" s="24">
        <v>42</v>
      </c>
      <c r="CM195" s="25">
        <f t="shared" si="24"/>
        <v>641.5</v>
      </c>
      <c r="CN195" s="24">
        <v>41.5</v>
      </c>
      <c r="CO195" s="24">
        <v>42.5</v>
      </c>
      <c r="CP195" s="24">
        <v>41.5</v>
      </c>
      <c r="CQ195" s="24">
        <v>43</v>
      </c>
      <c r="CR195" s="24">
        <v>41</v>
      </c>
      <c r="CS195" s="24">
        <v>41</v>
      </c>
      <c r="CT195" s="24">
        <v>27.5</v>
      </c>
      <c r="CU195" s="24"/>
      <c r="CV195" s="24"/>
      <c r="CW195" s="24"/>
      <c r="CX195" s="24"/>
      <c r="CY195" s="24"/>
      <c r="CZ195" s="24"/>
      <c r="DA195" s="24"/>
      <c r="DB195" s="24"/>
      <c r="DC195" s="24"/>
      <c r="DD195" s="25">
        <f t="shared" si="25"/>
        <v>278</v>
      </c>
      <c r="DE195" s="24"/>
      <c r="DF195" s="24"/>
      <c r="DG195" s="26">
        <v>0</v>
      </c>
    </row>
    <row r="196" spans="1:111" s="26" customFormat="1" thickBot="1">
      <c r="A196" s="40">
        <f t="shared" ca="1" si="20"/>
        <v>1</v>
      </c>
      <c r="B196" s="40" t="str">
        <f ca="1">IF(AND(I196=البضاعةالتىمرعليهافترةمعينة!$E$3,A196=1),ROWS($C$4:C196),"")</f>
        <v/>
      </c>
      <c r="C196" s="10">
        <v>1543</v>
      </c>
      <c r="D196" s="13">
        <v>41666</v>
      </c>
      <c r="E196" s="19" t="s">
        <v>226</v>
      </c>
      <c r="F196" s="20" t="s">
        <v>149</v>
      </c>
      <c r="G196" s="20">
        <v>66</v>
      </c>
      <c r="H196" s="21">
        <v>848</v>
      </c>
      <c r="I196" s="20">
        <v>1</v>
      </c>
      <c r="J196" s="20"/>
      <c r="K196" s="20">
        <v>22</v>
      </c>
      <c r="L196" s="20"/>
      <c r="M196" s="20"/>
      <c r="N196" s="20">
        <f t="shared" ref="N196:N203" si="27">(J196*4)+(K196*3)+(L196*2)+M196</f>
        <v>66</v>
      </c>
      <c r="O196" s="21">
        <f t="shared" si="26"/>
        <v>848</v>
      </c>
      <c r="P196" s="20">
        <f>COUNTIF($E$4:E196,E196)</f>
        <v>3</v>
      </c>
      <c r="Q196" s="22">
        <f t="shared" ref="Q196:Q208" si="28">ROUND((G196/4),2)</f>
        <v>16.5</v>
      </c>
      <c r="R196" s="23">
        <f>SUMPRODUCT($G$4:G196*(($E$4:E196=E196)))</f>
        <v>366</v>
      </c>
      <c r="S196" s="23">
        <f>IF(E196="",0,SUMPRODUCT((($G$4:G196*(($E$4:E196=E196)*($D$4:D196&lt;=D196)*($F$4:F196=F196))))))</f>
        <v>66</v>
      </c>
      <c r="T196" s="23"/>
      <c r="U196" s="23"/>
      <c r="V196" s="23"/>
      <c r="W196" s="24">
        <f>SUM($G$4:G196)</f>
        <v>15791</v>
      </c>
      <c r="X196" s="20">
        <v>39</v>
      </c>
      <c r="Y196" s="24">
        <v>37</v>
      </c>
      <c r="Z196" s="24">
        <v>38</v>
      </c>
      <c r="AA196" s="24">
        <v>39</v>
      </c>
      <c r="AB196" s="24">
        <v>38</v>
      </c>
      <c r="AC196" s="24">
        <v>38.5</v>
      </c>
      <c r="AD196" s="24">
        <v>39</v>
      </c>
      <c r="AE196" s="24">
        <v>38.5</v>
      </c>
      <c r="AF196" s="24">
        <v>39.5</v>
      </c>
      <c r="AG196" s="24">
        <v>38.5</v>
      </c>
      <c r="AH196" s="24">
        <v>38.5</v>
      </c>
      <c r="AI196" s="24">
        <v>37.5</v>
      </c>
      <c r="AJ196" s="24">
        <v>39.5</v>
      </c>
      <c r="AK196" s="24">
        <v>39</v>
      </c>
      <c r="AL196" s="24">
        <v>39</v>
      </c>
      <c r="AM196" s="24">
        <v>38</v>
      </c>
      <c r="AN196" s="25">
        <f t="shared" si="21"/>
        <v>616.5</v>
      </c>
      <c r="AO196" s="24">
        <v>38</v>
      </c>
      <c r="AP196" s="24">
        <v>39</v>
      </c>
      <c r="AQ196" s="24">
        <v>37</v>
      </c>
      <c r="AR196" s="24">
        <v>39.5</v>
      </c>
      <c r="AS196" s="24">
        <v>39</v>
      </c>
      <c r="AT196" s="24">
        <v>39</v>
      </c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5">
        <f t="shared" si="22"/>
        <v>231.5</v>
      </c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5">
        <f t="shared" si="23"/>
        <v>0</v>
      </c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5">
        <f t="shared" si="24"/>
        <v>0</v>
      </c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5">
        <f t="shared" si="25"/>
        <v>0</v>
      </c>
      <c r="DE196" s="24"/>
      <c r="DF196" s="24"/>
      <c r="DG196" s="26">
        <v>0</v>
      </c>
    </row>
    <row r="197" spans="1:111" s="26" customFormat="1" thickBot="1">
      <c r="A197" s="40">
        <f t="shared" ref="A197:A260" ca="1" si="29">IF(AND(DG197=0,D197&gt;1,TODAY()-D197&gt;$D$2)=TRUE,1,"")</f>
        <v>1</v>
      </c>
      <c r="B197" s="40" t="str">
        <f ca="1">IF(AND(I197=البضاعةالتىمرعليهافترةمعينة!$E$3,A197=1),ROWS($C$4:C197),"")</f>
        <v/>
      </c>
      <c r="C197" s="10">
        <v>1544</v>
      </c>
      <c r="D197" s="13">
        <v>41666</v>
      </c>
      <c r="E197" s="19" t="s">
        <v>227</v>
      </c>
      <c r="F197" s="20" t="s">
        <v>123</v>
      </c>
      <c r="G197" s="20">
        <v>42</v>
      </c>
      <c r="H197" s="21">
        <v>510</v>
      </c>
      <c r="I197" s="20">
        <v>1</v>
      </c>
      <c r="J197" s="20"/>
      <c r="K197" s="20">
        <v>14</v>
      </c>
      <c r="L197" s="20"/>
      <c r="M197" s="20"/>
      <c r="N197" s="20">
        <f t="shared" si="27"/>
        <v>42</v>
      </c>
      <c r="O197" s="21">
        <f t="shared" si="26"/>
        <v>510</v>
      </c>
      <c r="P197" s="20">
        <f>COUNTIF($E$4:E197,E197)</f>
        <v>3</v>
      </c>
      <c r="Q197" s="22">
        <f t="shared" si="28"/>
        <v>10.5</v>
      </c>
      <c r="R197" s="23">
        <f>SUMPRODUCT($G$4:G197*(($E$4:E197=E197)))</f>
        <v>255</v>
      </c>
      <c r="S197" s="23">
        <f>IF(E197="",0,SUMPRODUCT((($G$4:G197*(($E$4:E197=E197)*($D$4:D197&lt;=D197)*($F$4:F197=F197))))))</f>
        <v>42</v>
      </c>
      <c r="T197" s="23"/>
      <c r="U197" s="23"/>
      <c r="V197" s="23"/>
      <c r="W197" s="24">
        <f>SUM($G$4:G197)</f>
        <v>15833</v>
      </c>
      <c r="X197" s="20">
        <v>36.5</v>
      </c>
      <c r="Y197" s="24">
        <v>36</v>
      </c>
      <c r="Z197" s="24">
        <v>36</v>
      </c>
      <c r="AA197" s="24">
        <v>37</v>
      </c>
      <c r="AB197" s="24">
        <v>37.5</v>
      </c>
      <c r="AC197" s="24">
        <v>37</v>
      </c>
      <c r="AD197" s="24">
        <v>34.5</v>
      </c>
      <c r="AE197" s="24">
        <v>36.5</v>
      </c>
      <c r="AF197" s="24">
        <v>37</v>
      </c>
      <c r="AG197" s="24">
        <v>37.5</v>
      </c>
      <c r="AH197" s="24">
        <v>35</v>
      </c>
      <c r="AI197" s="24">
        <v>37.5</v>
      </c>
      <c r="AJ197" s="24">
        <v>35.5</v>
      </c>
      <c r="AK197" s="24">
        <v>36.5</v>
      </c>
      <c r="AL197" s="24"/>
      <c r="AM197" s="24"/>
      <c r="AN197" s="25">
        <f t="shared" ref="AN197:AN260" si="30">SUM(X197:AM197)</f>
        <v>510</v>
      </c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5">
        <f t="shared" ref="BE197:BE260" si="31">SUM(AO197:BD197)</f>
        <v>0</v>
      </c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5">
        <f t="shared" ref="BV197:BV260" si="32">SUM(BF197:BU197)</f>
        <v>0</v>
      </c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5">
        <f t="shared" ref="CM197:CM260" si="33">SUM(BW197:CL197)</f>
        <v>0</v>
      </c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5">
        <f t="shared" ref="DD197:DD260" si="34">SUM(CN197:DC197)</f>
        <v>0</v>
      </c>
      <c r="DE197" s="24"/>
      <c r="DF197" s="24"/>
      <c r="DG197" s="26">
        <v>0</v>
      </c>
    </row>
    <row r="198" spans="1:111" s="26" customFormat="1" thickBot="1">
      <c r="A198" s="40">
        <f t="shared" ca="1" si="29"/>
        <v>1</v>
      </c>
      <c r="B198" s="40" t="str">
        <f ca="1">IF(AND(I198=البضاعةالتىمرعليهافترةمعينة!$E$3,A198=1),ROWS($C$4:C198),"")</f>
        <v/>
      </c>
      <c r="C198" s="10">
        <v>1545</v>
      </c>
      <c r="D198" s="13">
        <v>41667</v>
      </c>
      <c r="E198" s="19" t="s">
        <v>197</v>
      </c>
      <c r="F198" s="20" t="s">
        <v>129</v>
      </c>
      <c r="G198" s="20">
        <v>82</v>
      </c>
      <c r="H198" s="21">
        <v>1138</v>
      </c>
      <c r="I198" s="20">
        <v>1</v>
      </c>
      <c r="J198" s="20"/>
      <c r="K198" s="20">
        <v>27</v>
      </c>
      <c r="L198" s="20"/>
      <c r="M198" s="20">
        <v>1</v>
      </c>
      <c r="N198" s="20">
        <f t="shared" si="27"/>
        <v>82</v>
      </c>
      <c r="O198" s="21">
        <f t="shared" ref="O198:O261" si="35">SUM(X198:AM198,AO198:BD198,BF198:BU198,BW198:CL198,CN198:DC198)</f>
        <v>1138</v>
      </c>
      <c r="P198" s="20">
        <f>COUNTIF($E$4:E198,E198)</f>
        <v>4</v>
      </c>
      <c r="Q198" s="22">
        <f t="shared" si="28"/>
        <v>20.5</v>
      </c>
      <c r="R198" s="23">
        <f>SUMPRODUCT($G$4:G198*(($E$4:E198=E198)))</f>
        <v>527</v>
      </c>
      <c r="S198" s="23">
        <f>IF(E198="",0,SUMPRODUCT((($G$4:G198*(($E$4:E198=E198)*($D$4:D198&lt;=D198)*($F$4:F198=F198))))))</f>
        <v>82</v>
      </c>
      <c r="T198" s="23"/>
      <c r="U198" s="23"/>
      <c r="V198" s="23"/>
      <c r="W198" s="24">
        <f>SUM($G$4:G198)</f>
        <v>15915</v>
      </c>
      <c r="X198" s="20">
        <v>42.5</v>
      </c>
      <c r="Y198" s="24">
        <v>41</v>
      </c>
      <c r="Z198" s="24">
        <v>41</v>
      </c>
      <c r="AA198" s="24">
        <v>42</v>
      </c>
      <c r="AB198" s="24">
        <v>42</v>
      </c>
      <c r="AC198" s="24">
        <v>42.5</v>
      </c>
      <c r="AD198" s="24">
        <v>41</v>
      </c>
      <c r="AE198" s="24">
        <v>43</v>
      </c>
      <c r="AF198" s="24">
        <v>42</v>
      </c>
      <c r="AG198" s="24">
        <v>41</v>
      </c>
      <c r="AH198" s="24">
        <v>42</v>
      </c>
      <c r="AI198" s="24">
        <v>41.5</v>
      </c>
      <c r="AJ198" s="24">
        <v>42.5</v>
      </c>
      <c r="AK198" s="24">
        <v>42</v>
      </c>
      <c r="AL198" s="24">
        <v>41.5</v>
      </c>
      <c r="AM198" s="24">
        <v>42</v>
      </c>
      <c r="AN198" s="25">
        <f t="shared" si="30"/>
        <v>669.5</v>
      </c>
      <c r="AO198" s="24">
        <v>40.5</v>
      </c>
      <c r="AP198" s="24">
        <v>41</v>
      </c>
      <c r="AQ198" s="24">
        <v>41.5</v>
      </c>
      <c r="AR198" s="24">
        <v>40.5</v>
      </c>
      <c r="AS198" s="24">
        <v>41.5</v>
      </c>
      <c r="AT198" s="24">
        <v>43</v>
      </c>
      <c r="AU198" s="24">
        <v>42</v>
      </c>
      <c r="AV198" s="24">
        <v>41</v>
      </c>
      <c r="AW198" s="24">
        <v>42</v>
      </c>
      <c r="AX198" s="24">
        <v>42</v>
      </c>
      <c r="AY198" s="24">
        <v>40.5</v>
      </c>
      <c r="AZ198" s="24">
        <v>13</v>
      </c>
      <c r="BA198" s="24"/>
      <c r="BB198" s="24"/>
      <c r="BC198" s="24"/>
      <c r="BD198" s="24"/>
      <c r="BE198" s="25">
        <f t="shared" si="31"/>
        <v>468.5</v>
      </c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5">
        <f t="shared" si="32"/>
        <v>0</v>
      </c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5">
        <f t="shared" si="33"/>
        <v>0</v>
      </c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5">
        <f t="shared" si="34"/>
        <v>0</v>
      </c>
      <c r="DE198" s="24"/>
      <c r="DF198" s="24"/>
      <c r="DG198" s="26">
        <v>0</v>
      </c>
    </row>
    <row r="199" spans="1:111" s="26" customFormat="1" thickBot="1">
      <c r="A199" s="40">
        <f t="shared" ca="1" si="29"/>
        <v>1</v>
      </c>
      <c r="B199" s="40" t="str">
        <f ca="1">IF(AND(I199=البضاعةالتىمرعليهافترةمعينة!$E$3,A199=1),ROWS($C$4:C199),"")</f>
        <v/>
      </c>
      <c r="C199" s="10">
        <v>1546</v>
      </c>
      <c r="D199" s="13">
        <v>41667</v>
      </c>
      <c r="E199" s="19" t="s">
        <v>198</v>
      </c>
      <c r="F199" s="20" t="s">
        <v>134</v>
      </c>
      <c r="G199" s="20">
        <v>81</v>
      </c>
      <c r="H199" s="21">
        <v>1190</v>
      </c>
      <c r="I199" s="20">
        <v>1</v>
      </c>
      <c r="J199" s="20"/>
      <c r="K199" s="20">
        <v>27</v>
      </c>
      <c r="L199" s="20"/>
      <c r="M199" s="20"/>
      <c r="N199" s="20">
        <f t="shared" si="27"/>
        <v>81</v>
      </c>
      <c r="O199" s="21">
        <f t="shared" si="35"/>
        <v>1190</v>
      </c>
      <c r="P199" s="20">
        <f>COUNTIF($E$4:E199,E199)</f>
        <v>4</v>
      </c>
      <c r="Q199" s="22">
        <f t="shared" si="28"/>
        <v>20.25</v>
      </c>
      <c r="R199" s="23">
        <f>SUMPRODUCT($G$4:G199*(($E$4:E199=E199)))</f>
        <v>339</v>
      </c>
      <c r="S199" s="23">
        <f>IF(E199="",0,SUMPRODUCT((($G$4:G199*(($E$4:E199=E199)*($D$4:D199&lt;=D199)*($F$4:F199=F199))))))</f>
        <v>81</v>
      </c>
      <c r="T199" s="23"/>
      <c r="U199" s="23"/>
      <c r="V199" s="23"/>
      <c r="W199" s="24">
        <f>SUM($G$4:G199)</f>
        <v>15996</v>
      </c>
      <c r="X199" s="20">
        <v>44</v>
      </c>
      <c r="Y199" s="24">
        <v>43.5</v>
      </c>
      <c r="Z199" s="24">
        <v>44</v>
      </c>
      <c r="AA199" s="24">
        <v>44</v>
      </c>
      <c r="AB199" s="24">
        <v>44</v>
      </c>
      <c r="AC199" s="24">
        <v>45</v>
      </c>
      <c r="AD199" s="24">
        <v>45</v>
      </c>
      <c r="AE199" s="24">
        <v>45.5</v>
      </c>
      <c r="AF199" s="24">
        <v>43.5</v>
      </c>
      <c r="AG199" s="24">
        <v>44</v>
      </c>
      <c r="AH199" s="24">
        <v>43.5</v>
      </c>
      <c r="AI199" s="24">
        <v>44</v>
      </c>
      <c r="AJ199" s="24">
        <v>45</v>
      </c>
      <c r="AK199" s="24">
        <v>44</v>
      </c>
      <c r="AL199" s="24">
        <v>43.5</v>
      </c>
      <c r="AM199" s="24">
        <v>43.5</v>
      </c>
      <c r="AN199" s="25">
        <f t="shared" si="30"/>
        <v>706</v>
      </c>
      <c r="AO199" s="24">
        <v>43.5</v>
      </c>
      <c r="AP199" s="24">
        <v>43.5</v>
      </c>
      <c r="AQ199" s="24">
        <v>44</v>
      </c>
      <c r="AR199" s="24">
        <v>44</v>
      </c>
      <c r="AS199" s="24">
        <v>44.5</v>
      </c>
      <c r="AT199" s="24">
        <v>44</v>
      </c>
      <c r="AU199" s="24">
        <v>45</v>
      </c>
      <c r="AV199" s="24">
        <v>44.5</v>
      </c>
      <c r="AW199" s="24">
        <v>43.5</v>
      </c>
      <c r="AX199" s="24">
        <v>44</v>
      </c>
      <c r="AY199" s="24">
        <v>43.5</v>
      </c>
      <c r="AZ199" s="24"/>
      <c r="BA199" s="24"/>
      <c r="BB199" s="24"/>
      <c r="BC199" s="24"/>
      <c r="BD199" s="24"/>
      <c r="BE199" s="25">
        <f t="shared" si="31"/>
        <v>484</v>
      </c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5">
        <f t="shared" si="32"/>
        <v>0</v>
      </c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5">
        <f t="shared" si="33"/>
        <v>0</v>
      </c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5">
        <f t="shared" si="34"/>
        <v>0</v>
      </c>
      <c r="DE199" s="24"/>
      <c r="DF199" s="24"/>
      <c r="DG199" s="26">
        <v>0</v>
      </c>
    </row>
    <row r="200" spans="1:111" s="26" customFormat="1" thickBot="1">
      <c r="A200" s="40">
        <f t="shared" ca="1" si="29"/>
        <v>1</v>
      </c>
      <c r="B200" s="40" t="str">
        <f ca="1">IF(AND(I200=البضاعةالتىمرعليهافترةمعينة!$E$3,A200=1),ROWS($C$4:C200),"")</f>
        <v/>
      </c>
      <c r="C200" s="10">
        <v>1547</v>
      </c>
      <c r="D200" s="13">
        <v>41668</v>
      </c>
      <c r="E200" s="19" t="s">
        <v>199</v>
      </c>
      <c r="F200" s="20" t="s">
        <v>130</v>
      </c>
      <c r="G200" s="20">
        <v>100</v>
      </c>
      <c r="H200" s="21">
        <v>1417</v>
      </c>
      <c r="I200" s="20">
        <v>1</v>
      </c>
      <c r="J200" s="20"/>
      <c r="K200" s="20">
        <v>33</v>
      </c>
      <c r="L200" s="20"/>
      <c r="M200" s="20">
        <v>1</v>
      </c>
      <c r="N200" s="20">
        <f t="shared" si="27"/>
        <v>100</v>
      </c>
      <c r="O200" s="21">
        <f t="shared" si="35"/>
        <v>1417</v>
      </c>
      <c r="P200" s="20">
        <f>COUNTIF($E$4:E200,E200)</f>
        <v>3</v>
      </c>
      <c r="Q200" s="22">
        <f t="shared" si="28"/>
        <v>25</v>
      </c>
      <c r="R200" s="23">
        <f>SUMPRODUCT($G$4:G200*(($E$4:E200=E200)))</f>
        <v>265</v>
      </c>
      <c r="S200" s="23">
        <f>IF(E200="",0,SUMPRODUCT((($G$4:G200*(($E$4:E200=E200)*($D$4:D200&lt;=D200)*($F$4:F200=F200))))))</f>
        <v>100</v>
      </c>
      <c r="T200" s="23"/>
      <c r="U200" s="23"/>
      <c r="V200" s="23"/>
      <c r="W200" s="24">
        <f>SUM($G$4:G200)</f>
        <v>16096</v>
      </c>
      <c r="X200" s="20">
        <v>40.5</v>
      </c>
      <c r="Y200" s="24">
        <v>43</v>
      </c>
      <c r="Z200" s="24">
        <v>41.5</v>
      </c>
      <c r="AA200" s="24">
        <v>43</v>
      </c>
      <c r="AB200" s="24">
        <v>42.5</v>
      </c>
      <c r="AC200" s="24">
        <v>44</v>
      </c>
      <c r="AD200" s="24">
        <v>42</v>
      </c>
      <c r="AE200" s="24">
        <v>42</v>
      </c>
      <c r="AF200" s="24">
        <v>42</v>
      </c>
      <c r="AG200" s="24">
        <v>43</v>
      </c>
      <c r="AH200" s="24">
        <v>44</v>
      </c>
      <c r="AI200" s="24">
        <v>42</v>
      </c>
      <c r="AJ200" s="24">
        <v>42.5</v>
      </c>
      <c r="AK200" s="24">
        <v>43</v>
      </c>
      <c r="AL200" s="24">
        <v>43</v>
      </c>
      <c r="AM200" s="24">
        <v>43.5</v>
      </c>
      <c r="AN200" s="25">
        <f t="shared" si="30"/>
        <v>681.5</v>
      </c>
      <c r="AO200" s="24">
        <v>42</v>
      </c>
      <c r="AP200" s="24">
        <v>44</v>
      </c>
      <c r="AQ200" s="24">
        <v>42.5</v>
      </c>
      <c r="AR200" s="24">
        <v>42.5</v>
      </c>
      <c r="AS200" s="24">
        <v>42.5</v>
      </c>
      <c r="AT200" s="24">
        <v>42</v>
      </c>
      <c r="AU200" s="24">
        <v>43</v>
      </c>
      <c r="AV200" s="24">
        <v>42.5</v>
      </c>
      <c r="AW200" s="24">
        <v>41</v>
      </c>
      <c r="AX200" s="24">
        <v>41.5</v>
      </c>
      <c r="AY200" s="24">
        <v>42.5</v>
      </c>
      <c r="AZ200" s="24">
        <v>43.5</v>
      </c>
      <c r="BA200" s="24">
        <v>43</v>
      </c>
      <c r="BB200" s="24">
        <v>42.5</v>
      </c>
      <c r="BC200" s="24">
        <v>42.5</v>
      </c>
      <c r="BD200" s="24">
        <v>41</v>
      </c>
      <c r="BE200" s="25">
        <f t="shared" si="31"/>
        <v>678.5</v>
      </c>
      <c r="BF200" s="24">
        <v>43</v>
      </c>
      <c r="BG200" s="24">
        <v>14</v>
      </c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5">
        <f t="shared" si="32"/>
        <v>57</v>
      </c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5">
        <f t="shared" si="33"/>
        <v>0</v>
      </c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5">
        <f t="shared" si="34"/>
        <v>0</v>
      </c>
      <c r="DE200" s="24"/>
      <c r="DF200" s="24"/>
      <c r="DG200" s="26">
        <v>0</v>
      </c>
    </row>
    <row r="201" spans="1:111" s="26" customFormat="1" thickBot="1">
      <c r="A201" s="40">
        <f t="shared" ca="1" si="29"/>
        <v>1</v>
      </c>
      <c r="B201" s="40" t="str">
        <f ca="1">IF(AND(I201=البضاعةالتىمرعليهافترةمعينة!$E$3,A201=1),ROWS($C$4:C201),"")</f>
        <v/>
      </c>
      <c r="C201" s="10">
        <v>1548</v>
      </c>
      <c r="D201" s="13">
        <v>41668</v>
      </c>
      <c r="E201" s="19" t="s">
        <v>200</v>
      </c>
      <c r="F201" s="20" t="s">
        <v>147</v>
      </c>
      <c r="G201" s="20">
        <v>131</v>
      </c>
      <c r="H201" s="21">
        <v>1887.5</v>
      </c>
      <c r="I201" s="20">
        <v>1</v>
      </c>
      <c r="J201" s="20"/>
      <c r="K201" s="20">
        <v>43</v>
      </c>
      <c r="L201" s="20">
        <v>1</v>
      </c>
      <c r="M201" s="20"/>
      <c r="N201" s="20">
        <f t="shared" si="27"/>
        <v>131</v>
      </c>
      <c r="O201" s="21">
        <f t="shared" si="35"/>
        <v>1887.5</v>
      </c>
      <c r="P201" s="20">
        <f>COUNTIF($E$4:E201,E201)</f>
        <v>8</v>
      </c>
      <c r="Q201" s="22">
        <f t="shared" si="28"/>
        <v>32.75</v>
      </c>
      <c r="R201" s="23">
        <f>SUMPRODUCT($G$4:G201*(($E$4:E201=E201)))</f>
        <v>777</v>
      </c>
      <c r="S201" s="23">
        <f>IF(E201="",0,SUMPRODUCT((($G$4:G201*(($E$4:E201=E201)*($D$4:D201&lt;=D201)*($F$4:F201=F201))))))</f>
        <v>131</v>
      </c>
      <c r="T201" s="23"/>
      <c r="U201" s="23"/>
      <c r="V201" s="23"/>
      <c r="W201" s="24">
        <f>SUM($G$4:G201)</f>
        <v>16227</v>
      </c>
      <c r="X201" s="20">
        <v>43.5</v>
      </c>
      <c r="Y201" s="24">
        <v>43.5</v>
      </c>
      <c r="Z201" s="24">
        <v>42.5</v>
      </c>
      <c r="AA201" s="24">
        <v>43.5</v>
      </c>
      <c r="AB201" s="24">
        <v>43.5</v>
      </c>
      <c r="AC201" s="24">
        <v>42</v>
      </c>
      <c r="AD201" s="24">
        <v>42.5</v>
      </c>
      <c r="AE201" s="24">
        <v>43</v>
      </c>
      <c r="AF201" s="24">
        <v>43</v>
      </c>
      <c r="AG201" s="24">
        <v>43.5</v>
      </c>
      <c r="AH201" s="24">
        <v>42</v>
      </c>
      <c r="AI201" s="24">
        <v>42.5</v>
      </c>
      <c r="AJ201" s="24">
        <v>42.5</v>
      </c>
      <c r="AK201" s="24">
        <v>43</v>
      </c>
      <c r="AL201" s="24">
        <v>43</v>
      </c>
      <c r="AM201" s="24">
        <v>43.5</v>
      </c>
      <c r="AN201" s="25">
        <f t="shared" si="30"/>
        <v>687</v>
      </c>
      <c r="AO201" s="24">
        <v>43.5</v>
      </c>
      <c r="AP201" s="24">
        <v>42.5</v>
      </c>
      <c r="AQ201" s="24">
        <v>42.5</v>
      </c>
      <c r="AR201" s="24">
        <v>44</v>
      </c>
      <c r="AS201" s="24">
        <v>43</v>
      </c>
      <c r="AT201" s="24">
        <v>43.5</v>
      </c>
      <c r="AU201" s="24">
        <v>43</v>
      </c>
      <c r="AV201" s="24">
        <v>43.5</v>
      </c>
      <c r="AW201" s="24">
        <v>41.5</v>
      </c>
      <c r="AX201" s="24">
        <v>42.5</v>
      </c>
      <c r="AY201" s="24">
        <v>44</v>
      </c>
      <c r="AZ201" s="24">
        <v>44.5</v>
      </c>
      <c r="BA201" s="24">
        <v>44</v>
      </c>
      <c r="BB201" s="24">
        <v>44.5</v>
      </c>
      <c r="BC201" s="24">
        <v>43</v>
      </c>
      <c r="BD201" s="24">
        <v>43</v>
      </c>
      <c r="BE201" s="25">
        <f t="shared" si="31"/>
        <v>692.5</v>
      </c>
      <c r="BF201" s="24">
        <v>43.5</v>
      </c>
      <c r="BG201" s="24">
        <v>43.5</v>
      </c>
      <c r="BH201" s="24">
        <v>43.5</v>
      </c>
      <c r="BI201" s="24">
        <v>42.5</v>
      </c>
      <c r="BJ201" s="24">
        <v>43.5</v>
      </c>
      <c r="BK201" s="24">
        <v>43.5</v>
      </c>
      <c r="BL201" s="24">
        <v>43</v>
      </c>
      <c r="BM201" s="24">
        <v>43.5</v>
      </c>
      <c r="BN201" s="24">
        <v>43.5</v>
      </c>
      <c r="BO201" s="24">
        <v>44</v>
      </c>
      <c r="BP201" s="24">
        <v>44.5</v>
      </c>
      <c r="BQ201" s="24">
        <v>29.5</v>
      </c>
      <c r="BR201" s="24"/>
      <c r="BS201" s="24"/>
      <c r="BT201" s="24"/>
      <c r="BU201" s="24"/>
      <c r="BV201" s="25">
        <f t="shared" si="32"/>
        <v>508</v>
      </c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5">
        <f t="shared" si="33"/>
        <v>0</v>
      </c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5">
        <f t="shared" si="34"/>
        <v>0</v>
      </c>
      <c r="DE201" s="24"/>
      <c r="DF201" s="24"/>
      <c r="DG201" s="26">
        <v>0</v>
      </c>
    </row>
    <row r="202" spans="1:111" s="26" customFormat="1" thickBot="1">
      <c r="A202" s="40">
        <f t="shared" ca="1" si="29"/>
        <v>1</v>
      </c>
      <c r="B202" s="40" t="str">
        <f ca="1">IF(AND(I202=البضاعةالتىمرعليهافترةمعينة!$E$3,A202=1),ROWS($C$4:C202),"")</f>
        <v/>
      </c>
      <c r="C202" s="10">
        <v>1549</v>
      </c>
      <c r="D202" s="13">
        <v>41669</v>
      </c>
      <c r="E202" s="19" t="s">
        <v>274</v>
      </c>
      <c r="F202" s="20" t="s">
        <v>143</v>
      </c>
      <c r="G202" s="20">
        <v>94</v>
      </c>
      <c r="H202" s="21">
        <v>1325.5</v>
      </c>
      <c r="I202" s="20">
        <v>1</v>
      </c>
      <c r="J202" s="20"/>
      <c r="K202" s="20">
        <v>31</v>
      </c>
      <c r="L202" s="20"/>
      <c r="M202" s="20">
        <v>1</v>
      </c>
      <c r="N202" s="20">
        <f t="shared" si="27"/>
        <v>94</v>
      </c>
      <c r="O202" s="21">
        <f t="shared" si="35"/>
        <v>1325.5</v>
      </c>
      <c r="P202" s="20">
        <f>COUNTIF($E$4:E202,E202)</f>
        <v>1</v>
      </c>
      <c r="Q202" s="22">
        <f t="shared" si="28"/>
        <v>23.5</v>
      </c>
      <c r="R202" s="23">
        <f>SUMPRODUCT($G$4:G202*(($E$4:E202=E202)))</f>
        <v>94</v>
      </c>
      <c r="S202" s="23">
        <f>IF(E202="",0,SUMPRODUCT((($G$4:G202*(($E$4:E202=E202)*($D$4:D202&lt;=D202)*($F$4:F202=F202))))))</f>
        <v>94</v>
      </c>
      <c r="T202" s="23"/>
      <c r="U202" s="23"/>
      <c r="V202" s="23"/>
      <c r="W202" s="24">
        <f>SUM($G$4:G202)</f>
        <v>16321</v>
      </c>
      <c r="X202" s="20">
        <v>41.5</v>
      </c>
      <c r="Y202" s="24">
        <v>43</v>
      </c>
      <c r="Z202" s="24">
        <v>42</v>
      </c>
      <c r="AA202" s="24">
        <v>41.5</v>
      </c>
      <c r="AB202" s="24">
        <v>41.5</v>
      </c>
      <c r="AC202" s="24">
        <v>41</v>
      </c>
      <c r="AD202" s="24">
        <v>41.5</v>
      </c>
      <c r="AE202" s="24">
        <v>42.5</v>
      </c>
      <c r="AF202" s="24">
        <v>43</v>
      </c>
      <c r="AG202" s="24">
        <v>42</v>
      </c>
      <c r="AH202" s="24">
        <v>41.5</v>
      </c>
      <c r="AI202" s="24">
        <v>41</v>
      </c>
      <c r="AJ202" s="24">
        <v>42.5</v>
      </c>
      <c r="AK202" s="24">
        <v>41.5</v>
      </c>
      <c r="AL202" s="24">
        <v>44</v>
      </c>
      <c r="AM202" s="24">
        <v>42.5</v>
      </c>
      <c r="AN202" s="25">
        <f t="shared" si="30"/>
        <v>672.5</v>
      </c>
      <c r="AO202" s="24">
        <v>43.5</v>
      </c>
      <c r="AP202" s="24">
        <v>43.5</v>
      </c>
      <c r="AQ202" s="24">
        <v>42</v>
      </c>
      <c r="AR202" s="24">
        <v>41</v>
      </c>
      <c r="AS202" s="24">
        <v>43</v>
      </c>
      <c r="AT202" s="24">
        <v>41.5</v>
      </c>
      <c r="AU202" s="24">
        <v>42.5</v>
      </c>
      <c r="AV202" s="24">
        <v>43.5</v>
      </c>
      <c r="AW202" s="24">
        <v>42</v>
      </c>
      <c r="AX202" s="24">
        <v>43</v>
      </c>
      <c r="AY202" s="24">
        <v>43</v>
      </c>
      <c r="AZ202" s="24">
        <v>42</v>
      </c>
      <c r="BA202" s="24">
        <v>42.5</v>
      </c>
      <c r="BB202" s="24">
        <v>42.5</v>
      </c>
      <c r="BC202" s="24">
        <v>43</v>
      </c>
      <c r="BD202" s="24">
        <v>14.5</v>
      </c>
      <c r="BE202" s="25">
        <f t="shared" si="31"/>
        <v>653</v>
      </c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5">
        <f t="shared" si="32"/>
        <v>0</v>
      </c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5">
        <f t="shared" si="33"/>
        <v>0</v>
      </c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5">
        <f t="shared" si="34"/>
        <v>0</v>
      </c>
      <c r="DE202" s="24"/>
      <c r="DF202" s="24"/>
      <c r="DG202" s="26">
        <v>0</v>
      </c>
    </row>
    <row r="203" spans="1:111" s="26" customFormat="1" thickBot="1">
      <c r="A203" s="40">
        <f t="shared" ca="1" si="29"/>
        <v>1</v>
      </c>
      <c r="B203" s="40" t="str">
        <f ca="1">IF(AND(I203=البضاعةالتىمرعليهافترةمعينة!$E$3,A203=1),ROWS($C$4:C203),"")</f>
        <v/>
      </c>
      <c r="C203" s="10">
        <v>1550</v>
      </c>
      <c r="D203" s="13">
        <v>41669</v>
      </c>
      <c r="E203" s="19" t="s">
        <v>275</v>
      </c>
      <c r="F203" s="20" t="s">
        <v>134</v>
      </c>
      <c r="G203" s="20">
        <v>119</v>
      </c>
      <c r="H203" s="21">
        <v>1735</v>
      </c>
      <c r="I203" s="20">
        <v>1</v>
      </c>
      <c r="J203" s="20"/>
      <c r="K203" s="20">
        <v>39</v>
      </c>
      <c r="L203" s="20">
        <v>1</v>
      </c>
      <c r="M203" s="20"/>
      <c r="N203" s="20">
        <f t="shared" si="27"/>
        <v>119</v>
      </c>
      <c r="O203" s="21">
        <f t="shared" si="35"/>
        <v>1735</v>
      </c>
      <c r="P203" s="20">
        <f>COUNTIF($E$4:E203,E203)</f>
        <v>1</v>
      </c>
      <c r="Q203" s="22">
        <f t="shared" si="28"/>
        <v>29.75</v>
      </c>
      <c r="R203" s="23">
        <f>SUMPRODUCT($G$4:G203*(($E$4:E203=E203)))</f>
        <v>119</v>
      </c>
      <c r="S203" s="23">
        <f>IF(E203="",0,SUMPRODUCT((($G$4:G203*(($E$4:E203=E203)*($D$4:D203&lt;=D203)*($F$4:F203=F203))))))</f>
        <v>119</v>
      </c>
      <c r="T203" s="23"/>
      <c r="U203" s="23"/>
      <c r="V203" s="23"/>
      <c r="W203" s="24">
        <f>SUM($G$4:G203)</f>
        <v>16440</v>
      </c>
      <c r="X203" s="20">
        <v>44</v>
      </c>
      <c r="Y203" s="24">
        <v>43</v>
      </c>
      <c r="Z203" s="24">
        <v>42.5</v>
      </c>
      <c r="AA203" s="24">
        <v>44</v>
      </c>
      <c r="AB203" s="24">
        <v>43</v>
      </c>
      <c r="AC203" s="24">
        <v>42.5</v>
      </c>
      <c r="AD203" s="24">
        <v>43</v>
      </c>
      <c r="AE203" s="24">
        <v>44</v>
      </c>
      <c r="AF203" s="24">
        <v>44</v>
      </c>
      <c r="AG203" s="24">
        <v>44</v>
      </c>
      <c r="AH203" s="24">
        <v>43</v>
      </c>
      <c r="AI203" s="24">
        <v>44</v>
      </c>
      <c r="AJ203" s="24">
        <v>44</v>
      </c>
      <c r="AK203" s="24">
        <v>42.5</v>
      </c>
      <c r="AL203" s="24">
        <v>44</v>
      </c>
      <c r="AM203" s="24">
        <v>43</v>
      </c>
      <c r="AN203" s="24">
        <f t="shared" si="30"/>
        <v>694.5</v>
      </c>
      <c r="AO203" s="24">
        <v>44</v>
      </c>
      <c r="AP203" s="24">
        <v>42</v>
      </c>
      <c r="AQ203" s="24">
        <v>44.5</v>
      </c>
      <c r="AR203" s="24">
        <v>44</v>
      </c>
      <c r="AS203" s="24">
        <v>43.5</v>
      </c>
      <c r="AT203" s="24">
        <v>45</v>
      </c>
      <c r="AU203" s="24">
        <v>45</v>
      </c>
      <c r="AV203" s="24">
        <v>44</v>
      </c>
      <c r="AW203" s="24">
        <v>45.5</v>
      </c>
      <c r="AX203" s="24">
        <v>43.5</v>
      </c>
      <c r="AY203" s="24">
        <v>44</v>
      </c>
      <c r="AZ203" s="24">
        <v>45</v>
      </c>
      <c r="BA203" s="24">
        <v>45</v>
      </c>
      <c r="BB203" s="24">
        <v>44</v>
      </c>
      <c r="BC203" s="24">
        <v>43.5</v>
      </c>
      <c r="BD203" s="24">
        <v>44.5</v>
      </c>
      <c r="BE203" s="24">
        <f t="shared" si="31"/>
        <v>707</v>
      </c>
      <c r="BF203" s="24">
        <v>42.5</v>
      </c>
      <c r="BG203" s="24">
        <v>42.5</v>
      </c>
      <c r="BH203" s="24">
        <v>45</v>
      </c>
      <c r="BI203" s="24">
        <v>43</v>
      </c>
      <c r="BJ203" s="24">
        <v>44</v>
      </c>
      <c r="BK203" s="24">
        <v>43</v>
      </c>
      <c r="BL203" s="24">
        <v>45</v>
      </c>
      <c r="BM203" s="24">
        <v>28.5</v>
      </c>
      <c r="BN203" s="24"/>
      <c r="BO203" s="24"/>
      <c r="BP203" s="24"/>
      <c r="BQ203" s="24"/>
      <c r="BR203" s="24"/>
      <c r="BS203" s="24"/>
      <c r="BT203" s="24"/>
      <c r="BU203" s="24"/>
      <c r="BV203" s="24">
        <f t="shared" si="32"/>
        <v>333.5</v>
      </c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>
        <f t="shared" si="33"/>
        <v>0</v>
      </c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>
        <f t="shared" si="34"/>
        <v>0</v>
      </c>
      <c r="DE203" s="24"/>
      <c r="DF203" s="24"/>
      <c r="DG203" s="26">
        <v>0</v>
      </c>
    </row>
    <row r="204" spans="1:111" s="26" customFormat="1" thickBot="1">
      <c r="A204" s="40">
        <f t="shared" ca="1" si="29"/>
        <v>1</v>
      </c>
      <c r="B204" s="40">
        <f ca="1">IF(AND(I204=البضاعةالتىمرعليهافترةمعينة!$E$3,A204=1),ROWS($C$4:C204),"")</f>
        <v>201</v>
      </c>
      <c r="C204" s="10">
        <v>1651</v>
      </c>
      <c r="D204" s="13">
        <v>41614</v>
      </c>
      <c r="E204" s="19" t="s">
        <v>276</v>
      </c>
      <c r="F204" s="20" t="s">
        <v>106</v>
      </c>
      <c r="G204" s="20">
        <v>200</v>
      </c>
      <c r="H204" s="21">
        <v>2742</v>
      </c>
      <c r="I204" s="20" t="s">
        <v>150</v>
      </c>
      <c r="J204" s="20"/>
      <c r="K204" s="20">
        <v>66</v>
      </c>
      <c r="L204" s="20">
        <v>1</v>
      </c>
      <c r="M204" s="20"/>
      <c r="N204" s="20">
        <f>(J204*4)+(K204*3)+(L204*2)+M204</f>
        <v>200</v>
      </c>
      <c r="O204" s="21">
        <f t="shared" si="35"/>
        <v>2742</v>
      </c>
      <c r="P204" s="20">
        <f>COUNTIF($E$4:E204,E204)</f>
        <v>1</v>
      </c>
      <c r="Q204" s="22">
        <f t="shared" si="28"/>
        <v>50</v>
      </c>
      <c r="R204" s="23">
        <f>SUMPRODUCT($G$4:G204*(($E$4:E204=E204)))</f>
        <v>200</v>
      </c>
      <c r="S204" s="23">
        <f>IF(E204="",0,SUMPRODUCT((($G$4:G204*(($E$4:E204=E204)*($D$4:D204&lt;=D204)*($F$4:F204=F204))))))</f>
        <v>200</v>
      </c>
      <c r="T204" s="23"/>
      <c r="U204" s="23"/>
      <c r="V204" s="23"/>
      <c r="W204" s="24">
        <f>SUM($G$4:G204)</f>
        <v>16640</v>
      </c>
      <c r="X204" s="20">
        <v>2742</v>
      </c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5">
        <f t="shared" si="30"/>
        <v>2742</v>
      </c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5">
        <f t="shared" si="31"/>
        <v>0</v>
      </c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5">
        <f t="shared" si="32"/>
        <v>0</v>
      </c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5">
        <f t="shared" si="33"/>
        <v>0</v>
      </c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5">
        <f t="shared" si="34"/>
        <v>0</v>
      </c>
      <c r="DE204" s="24"/>
      <c r="DF204" s="24"/>
      <c r="DG204" s="26">
        <v>0</v>
      </c>
    </row>
    <row r="205" spans="1:111" s="26" customFormat="1" thickBot="1">
      <c r="A205" s="40">
        <f t="shared" ca="1" si="29"/>
        <v>1</v>
      </c>
      <c r="B205" s="40">
        <f ca="1">IF(AND(I205=البضاعةالتىمرعليهافترةمعينة!$E$3,A205=1),ROWS($C$4:C205),"")</f>
        <v>202</v>
      </c>
      <c r="C205" s="10">
        <v>1652</v>
      </c>
      <c r="D205" s="13">
        <v>41610</v>
      </c>
      <c r="E205" s="19" t="s">
        <v>277</v>
      </c>
      <c r="F205" s="20" t="s">
        <v>112</v>
      </c>
      <c r="G205" s="20">
        <v>169</v>
      </c>
      <c r="H205" s="21">
        <v>2531</v>
      </c>
      <c r="I205" s="20" t="s">
        <v>150</v>
      </c>
      <c r="J205" s="20"/>
      <c r="K205" s="20">
        <v>56</v>
      </c>
      <c r="L205" s="20"/>
      <c r="M205" s="20">
        <v>1</v>
      </c>
      <c r="N205" s="20">
        <f>(J205*4)+(K205*3)+(L205*2)+M205</f>
        <v>169</v>
      </c>
      <c r="O205" s="21">
        <f t="shared" si="35"/>
        <v>2531</v>
      </c>
      <c r="P205" s="20">
        <f>COUNTIF($E$4:E205,E205)</f>
        <v>1</v>
      </c>
      <c r="Q205" s="22">
        <f t="shared" si="28"/>
        <v>42.25</v>
      </c>
      <c r="R205" s="23">
        <f>SUMPRODUCT($G$4:G205*(($E$4:E205=E205)))</f>
        <v>169</v>
      </c>
      <c r="S205" s="23">
        <f>IF(E205="",0,SUMPRODUCT((($G$4:G205*(($E$4:E205=E205)*($D$4:D205&lt;=D205)*($F$4:F205=F205))))))</f>
        <v>169</v>
      </c>
      <c r="T205" s="23"/>
      <c r="U205" s="23"/>
      <c r="V205" s="23"/>
      <c r="W205" s="24">
        <f>SUM($G$4:G205)</f>
        <v>16809</v>
      </c>
      <c r="X205" s="20">
        <v>2531</v>
      </c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5">
        <f t="shared" si="30"/>
        <v>2531</v>
      </c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5">
        <f t="shared" si="31"/>
        <v>0</v>
      </c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5">
        <f t="shared" si="32"/>
        <v>0</v>
      </c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5">
        <f t="shared" si="33"/>
        <v>0</v>
      </c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5">
        <f t="shared" si="34"/>
        <v>0</v>
      </c>
      <c r="DE205" s="24"/>
      <c r="DF205" s="24"/>
      <c r="DG205" s="26">
        <v>0</v>
      </c>
    </row>
    <row r="206" spans="1:111" s="26" customFormat="1" thickBot="1">
      <c r="A206" s="40">
        <f t="shared" ca="1" si="29"/>
        <v>1</v>
      </c>
      <c r="B206" s="40">
        <f ca="1">IF(AND(I206=البضاعةالتىمرعليهافترةمعينة!$E$3,A206=1),ROWS($C$4:C206),"")</f>
        <v>203</v>
      </c>
      <c r="C206" s="10">
        <v>1653</v>
      </c>
      <c r="D206" s="13">
        <v>41633</v>
      </c>
      <c r="E206" s="19" t="s">
        <v>228</v>
      </c>
      <c r="F206" s="20" t="s">
        <v>112</v>
      </c>
      <c r="G206" s="20">
        <v>227</v>
      </c>
      <c r="H206" s="21">
        <v>3346</v>
      </c>
      <c r="I206" s="20" t="s">
        <v>150</v>
      </c>
      <c r="J206" s="20"/>
      <c r="K206" s="20">
        <v>75</v>
      </c>
      <c r="L206" s="20">
        <v>1</v>
      </c>
      <c r="M206" s="20"/>
      <c r="N206" s="20">
        <f>(J206*4)+(K206*3)+(L206*2)+M206</f>
        <v>227</v>
      </c>
      <c r="O206" s="21">
        <f t="shared" si="35"/>
        <v>3346</v>
      </c>
      <c r="P206" s="20">
        <f>COUNTIF($E$4:E206,E206)</f>
        <v>3</v>
      </c>
      <c r="Q206" s="22">
        <f t="shared" si="28"/>
        <v>56.75</v>
      </c>
      <c r="R206" s="23">
        <f>SUMPRODUCT($G$4:G206*(($E$4:E206=E206)))</f>
        <v>547</v>
      </c>
      <c r="S206" s="23">
        <f>IF(E206="",0,SUMPRODUCT((($G$4:G206*(($E$4:E206=E206)*($D$4:D206&lt;=D206)*($F$4:F206=F206))))))</f>
        <v>227</v>
      </c>
      <c r="T206" s="23"/>
      <c r="U206" s="23"/>
      <c r="V206" s="23"/>
      <c r="W206" s="24">
        <f>SUM($G$4:G206)</f>
        <v>17036</v>
      </c>
      <c r="X206" s="20">
        <v>3346</v>
      </c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5">
        <f t="shared" si="30"/>
        <v>3346</v>
      </c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5">
        <f t="shared" si="31"/>
        <v>0</v>
      </c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5">
        <f t="shared" si="32"/>
        <v>0</v>
      </c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5">
        <f t="shared" si="33"/>
        <v>0</v>
      </c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5">
        <f t="shared" si="34"/>
        <v>0</v>
      </c>
      <c r="DE206" s="24"/>
      <c r="DF206" s="24"/>
      <c r="DG206" s="26">
        <v>0</v>
      </c>
    </row>
    <row r="207" spans="1:111" s="26" customFormat="1" thickBot="1">
      <c r="A207" s="40">
        <f t="shared" ca="1" si="29"/>
        <v>1</v>
      </c>
      <c r="B207" s="40">
        <f ca="1">IF(AND(I207=البضاعةالتىمرعليهافترةمعينة!$E$3,A207=1),ROWS($C$4:C207),"")</f>
        <v>204</v>
      </c>
      <c r="C207" s="10">
        <v>1654</v>
      </c>
      <c r="D207" s="13">
        <v>41638</v>
      </c>
      <c r="E207" s="19" t="s">
        <v>278</v>
      </c>
      <c r="F207" s="20" t="s">
        <v>106</v>
      </c>
      <c r="G207" s="20">
        <v>200</v>
      </c>
      <c r="H207" s="21">
        <v>2791</v>
      </c>
      <c r="I207" s="20" t="s">
        <v>150</v>
      </c>
      <c r="J207" s="20"/>
      <c r="K207" s="20">
        <v>66</v>
      </c>
      <c r="L207" s="20">
        <v>1</v>
      </c>
      <c r="M207" s="20"/>
      <c r="N207" s="20">
        <f>(J207*4)+(K207*3)+(L207*2)+M207</f>
        <v>200</v>
      </c>
      <c r="O207" s="21">
        <f t="shared" si="35"/>
        <v>2791</v>
      </c>
      <c r="P207" s="20">
        <f>COUNTIF($E$4:E207,E207)</f>
        <v>1</v>
      </c>
      <c r="Q207" s="22">
        <f t="shared" si="28"/>
        <v>50</v>
      </c>
      <c r="R207" s="23">
        <f>SUMPRODUCT($G$4:G207*(($E$4:E207=E207)))</f>
        <v>200</v>
      </c>
      <c r="S207" s="23">
        <f>IF(E207="",0,SUMPRODUCT((($G$4:G207*(($E$4:E207=E207)*($D$4:D207&lt;=D207)*($F$4:F207=F207))))))</f>
        <v>200</v>
      </c>
      <c r="T207" s="23"/>
      <c r="U207" s="23"/>
      <c r="V207" s="23"/>
      <c r="W207" s="24">
        <f>SUM($G$4:G207)</f>
        <v>17236</v>
      </c>
      <c r="X207" s="20">
        <v>2791</v>
      </c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5">
        <f t="shared" si="30"/>
        <v>2791</v>
      </c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5">
        <f t="shared" si="31"/>
        <v>0</v>
      </c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5">
        <f t="shared" si="32"/>
        <v>0</v>
      </c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5">
        <f t="shared" si="33"/>
        <v>0</v>
      </c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5">
        <f t="shared" si="34"/>
        <v>0</v>
      </c>
      <c r="DE207" s="24"/>
      <c r="DF207" s="24"/>
      <c r="DG207" s="26">
        <v>0</v>
      </c>
    </row>
    <row r="208" spans="1:111" s="26" customFormat="1" ht="26.1" customHeight="1" thickBot="1">
      <c r="A208" s="40">
        <f t="shared" ca="1" si="29"/>
        <v>1</v>
      </c>
      <c r="B208" s="40">
        <f ca="1">IF(AND(I208=البضاعةالتىمرعليهافترةمعينة!$E$3,A208=1),ROWS($C$4:C208),"")</f>
        <v>205</v>
      </c>
      <c r="C208" s="10">
        <v>1655</v>
      </c>
      <c r="D208" s="13">
        <v>41650</v>
      </c>
      <c r="E208" s="19" t="s">
        <v>279</v>
      </c>
      <c r="F208" s="20" t="s">
        <v>112</v>
      </c>
      <c r="G208" s="20">
        <v>200</v>
      </c>
      <c r="H208" s="21">
        <v>2955</v>
      </c>
      <c r="I208" s="20" t="s">
        <v>150</v>
      </c>
      <c r="J208" s="20"/>
      <c r="K208" s="20">
        <v>66</v>
      </c>
      <c r="L208" s="20">
        <v>1</v>
      </c>
      <c r="M208" s="20"/>
      <c r="N208" s="20">
        <f t="shared" ref="N208:N271" si="36">(J208*4)+(K208*3)+(L208*2)+M208</f>
        <v>200</v>
      </c>
      <c r="O208" s="21">
        <f t="shared" si="35"/>
        <v>2955</v>
      </c>
      <c r="P208" s="20">
        <f>COUNTIF($E$4:E208,E208)</f>
        <v>1</v>
      </c>
      <c r="Q208" s="22">
        <f t="shared" si="28"/>
        <v>50</v>
      </c>
      <c r="R208" s="23">
        <f>SUMPRODUCT($G$4:G208*(($E$4:E208=E208)))</f>
        <v>200</v>
      </c>
      <c r="S208" s="23">
        <f>IF(E208="",0,SUMPRODUCT((($G$4:G208*(($E$4:E208=E208)*($D$4:D208&lt;=D208)*($F$4:F208=F208))))))</f>
        <v>200</v>
      </c>
      <c r="T208" s="23"/>
      <c r="U208" s="23"/>
      <c r="V208" s="23"/>
      <c r="W208" s="24">
        <f>SUM($G$4:G208)</f>
        <v>17436</v>
      </c>
      <c r="X208" s="20">
        <v>45</v>
      </c>
      <c r="Y208" s="24">
        <v>42</v>
      </c>
      <c r="Z208" s="24">
        <v>45.5</v>
      </c>
      <c r="AA208" s="24">
        <v>45</v>
      </c>
      <c r="AB208" s="24">
        <v>44</v>
      </c>
      <c r="AC208" s="24">
        <v>45</v>
      </c>
      <c r="AD208" s="24">
        <v>45</v>
      </c>
      <c r="AE208" s="24">
        <v>44</v>
      </c>
      <c r="AF208" s="24">
        <v>46.5</v>
      </c>
      <c r="AG208" s="24">
        <v>44.5</v>
      </c>
      <c r="AH208" s="24">
        <v>43.5</v>
      </c>
      <c r="AI208" s="24">
        <v>44.5</v>
      </c>
      <c r="AJ208" s="24">
        <v>45</v>
      </c>
      <c r="AK208" s="24">
        <v>44.5</v>
      </c>
      <c r="AL208" s="24">
        <v>44.5</v>
      </c>
      <c r="AM208" s="24">
        <v>43.5</v>
      </c>
      <c r="AN208" s="25">
        <f t="shared" si="30"/>
        <v>712</v>
      </c>
      <c r="AO208" s="24">
        <v>43.5</v>
      </c>
      <c r="AP208" s="24">
        <v>44</v>
      </c>
      <c r="AQ208" s="24">
        <v>43</v>
      </c>
      <c r="AR208" s="24">
        <v>44.5</v>
      </c>
      <c r="AS208" s="24">
        <v>43</v>
      </c>
      <c r="AT208" s="24">
        <v>45</v>
      </c>
      <c r="AU208" s="24">
        <v>43.5</v>
      </c>
      <c r="AV208" s="24">
        <v>43.5</v>
      </c>
      <c r="AW208" s="24">
        <v>43.5</v>
      </c>
      <c r="AX208" s="24">
        <v>45.5</v>
      </c>
      <c r="AY208" s="24">
        <v>42.5</v>
      </c>
      <c r="AZ208" s="24">
        <v>44</v>
      </c>
      <c r="BA208" s="24">
        <v>46</v>
      </c>
      <c r="BB208" s="24">
        <v>44.5</v>
      </c>
      <c r="BC208" s="24">
        <v>44.5</v>
      </c>
      <c r="BD208" s="24">
        <v>43.5</v>
      </c>
      <c r="BE208" s="25">
        <f t="shared" si="31"/>
        <v>704</v>
      </c>
      <c r="BF208" s="24">
        <v>43.5</v>
      </c>
      <c r="BG208" s="24">
        <v>44</v>
      </c>
      <c r="BH208" s="24">
        <v>43.5</v>
      </c>
      <c r="BI208" s="24">
        <v>43.5</v>
      </c>
      <c r="BJ208" s="24">
        <v>45.5</v>
      </c>
      <c r="BK208" s="24">
        <v>44</v>
      </c>
      <c r="BL208" s="24">
        <v>45.5</v>
      </c>
      <c r="BM208" s="24">
        <v>43.5</v>
      </c>
      <c r="BN208" s="24">
        <v>45</v>
      </c>
      <c r="BO208" s="24">
        <v>44</v>
      </c>
      <c r="BP208" s="24">
        <v>43.5</v>
      </c>
      <c r="BQ208" s="24">
        <v>44</v>
      </c>
      <c r="BR208" s="24">
        <v>44.5</v>
      </c>
      <c r="BS208" s="24">
        <v>44</v>
      </c>
      <c r="BT208" s="24">
        <v>44</v>
      </c>
      <c r="BU208" s="24">
        <v>43</v>
      </c>
      <c r="BV208" s="25">
        <f t="shared" si="32"/>
        <v>705</v>
      </c>
      <c r="BW208" s="24">
        <v>44</v>
      </c>
      <c r="BX208" s="24">
        <v>46</v>
      </c>
      <c r="BY208" s="24">
        <v>44.5</v>
      </c>
      <c r="BZ208" s="24">
        <v>44.5</v>
      </c>
      <c r="CA208" s="24">
        <v>44.5</v>
      </c>
      <c r="CB208" s="24">
        <v>44.5</v>
      </c>
      <c r="CC208" s="24">
        <v>44.5</v>
      </c>
      <c r="CD208" s="24">
        <v>44.5</v>
      </c>
      <c r="CE208" s="24">
        <v>46.5</v>
      </c>
      <c r="CF208" s="24">
        <v>44</v>
      </c>
      <c r="CG208" s="24">
        <v>45.5</v>
      </c>
      <c r="CH208" s="24">
        <v>43.5</v>
      </c>
      <c r="CI208" s="24">
        <v>43.5</v>
      </c>
      <c r="CJ208" s="24">
        <v>43.5</v>
      </c>
      <c r="CK208" s="24">
        <v>44.5</v>
      </c>
      <c r="CL208" s="24">
        <v>44</v>
      </c>
      <c r="CM208" s="25">
        <f t="shared" si="33"/>
        <v>712</v>
      </c>
      <c r="CN208" s="24">
        <v>44.5</v>
      </c>
      <c r="CO208" s="24">
        <v>46.5</v>
      </c>
      <c r="CP208" s="24">
        <v>31</v>
      </c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5">
        <f t="shared" si="34"/>
        <v>122</v>
      </c>
      <c r="DE208" s="24" t="s">
        <v>151</v>
      </c>
      <c r="DF208" s="24"/>
      <c r="DG208" s="26">
        <v>0</v>
      </c>
    </row>
    <row r="209" spans="1:111" s="26" customFormat="1" thickBot="1">
      <c r="A209" s="40" t="str">
        <f t="shared" ca="1" si="29"/>
        <v/>
      </c>
      <c r="B209" s="40" t="str">
        <f ca="1">IF(AND(I209=البضاعةالتىمرعليهافترةمعينة!$E$3,A209=1),ROWS($C$4:C209),"")</f>
        <v/>
      </c>
      <c r="C209" s="10">
        <v>1656</v>
      </c>
      <c r="D209" s="13"/>
      <c r="E209" s="19" t="s">
        <v>113</v>
      </c>
      <c r="F209" s="20"/>
      <c r="G209" s="20"/>
      <c r="H209" s="21"/>
      <c r="I209" s="20" t="s">
        <v>150</v>
      </c>
      <c r="J209" s="20"/>
      <c r="K209" s="20"/>
      <c r="L209" s="20"/>
      <c r="M209" s="20"/>
      <c r="N209" s="20">
        <f t="shared" si="36"/>
        <v>0</v>
      </c>
      <c r="O209" s="21">
        <f t="shared" si="35"/>
        <v>0</v>
      </c>
      <c r="P209" s="20">
        <f>COUNTIF($E$4:E209,E209)</f>
        <v>10</v>
      </c>
      <c r="Q209" s="22">
        <f t="shared" ref="Q209:Q232" si="37">ROUND((G209/4),2)</f>
        <v>0</v>
      </c>
      <c r="R209" s="23">
        <f>SUMPRODUCT($G$4:G209*(($E$4:E209=E209)))</f>
        <v>0</v>
      </c>
      <c r="S209" s="23">
        <f>IF(E209="",0,SUMPRODUCT((($G$4:G209*(($E$4:E209=E209)*($D$4:D209&lt;=D209)*($F$4:F209=F209))))))</f>
        <v>0</v>
      </c>
      <c r="T209" s="23"/>
      <c r="U209" s="23"/>
      <c r="V209" s="23"/>
      <c r="W209" s="24">
        <f>SUM($G$4:G209)</f>
        <v>17436</v>
      </c>
      <c r="X209" s="20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5">
        <f t="shared" si="30"/>
        <v>0</v>
      </c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5">
        <f t="shared" si="31"/>
        <v>0</v>
      </c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5">
        <f t="shared" si="32"/>
        <v>0</v>
      </c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5">
        <f t="shared" si="33"/>
        <v>0</v>
      </c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5">
        <f t="shared" si="34"/>
        <v>0</v>
      </c>
      <c r="DE209" s="24"/>
      <c r="DF209" s="24"/>
      <c r="DG209" s="26">
        <v>0</v>
      </c>
    </row>
    <row r="210" spans="1:111" s="26" customFormat="1" thickBot="1">
      <c r="A210" s="40">
        <f t="shared" ca="1" si="29"/>
        <v>1</v>
      </c>
      <c r="B210" s="40">
        <f ca="1">IF(AND(I210=البضاعةالتىمرعليهافترةمعينة!$E$3,A210=1),ROWS($C$4:C210),"")</f>
        <v>207</v>
      </c>
      <c r="C210" s="10">
        <v>1657</v>
      </c>
      <c r="D210" s="13">
        <v>41650</v>
      </c>
      <c r="E210" s="19" t="s">
        <v>228</v>
      </c>
      <c r="F210" s="20" t="s">
        <v>106</v>
      </c>
      <c r="G210" s="20">
        <v>210</v>
      </c>
      <c r="H210" s="21">
        <v>2898.5</v>
      </c>
      <c r="I210" s="20" t="s">
        <v>150</v>
      </c>
      <c r="J210" s="20"/>
      <c r="K210" s="20">
        <v>70</v>
      </c>
      <c r="L210" s="20"/>
      <c r="M210" s="20"/>
      <c r="N210" s="20">
        <f t="shared" si="36"/>
        <v>210</v>
      </c>
      <c r="O210" s="21">
        <f t="shared" si="35"/>
        <v>2898.5</v>
      </c>
      <c r="P210" s="20">
        <f>COUNTIF($E$4:E210,E210)</f>
        <v>4</v>
      </c>
      <c r="Q210" s="22">
        <f t="shared" si="37"/>
        <v>52.5</v>
      </c>
      <c r="R210" s="23">
        <f>SUMPRODUCT($G$4:G210*(($E$4:E210=E210)))</f>
        <v>757</v>
      </c>
      <c r="S210" s="23">
        <f>IF(E210="",0,SUMPRODUCT((($G$4:G210*(($E$4:E210=E210)*($D$4:D210&lt;=D210)*($F$4:F210=F210))))))</f>
        <v>530</v>
      </c>
      <c r="T210" s="23"/>
      <c r="U210" s="23"/>
      <c r="V210" s="23"/>
      <c r="W210" s="24">
        <f>SUM($G$4:G210)</f>
        <v>17646</v>
      </c>
      <c r="X210" s="20">
        <v>40.5</v>
      </c>
      <c r="Y210" s="24">
        <v>42.5</v>
      </c>
      <c r="Z210" s="24">
        <v>41.5</v>
      </c>
      <c r="AA210" s="24">
        <v>41</v>
      </c>
      <c r="AB210" s="24">
        <v>40</v>
      </c>
      <c r="AC210" s="24">
        <v>41</v>
      </c>
      <c r="AD210" s="24">
        <v>41.5</v>
      </c>
      <c r="AE210" s="24">
        <v>43</v>
      </c>
      <c r="AF210" s="24">
        <v>41</v>
      </c>
      <c r="AG210" s="24">
        <v>40.5</v>
      </c>
      <c r="AH210" s="24">
        <v>41</v>
      </c>
      <c r="AI210" s="24">
        <v>41.5</v>
      </c>
      <c r="AJ210" s="24">
        <v>42</v>
      </c>
      <c r="AK210" s="24">
        <v>41</v>
      </c>
      <c r="AL210" s="24">
        <v>40.5</v>
      </c>
      <c r="AM210" s="24">
        <v>41.5</v>
      </c>
      <c r="AN210" s="25">
        <f t="shared" si="30"/>
        <v>660</v>
      </c>
      <c r="AO210" s="24">
        <v>40.5</v>
      </c>
      <c r="AP210" s="24">
        <v>41</v>
      </c>
      <c r="AQ210" s="24">
        <v>41.5</v>
      </c>
      <c r="AR210" s="24">
        <v>42</v>
      </c>
      <c r="AS210" s="24">
        <v>42</v>
      </c>
      <c r="AT210" s="24">
        <v>41.5</v>
      </c>
      <c r="AU210" s="24">
        <v>42</v>
      </c>
      <c r="AV210" s="24">
        <v>41</v>
      </c>
      <c r="AW210" s="24">
        <v>42.5</v>
      </c>
      <c r="AX210" s="24">
        <v>42</v>
      </c>
      <c r="AY210" s="24">
        <v>41</v>
      </c>
      <c r="AZ210" s="24">
        <v>42</v>
      </c>
      <c r="BA210" s="24">
        <v>42</v>
      </c>
      <c r="BB210" s="24">
        <v>42</v>
      </c>
      <c r="BC210" s="24">
        <v>40.5</v>
      </c>
      <c r="BD210" s="24">
        <v>41.5</v>
      </c>
      <c r="BE210" s="25">
        <f t="shared" si="31"/>
        <v>665</v>
      </c>
      <c r="BF210" s="24">
        <v>40.5</v>
      </c>
      <c r="BG210" s="24">
        <v>40.5</v>
      </c>
      <c r="BH210" s="24">
        <v>41.5</v>
      </c>
      <c r="BI210" s="24">
        <v>42</v>
      </c>
      <c r="BJ210" s="24">
        <v>42.5</v>
      </c>
      <c r="BK210" s="24">
        <v>40.5</v>
      </c>
      <c r="BL210" s="24">
        <v>41</v>
      </c>
      <c r="BM210" s="24">
        <v>41</v>
      </c>
      <c r="BN210" s="24">
        <v>41.5</v>
      </c>
      <c r="BO210" s="24">
        <v>41</v>
      </c>
      <c r="BP210" s="24">
        <v>41.5</v>
      </c>
      <c r="BQ210" s="24">
        <v>41.5</v>
      </c>
      <c r="BR210" s="24">
        <v>41.5</v>
      </c>
      <c r="BS210" s="24">
        <v>42.5</v>
      </c>
      <c r="BT210" s="24">
        <v>41</v>
      </c>
      <c r="BU210" s="24">
        <v>41</v>
      </c>
      <c r="BV210" s="25">
        <f t="shared" si="32"/>
        <v>661</v>
      </c>
      <c r="BW210" s="24">
        <v>41</v>
      </c>
      <c r="BX210" s="24">
        <v>40.5</v>
      </c>
      <c r="BY210" s="24">
        <v>42</v>
      </c>
      <c r="BZ210" s="24">
        <v>40.5</v>
      </c>
      <c r="CA210" s="24">
        <v>40.5</v>
      </c>
      <c r="CB210" s="24">
        <v>41.5</v>
      </c>
      <c r="CC210" s="24">
        <v>41</v>
      </c>
      <c r="CD210" s="24">
        <v>42</v>
      </c>
      <c r="CE210" s="24">
        <v>42</v>
      </c>
      <c r="CF210" s="24">
        <v>42</v>
      </c>
      <c r="CG210" s="24">
        <v>41.5</v>
      </c>
      <c r="CH210" s="24">
        <v>42</v>
      </c>
      <c r="CI210" s="24">
        <v>42.5</v>
      </c>
      <c r="CJ210" s="24">
        <v>41.5</v>
      </c>
      <c r="CK210" s="24">
        <v>42</v>
      </c>
      <c r="CL210" s="24">
        <v>41</v>
      </c>
      <c r="CM210" s="25">
        <f t="shared" si="33"/>
        <v>663.5</v>
      </c>
      <c r="CN210" s="24">
        <v>40.5</v>
      </c>
      <c r="CO210" s="24">
        <v>41</v>
      </c>
      <c r="CP210" s="24">
        <v>41.5</v>
      </c>
      <c r="CQ210" s="24">
        <v>42</v>
      </c>
      <c r="CR210" s="24">
        <v>42</v>
      </c>
      <c r="CS210" s="24">
        <v>42</v>
      </c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5">
        <f t="shared" si="34"/>
        <v>249</v>
      </c>
      <c r="DE210" s="24"/>
      <c r="DF210" s="24"/>
      <c r="DG210" s="26">
        <v>0</v>
      </c>
    </row>
    <row r="211" spans="1:111" s="26" customFormat="1" thickBot="1">
      <c r="A211" s="40">
        <f t="shared" ca="1" si="29"/>
        <v>1</v>
      </c>
      <c r="B211" s="40">
        <f ca="1">IF(AND(I211=البضاعةالتىمرعليهافترةمعينة!$E$3,A211=1),ROWS($C$4:C211),"")</f>
        <v>208</v>
      </c>
      <c r="C211" s="10">
        <v>1658</v>
      </c>
      <c r="D211" s="13">
        <v>41652</v>
      </c>
      <c r="E211" s="19" t="s">
        <v>278</v>
      </c>
      <c r="F211" s="20" t="s">
        <v>106</v>
      </c>
      <c r="G211" s="20">
        <v>190</v>
      </c>
      <c r="H211" s="21">
        <v>2614</v>
      </c>
      <c r="I211" s="20" t="s">
        <v>150</v>
      </c>
      <c r="J211" s="20"/>
      <c r="K211" s="20">
        <v>63</v>
      </c>
      <c r="L211" s="20"/>
      <c r="M211" s="20">
        <v>1</v>
      </c>
      <c r="N211" s="20">
        <f t="shared" si="36"/>
        <v>190</v>
      </c>
      <c r="O211" s="21">
        <f t="shared" si="35"/>
        <v>2614</v>
      </c>
      <c r="P211" s="20">
        <f>COUNTIF($E$4:E211,E211)</f>
        <v>2</v>
      </c>
      <c r="Q211" s="22">
        <f t="shared" si="37"/>
        <v>47.5</v>
      </c>
      <c r="R211" s="23">
        <f>SUMPRODUCT($G$4:G211*(($E$4:E211=E211)))</f>
        <v>390</v>
      </c>
      <c r="S211" s="23">
        <f>IF(E211="",0,SUMPRODUCT((($G$4:G211*(($E$4:E211=E211)*($D$4:D211&lt;=D211)*($F$4:F211=F211))))))</f>
        <v>390</v>
      </c>
      <c r="T211" s="23"/>
      <c r="U211" s="23"/>
      <c r="V211" s="23"/>
      <c r="W211" s="24">
        <f>SUM($G$4:G211)</f>
        <v>17836</v>
      </c>
      <c r="X211" s="20">
        <v>41</v>
      </c>
      <c r="Y211" s="24">
        <v>42</v>
      </c>
      <c r="Z211" s="24">
        <v>40.5</v>
      </c>
      <c r="AA211" s="24">
        <v>41</v>
      </c>
      <c r="AB211" s="24">
        <v>43</v>
      </c>
      <c r="AC211" s="24">
        <v>41</v>
      </c>
      <c r="AD211" s="24">
        <v>41.5</v>
      </c>
      <c r="AE211" s="24">
        <v>41</v>
      </c>
      <c r="AF211" s="24">
        <v>41</v>
      </c>
      <c r="AG211" s="24">
        <v>41.5</v>
      </c>
      <c r="AH211" s="24">
        <v>42</v>
      </c>
      <c r="AI211" s="24">
        <v>42</v>
      </c>
      <c r="AJ211" s="24">
        <v>41</v>
      </c>
      <c r="AK211" s="24">
        <v>41</v>
      </c>
      <c r="AL211" s="24">
        <v>42.5</v>
      </c>
      <c r="AM211" s="24">
        <v>41.5</v>
      </c>
      <c r="AN211" s="25">
        <f t="shared" si="30"/>
        <v>663.5</v>
      </c>
      <c r="AO211" s="24">
        <v>41.5</v>
      </c>
      <c r="AP211" s="24">
        <v>41.5</v>
      </c>
      <c r="AQ211" s="24">
        <v>40.5</v>
      </c>
      <c r="AR211" s="24">
        <v>41</v>
      </c>
      <c r="AS211" s="24">
        <v>41.5</v>
      </c>
      <c r="AT211" s="24">
        <v>41.5</v>
      </c>
      <c r="AU211" s="24">
        <v>40.5</v>
      </c>
      <c r="AV211" s="24">
        <v>41</v>
      </c>
      <c r="AW211" s="24">
        <v>41</v>
      </c>
      <c r="AX211" s="24">
        <v>43.5</v>
      </c>
      <c r="AY211" s="24">
        <v>43.5</v>
      </c>
      <c r="AZ211" s="24">
        <v>41</v>
      </c>
      <c r="BA211" s="24">
        <v>42</v>
      </c>
      <c r="BB211" s="24">
        <v>41</v>
      </c>
      <c r="BC211" s="24">
        <v>40.5</v>
      </c>
      <c r="BD211" s="24">
        <v>40</v>
      </c>
      <c r="BE211" s="25">
        <f t="shared" si="31"/>
        <v>661.5</v>
      </c>
      <c r="BF211" s="24">
        <v>40</v>
      </c>
      <c r="BG211" s="24">
        <v>40</v>
      </c>
      <c r="BH211" s="24">
        <v>41.5</v>
      </c>
      <c r="BI211" s="24">
        <v>40.5</v>
      </c>
      <c r="BJ211" s="24">
        <v>41</v>
      </c>
      <c r="BK211" s="24">
        <v>41</v>
      </c>
      <c r="BL211" s="24">
        <v>40.5</v>
      </c>
      <c r="BM211" s="24">
        <v>40.5</v>
      </c>
      <c r="BN211" s="24">
        <v>42</v>
      </c>
      <c r="BO211" s="24">
        <v>43</v>
      </c>
      <c r="BP211" s="24">
        <v>41.5</v>
      </c>
      <c r="BQ211" s="24">
        <v>40.5</v>
      </c>
      <c r="BR211" s="24">
        <v>41</v>
      </c>
      <c r="BS211" s="24">
        <v>41</v>
      </c>
      <c r="BT211" s="24">
        <v>42</v>
      </c>
      <c r="BU211" s="24">
        <v>40</v>
      </c>
      <c r="BV211" s="25">
        <f t="shared" si="32"/>
        <v>656</v>
      </c>
      <c r="BW211" s="24">
        <v>40</v>
      </c>
      <c r="BX211" s="24">
        <v>42.5</v>
      </c>
      <c r="BY211" s="24">
        <v>42</v>
      </c>
      <c r="BZ211" s="24">
        <v>41.5</v>
      </c>
      <c r="CA211" s="24">
        <v>41</v>
      </c>
      <c r="CB211" s="24">
        <v>41</v>
      </c>
      <c r="CC211" s="24">
        <v>41.5</v>
      </c>
      <c r="CD211" s="24">
        <v>41</v>
      </c>
      <c r="CE211" s="24">
        <v>41.5</v>
      </c>
      <c r="CF211" s="24">
        <v>42</v>
      </c>
      <c r="CG211" s="24">
        <v>41.5</v>
      </c>
      <c r="CH211" s="24">
        <v>40</v>
      </c>
      <c r="CI211" s="24">
        <v>42</v>
      </c>
      <c r="CJ211" s="24">
        <v>41.5</v>
      </c>
      <c r="CK211" s="24">
        <v>41</v>
      </c>
      <c r="CL211" s="24">
        <v>13</v>
      </c>
      <c r="CM211" s="25">
        <f t="shared" si="33"/>
        <v>633</v>
      </c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5">
        <f t="shared" si="34"/>
        <v>0</v>
      </c>
      <c r="DE211" s="24"/>
      <c r="DF211" s="24"/>
      <c r="DG211" s="26">
        <v>0</v>
      </c>
    </row>
    <row r="212" spans="1:111" s="26" customFormat="1" thickBot="1">
      <c r="A212" s="40">
        <f t="shared" ca="1" si="29"/>
        <v>1</v>
      </c>
      <c r="B212" s="40">
        <f ca="1">IF(AND(I212=البضاعةالتىمرعليهافترةمعينة!$E$3,A212=1),ROWS($C$4:C212),"")</f>
        <v>209</v>
      </c>
      <c r="C212" s="10">
        <v>1659</v>
      </c>
      <c r="D212" s="13">
        <v>41654</v>
      </c>
      <c r="E212" s="19" t="s">
        <v>228</v>
      </c>
      <c r="F212" s="20" t="s">
        <v>112</v>
      </c>
      <c r="G212" s="20">
        <v>100</v>
      </c>
      <c r="H212" s="21">
        <v>1444</v>
      </c>
      <c r="I212" s="20" t="s">
        <v>150</v>
      </c>
      <c r="J212" s="20"/>
      <c r="K212" s="20">
        <v>33</v>
      </c>
      <c r="L212" s="20"/>
      <c r="M212" s="20">
        <v>1</v>
      </c>
      <c r="N212" s="20">
        <f t="shared" si="36"/>
        <v>100</v>
      </c>
      <c r="O212" s="21">
        <f t="shared" si="35"/>
        <v>1444</v>
      </c>
      <c r="P212" s="20">
        <f>COUNTIF($E$4:E212,E212)</f>
        <v>5</v>
      </c>
      <c r="Q212" s="22">
        <f t="shared" si="37"/>
        <v>25</v>
      </c>
      <c r="R212" s="23">
        <f>SUMPRODUCT($G$4:G212*(($E$4:E212=E212)))</f>
        <v>857</v>
      </c>
      <c r="S212" s="23">
        <f>IF(E212="",0,SUMPRODUCT((($G$4:G212*(($E$4:E212=E212)*($D$4:D212&lt;=D212)*($F$4:F212=F212))))))</f>
        <v>327</v>
      </c>
      <c r="T212" s="23"/>
      <c r="U212" s="23"/>
      <c r="V212" s="23"/>
      <c r="W212" s="24">
        <f>SUM($G$4:G212)</f>
        <v>17936</v>
      </c>
      <c r="X212" s="20">
        <v>42.5</v>
      </c>
      <c r="Y212" s="24">
        <v>45</v>
      </c>
      <c r="Z212" s="24">
        <v>43</v>
      </c>
      <c r="AA212" s="24">
        <v>44.5</v>
      </c>
      <c r="AB212" s="24">
        <v>44</v>
      </c>
      <c r="AC212" s="24">
        <v>42.5</v>
      </c>
      <c r="AD212" s="24">
        <v>43.5</v>
      </c>
      <c r="AE212" s="24">
        <v>43.5</v>
      </c>
      <c r="AF212" s="24">
        <v>42.5</v>
      </c>
      <c r="AG212" s="24">
        <v>43</v>
      </c>
      <c r="AH212" s="24">
        <v>44</v>
      </c>
      <c r="AI212" s="24">
        <v>42.5</v>
      </c>
      <c r="AJ212" s="24">
        <v>43</v>
      </c>
      <c r="AK212" s="24">
        <v>43</v>
      </c>
      <c r="AL212" s="24">
        <v>42.5</v>
      </c>
      <c r="AM212" s="24">
        <v>42.5</v>
      </c>
      <c r="AN212" s="25">
        <f t="shared" si="30"/>
        <v>691.5</v>
      </c>
      <c r="AO212" s="24">
        <v>45</v>
      </c>
      <c r="AP212" s="24">
        <v>43</v>
      </c>
      <c r="AQ212" s="24">
        <v>44.5</v>
      </c>
      <c r="AR212" s="24">
        <v>44</v>
      </c>
      <c r="AS212" s="24">
        <v>42.5</v>
      </c>
      <c r="AT212" s="24">
        <v>43.5</v>
      </c>
      <c r="AU212" s="24">
        <v>44.5</v>
      </c>
      <c r="AV212" s="24">
        <v>43</v>
      </c>
      <c r="AW212" s="24">
        <v>42.5</v>
      </c>
      <c r="AX212" s="24">
        <v>43.5</v>
      </c>
      <c r="AY212" s="24">
        <v>44</v>
      </c>
      <c r="AZ212" s="24">
        <v>42.5</v>
      </c>
      <c r="BA212" s="24">
        <v>43</v>
      </c>
      <c r="BB212" s="24">
        <v>43.5</v>
      </c>
      <c r="BC212" s="24">
        <v>42.5</v>
      </c>
      <c r="BD212" s="24">
        <v>43</v>
      </c>
      <c r="BE212" s="25">
        <f t="shared" si="31"/>
        <v>694.5</v>
      </c>
      <c r="BF212" s="24">
        <v>44</v>
      </c>
      <c r="BG212" s="24">
        <v>14</v>
      </c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5">
        <f t="shared" si="32"/>
        <v>58</v>
      </c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5">
        <f t="shared" si="33"/>
        <v>0</v>
      </c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5">
        <f t="shared" si="34"/>
        <v>0</v>
      </c>
      <c r="DE212" s="24"/>
      <c r="DF212" s="24"/>
      <c r="DG212" s="26">
        <v>0</v>
      </c>
    </row>
    <row r="213" spans="1:111" s="26" customFormat="1" thickBot="1">
      <c r="A213" s="40">
        <f t="shared" ca="1" si="29"/>
        <v>1</v>
      </c>
      <c r="B213" s="40">
        <f ca="1">IF(AND(I213=البضاعةالتىمرعليهافترةمعينة!$E$3,A213=1),ROWS($C$4:C213),"")</f>
        <v>210</v>
      </c>
      <c r="C213" s="10">
        <v>1660</v>
      </c>
      <c r="D213" s="13">
        <v>41654</v>
      </c>
      <c r="E213" s="19" t="s">
        <v>277</v>
      </c>
      <c r="F213" s="20" t="s">
        <v>106</v>
      </c>
      <c r="G213" s="20">
        <v>200</v>
      </c>
      <c r="H213" s="21">
        <v>2744</v>
      </c>
      <c r="I213" s="20" t="s">
        <v>150</v>
      </c>
      <c r="J213" s="20"/>
      <c r="K213" s="20">
        <v>66</v>
      </c>
      <c r="L213" s="20">
        <v>1</v>
      </c>
      <c r="M213" s="20"/>
      <c r="N213" s="20">
        <f t="shared" si="36"/>
        <v>200</v>
      </c>
      <c r="O213" s="21">
        <f t="shared" si="35"/>
        <v>2744</v>
      </c>
      <c r="P213" s="20">
        <f>COUNTIF($E$4:E213,E213)</f>
        <v>2</v>
      </c>
      <c r="Q213" s="22">
        <f t="shared" si="37"/>
        <v>50</v>
      </c>
      <c r="R213" s="23">
        <f>SUMPRODUCT($G$4:G213*(($E$4:E213=E213)))</f>
        <v>369</v>
      </c>
      <c r="S213" s="23">
        <f>IF(E213="",0,SUMPRODUCT((($G$4:G213*(($E$4:E213=E213)*($D$4:D213&lt;=D213)*($F$4:F213=F213))))))</f>
        <v>200</v>
      </c>
      <c r="T213" s="23"/>
      <c r="U213" s="23"/>
      <c r="V213" s="23"/>
      <c r="W213" s="24">
        <f>SUM($G$4:G213)</f>
        <v>18136</v>
      </c>
      <c r="X213" s="20">
        <v>42</v>
      </c>
      <c r="Y213" s="24">
        <v>42</v>
      </c>
      <c r="Z213" s="24">
        <v>41</v>
      </c>
      <c r="AA213" s="24">
        <v>41</v>
      </c>
      <c r="AB213" s="24">
        <v>41</v>
      </c>
      <c r="AC213" s="24">
        <v>41.5</v>
      </c>
      <c r="AD213" s="24">
        <v>41</v>
      </c>
      <c r="AE213" s="24">
        <v>41</v>
      </c>
      <c r="AF213" s="24">
        <v>41.5</v>
      </c>
      <c r="AG213" s="24">
        <v>40</v>
      </c>
      <c r="AH213" s="24">
        <v>42</v>
      </c>
      <c r="AI213" s="24">
        <v>42</v>
      </c>
      <c r="AJ213" s="24">
        <v>42.5</v>
      </c>
      <c r="AK213" s="24">
        <v>42</v>
      </c>
      <c r="AL213" s="24">
        <v>41</v>
      </c>
      <c r="AM213" s="24">
        <v>42</v>
      </c>
      <c r="AN213" s="25">
        <f t="shared" si="30"/>
        <v>663.5</v>
      </c>
      <c r="AO213" s="24">
        <v>42</v>
      </c>
      <c r="AP213" s="24">
        <v>40.5</v>
      </c>
      <c r="AQ213" s="24">
        <v>41</v>
      </c>
      <c r="AR213" s="24">
        <v>40.5</v>
      </c>
      <c r="AS213" s="24">
        <v>41</v>
      </c>
      <c r="AT213" s="24">
        <v>41.5</v>
      </c>
      <c r="AU213" s="24">
        <v>41.5</v>
      </c>
      <c r="AV213" s="24">
        <v>41.5</v>
      </c>
      <c r="AW213" s="24">
        <v>41.5</v>
      </c>
      <c r="AX213" s="24">
        <v>40.5</v>
      </c>
      <c r="AY213" s="24">
        <v>40.5</v>
      </c>
      <c r="AZ213" s="24">
        <v>40</v>
      </c>
      <c r="BA213" s="24">
        <v>40.5</v>
      </c>
      <c r="BB213" s="24">
        <v>40</v>
      </c>
      <c r="BC213" s="24">
        <v>43</v>
      </c>
      <c r="BD213" s="24">
        <v>41.5</v>
      </c>
      <c r="BE213" s="25">
        <f t="shared" si="31"/>
        <v>657</v>
      </c>
      <c r="BF213" s="24">
        <v>41</v>
      </c>
      <c r="BG213" s="24">
        <v>42</v>
      </c>
      <c r="BH213" s="24">
        <v>42</v>
      </c>
      <c r="BI213" s="24">
        <v>41.5</v>
      </c>
      <c r="BJ213" s="24">
        <v>42</v>
      </c>
      <c r="BK213" s="24">
        <v>41</v>
      </c>
      <c r="BL213" s="24">
        <v>27.5</v>
      </c>
      <c r="BM213" s="24">
        <v>40</v>
      </c>
      <c r="BN213" s="24">
        <v>40.5</v>
      </c>
      <c r="BO213" s="24">
        <v>41</v>
      </c>
      <c r="BP213" s="24">
        <v>43</v>
      </c>
      <c r="BQ213" s="24">
        <v>40</v>
      </c>
      <c r="BR213" s="24">
        <v>41</v>
      </c>
      <c r="BS213" s="24">
        <v>42.5</v>
      </c>
      <c r="BT213" s="24">
        <v>41.5</v>
      </c>
      <c r="BU213" s="24">
        <v>40.5</v>
      </c>
      <c r="BV213" s="25">
        <f t="shared" si="32"/>
        <v>647</v>
      </c>
      <c r="BW213" s="24">
        <v>42</v>
      </c>
      <c r="BX213" s="24">
        <v>42.5</v>
      </c>
      <c r="BY213" s="24">
        <v>41</v>
      </c>
      <c r="BZ213" s="24">
        <v>40.5</v>
      </c>
      <c r="CA213" s="24">
        <v>41.5</v>
      </c>
      <c r="CB213" s="24">
        <v>41</v>
      </c>
      <c r="CC213" s="24">
        <v>41.5</v>
      </c>
      <c r="CD213" s="24">
        <v>42</v>
      </c>
      <c r="CE213" s="24">
        <v>41</v>
      </c>
      <c r="CF213" s="24">
        <v>40</v>
      </c>
      <c r="CG213" s="24">
        <v>41</v>
      </c>
      <c r="CH213" s="24">
        <v>40</v>
      </c>
      <c r="CI213" s="24">
        <v>40.5</v>
      </c>
      <c r="CJ213" s="24">
        <v>41.5</v>
      </c>
      <c r="CK213" s="24">
        <v>40</v>
      </c>
      <c r="CL213" s="24">
        <v>40.5</v>
      </c>
      <c r="CM213" s="25">
        <f t="shared" si="33"/>
        <v>656.5</v>
      </c>
      <c r="CN213" s="24">
        <v>40</v>
      </c>
      <c r="CO213" s="24">
        <v>40</v>
      </c>
      <c r="CP213" s="24">
        <v>40</v>
      </c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5">
        <f t="shared" si="34"/>
        <v>120</v>
      </c>
      <c r="DE213" s="24"/>
      <c r="DF213" s="24"/>
      <c r="DG213" s="26">
        <v>0</v>
      </c>
    </row>
    <row r="214" spans="1:111" s="26" customFormat="1" thickBot="1">
      <c r="A214" s="40">
        <f t="shared" ca="1" si="29"/>
        <v>1</v>
      </c>
      <c r="B214" s="40">
        <f ca="1">IF(AND(I214=البضاعةالتىمرعليهافترةمعينة!$E$3,A214=1),ROWS($C$4:C214),"")</f>
        <v>211</v>
      </c>
      <c r="C214" s="10">
        <v>1661</v>
      </c>
      <c r="D214" s="13">
        <v>41657</v>
      </c>
      <c r="E214" s="19" t="s">
        <v>276</v>
      </c>
      <c r="F214" s="20" t="s">
        <v>106</v>
      </c>
      <c r="G214" s="20">
        <v>200</v>
      </c>
      <c r="H214" s="21">
        <v>2741.5</v>
      </c>
      <c r="I214" s="20" t="s">
        <v>150</v>
      </c>
      <c r="J214" s="20"/>
      <c r="K214" s="20">
        <v>65</v>
      </c>
      <c r="L214" s="20">
        <v>2</v>
      </c>
      <c r="M214" s="20">
        <v>1</v>
      </c>
      <c r="N214" s="20">
        <f t="shared" si="36"/>
        <v>200</v>
      </c>
      <c r="O214" s="21">
        <f t="shared" si="35"/>
        <v>2741.5</v>
      </c>
      <c r="P214" s="20">
        <f>COUNTIF($E$4:E214,E214)</f>
        <v>2</v>
      </c>
      <c r="Q214" s="22">
        <f t="shared" si="37"/>
        <v>50</v>
      </c>
      <c r="R214" s="23">
        <f>SUMPRODUCT($G$4:G214*(($E$4:E214=E214)))</f>
        <v>400</v>
      </c>
      <c r="S214" s="23">
        <f>IF(E214="",0,SUMPRODUCT((($G$4:G214*(($E$4:E214=E214)*($D$4:D214&lt;=D214)*($F$4:F214=F214))))))</f>
        <v>400</v>
      </c>
      <c r="T214" s="23"/>
      <c r="U214" s="23"/>
      <c r="V214" s="23"/>
      <c r="W214" s="24">
        <f>SUM($G$4:G214)</f>
        <v>18336</v>
      </c>
      <c r="X214" s="20">
        <v>40.5</v>
      </c>
      <c r="Y214" s="24">
        <v>39.5</v>
      </c>
      <c r="Z214" s="24">
        <v>40</v>
      </c>
      <c r="AA214" s="24">
        <v>40.5</v>
      </c>
      <c r="AB214" s="24">
        <v>42</v>
      </c>
      <c r="AC214" s="24">
        <v>41.5</v>
      </c>
      <c r="AD214" s="24">
        <v>41.5</v>
      </c>
      <c r="AE214" s="24">
        <v>40.5</v>
      </c>
      <c r="AF214" s="24">
        <v>42</v>
      </c>
      <c r="AG214" s="24">
        <v>41.5</v>
      </c>
      <c r="AH214" s="24">
        <v>41</v>
      </c>
      <c r="AI214" s="24">
        <v>42.5</v>
      </c>
      <c r="AJ214" s="24">
        <v>41.5</v>
      </c>
      <c r="AK214" s="24">
        <v>42</v>
      </c>
      <c r="AL214" s="24">
        <v>41.5</v>
      </c>
      <c r="AM214" s="24">
        <v>41</v>
      </c>
      <c r="AN214" s="25">
        <f t="shared" si="30"/>
        <v>659</v>
      </c>
      <c r="AO214" s="24">
        <v>41.5</v>
      </c>
      <c r="AP214" s="24">
        <v>42</v>
      </c>
      <c r="AQ214" s="24">
        <v>41.5</v>
      </c>
      <c r="AR214" s="24">
        <v>42.5</v>
      </c>
      <c r="AS214" s="24">
        <v>41.5</v>
      </c>
      <c r="AT214" s="24">
        <v>41</v>
      </c>
      <c r="AU214" s="24">
        <v>43</v>
      </c>
      <c r="AV214" s="24">
        <v>42</v>
      </c>
      <c r="AW214" s="24">
        <v>40</v>
      </c>
      <c r="AX214" s="24">
        <v>41</v>
      </c>
      <c r="AY214" s="24">
        <v>39</v>
      </c>
      <c r="AZ214" s="24">
        <v>27</v>
      </c>
      <c r="BA214" s="24">
        <v>40.5</v>
      </c>
      <c r="BB214" s="24">
        <v>40</v>
      </c>
      <c r="BC214" s="24">
        <v>40.5</v>
      </c>
      <c r="BD214" s="24">
        <v>41</v>
      </c>
      <c r="BE214" s="25">
        <f t="shared" si="31"/>
        <v>644</v>
      </c>
      <c r="BF214" s="24">
        <v>42</v>
      </c>
      <c r="BG214" s="24">
        <v>41</v>
      </c>
      <c r="BH214" s="24">
        <v>42.5</v>
      </c>
      <c r="BI214" s="24">
        <v>41</v>
      </c>
      <c r="BJ214" s="24">
        <v>41.5</v>
      </c>
      <c r="BK214" s="24">
        <v>40</v>
      </c>
      <c r="BL214" s="24">
        <v>42</v>
      </c>
      <c r="BM214" s="24">
        <v>40.5</v>
      </c>
      <c r="BN214" s="24">
        <v>41.5</v>
      </c>
      <c r="BO214" s="24">
        <v>41</v>
      </c>
      <c r="BP214" s="24">
        <v>41</v>
      </c>
      <c r="BQ214" s="24">
        <v>41</v>
      </c>
      <c r="BR214" s="24">
        <v>41.5</v>
      </c>
      <c r="BS214" s="24">
        <v>41.5</v>
      </c>
      <c r="BT214" s="24">
        <v>41</v>
      </c>
      <c r="BU214" s="24">
        <v>41</v>
      </c>
      <c r="BV214" s="25">
        <f t="shared" si="32"/>
        <v>660</v>
      </c>
      <c r="BW214" s="24">
        <v>41</v>
      </c>
      <c r="BX214" s="24">
        <v>41.5</v>
      </c>
      <c r="BY214" s="24">
        <v>42</v>
      </c>
      <c r="BZ214" s="24">
        <v>40.5</v>
      </c>
      <c r="CA214" s="24">
        <v>41.5</v>
      </c>
      <c r="CB214" s="24">
        <v>40.5</v>
      </c>
      <c r="CC214" s="24">
        <v>40</v>
      </c>
      <c r="CD214" s="24">
        <v>40.5</v>
      </c>
      <c r="CE214" s="24">
        <v>41</v>
      </c>
      <c r="CF214" s="24">
        <v>26</v>
      </c>
      <c r="CG214" s="24">
        <v>40.5</v>
      </c>
      <c r="CH214" s="24">
        <v>42.5</v>
      </c>
      <c r="CI214" s="24">
        <v>41</v>
      </c>
      <c r="CJ214" s="24">
        <v>41</v>
      </c>
      <c r="CK214" s="24">
        <v>41.5</v>
      </c>
      <c r="CL214" s="24">
        <v>40.5</v>
      </c>
      <c r="CM214" s="25">
        <f t="shared" si="33"/>
        <v>641.5</v>
      </c>
      <c r="CN214" s="24">
        <v>41</v>
      </c>
      <c r="CO214" s="24">
        <v>40.5</v>
      </c>
      <c r="CP214" s="24">
        <v>14</v>
      </c>
      <c r="CQ214" s="24">
        <v>41.5</v>
      </c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5">
        <f t="shared" si="34"/>
        <v>137</v>
      </c>
      <c r="DE214" s="24"/>
      <c r="DF214" s="24"/>
      <c r="DG214" s="26">
        <v>0</v>
      </c>
    </row>
    <row r="215" spans="1:111" s="26" customFormat="1" thickBot="1">
      <c r="A215" s="40">
        <f t="shared" ca="1" si="29"/>
        <v>1</v>
      </c>
      <c r="B215" s="40">
        <f ca="1">IF(AND(I215=البضاعةالتىمرعليهافترةمعينة!$E$3,A215=1),ROWS($C$4:C215),"")</f>
        <v>212</v>
      </c>
      <c r="C215" s="10">
        <v>1662</v>
      </c>
      <c r="D215" s="13">
        <v>41655</v>
      </c>
      <c r="E215" s="19" t="s">
        <v>275</v>
      </c>
      <c r="F215" s="20" t="s">
        <v>112</v>
      </c>
      <c r="G215" s="20">
        <v>100</v>
      </c>
      <c r="H215" s="21">
        <v>1465</v>
      </c>
      <c r="I215" s="20" t="s">
        <v>150</v>
      </c>
      <c r="J215" s="20"/>
      <c r="K215" s="20">
        <v>33</v>
      </c>
      <c r="L215" s="20"/>
      <c r="M215" s="20">
        <v>1</v>
      </c>
      <c r="N215" s="20">
        <f t="shared" si="36"/>
        <v>100</v>
      </c>
      <c r="O215" s="21">
        <f t="shared" si="35"/>
        <v>1465</v>
      </c>
      <c r="P215" s="20">
        <f>COUNTIF($E$4:E215,E215)</f>
        <v>2</v>
      </c>
      <c r="Q215" s="22">
        <f t="shared" si="37"/>
        <v>25</v>
      </c>
      <c r="R215" s="23">
        <f>SUMPRODUCT($G$4:G215*(($E$4:E215=E215)))</f>
        <v>219</v>
      </c>
      <c r="S215" s="23">
        <f>IF(E215="",0,SUMPRODUCT((($G$4:G215*(($E$4:E215=E215)*($D$4:D215&lt;=D215)*($F$4:F215=F215))))))</f>
        <v>100</v>
      </c>
      <c r="T215" s="23"/>
      <c r="U215" s="23"/>
      <c r="V215" s="23"/>
      <c r="W215" s="24">
        <f>SUM($G$4:G215)</f>
        <v>18436</v>
      </c>
      <c r="X215" s="20">
        <v>43</v>
      </c>
      <c r="Y215" s="24">
        <v>43</v>
      </c>
      <c r="Z215" s="24">
        <v>43</v>
      </c>
      <c r="AA215" s="24">
        <v>43.5</v>
      </c>
      <c r="AB215" s="24">
        <v>44</v>
      </c>
      <c r="AC215" s="24">
        <v>45</v>
      </c>
      <c r="AD215" s="24">
        <v>45</v>
      </c>
      <c r="AE215" s="24">
        <v>44</v>
      </c>
      <c r="AF215" s="24">
        <v>46</v>
      </c>
      <c r="AG215" s="24">
        <v>43</v>
      </c>
      <c r="AH215" s="24">
        <v>46</v>
      </c>
      <c r="AI215" s="24">
        <v>44</v>
      </c>
      <c r="AJ215" s="24">
        <v>42</v>
      </c>
      <c r="AK215" s="24">
        <v>44</v>
      </c>
      <c r="AL215" s="24">
        <v>43.5</v>
      </c>
      <c r="AM215" s="24">
        <v>43</v>
      </c>
      <c r="AN215" s="25">
        <f t="shared" si="30"/>
        <v>702</v>
      </c>
      <c r="AO215" s="24">
        <v>43</v>
      </c>
      <c r="AP215" s="24">
        <v>44</v>
      </c>
      <c r="AQ215" s="24">
        <v>44</v>
      </c>
      <c r="AR215" s="24">
        <v>44</v>
      </c>
      <c r="AS215" s="24">
        <v>43</v>
      </c>
      <c r="AT215" s="24">
        <v>45.5</v>
      </c>
      <c r="AU215" s="24">
        <v>45</v>
      </c>
      <c r="AV215" s="24">
        <v>45</v>
      </c>
      <c r="AW215" s="24">
        <v>43</v>
      </c>
      <c r="AX215" s="24">
        <v>43.5</v>
      </c>
      <c r="AY215" s="24">
        <v>46</v>
      </c>
      <c r="AZ215" s="24">
        <v>43</v>
      </c>
      <c r="BA215" s="24">
        <v>43</v>
      </c>
      <c r="BB215" s="24">
        <v>44</v>
      </c>
      <c r="BC215" s="24">
        <v>45</v>
      </c>
      <c r="BD215" s="24">
        <v>44</v>
      </c>
      <c r="BE215" s="25">
        <f t="shared" si="31"/>
        <v>705</v>
      </c>
      <c r="BF215" s="24">
        <v>43</v>
      </c>
      <c r="BG215" s="24">
        <v>15</v>
      </c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5">
        <f t="shared" si="32"/>
        <v>58</v>
      </c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5">
        <f t="shared" si="33"/>
        <v>0</v>
      </c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5">
        <f t="shared" si="34"/>
        <v>0</v>
      </c>
      <c r="DE215" s="24" t="s">
        <v>152</v>
      </c>
      <c r="DF215" s="24"/>
      <c r="DG215" s="26">
        <v>0</v>
      </c>
    </row>
    <row r="216" spans="1:111" s="26" customFormat="1" thickBot="1">
      <c r="A216" s="40">
        <f t="shared" ca="1" si="29"/>
        <v>1</v>
      </c>
      <c r="B216" s="40">
        <f ca="1">IF(AND(I216=البضاعةالتىمرعليهافترةمعينة!$E$3,A216=1),ROWS($C$4:C216),"")</f>
        <v>213</v>
      </c>
      <c r="C216" s="10">
        <v>1663</v>
      </c>
      <c r="D216" s="13">
        <v>41653</v>
      </c>
      <c r="E216" s="19" t="s">
        <v>274</v>
      </c>
      <c r="F216" s="20" t="s">
        <v>112</v>
      </c>
      <c r="G216" s="20">
        <v>100</v>
      </c>
      <c r="H216" s="21">
        <v>1466.5</v>
      </c>
      <c r="I216" s="20" t="s">
        <v>150</v>
      </c>
      <c r="J216" s="20"/>
      <c r="K216" s="20">
        <v>32</v>
      </c>
      <c r="L216" s="20">
        <v>2</v>
      </c>
      <c r="M216" s="20"/>
      <c r="N216" s="20">
        <f t="shared" si="36"/>
        <v>100</v>
      </c>
      <c r="O216" s="21">
        <f t="shared" si="35"/>
        <v>1466.5</v>
      </c>
      <c r="P216" s="20">
        <f>COUNTIF($E$4:E216,E216)</f>
        <v>2</v>
      </c>
      <c r="Q216" s="22">
        <f t="shared" si="37"/>
        <v>25</v>
      </c>
      <c r="R216" s="23">
        <f>SUMPRODUCT($G$4:G216*(($E$4:E216=E216)))</f>
        <v>194</v>
      </c>
      <c r="S216" s="23">
        <f>IF(E216="",0,SUMPRODUCT((($G$4:G216*(($E$4:E216=E216)*($D$4:D216&lt;=D216)*($F$4:F216=F216))))))</f>
        <v>100</v>
      </c>
      <c r="T216" s="23"/>
      <c r="U216" s="23"/>
      <c r="V216" s="23"/>
      <c r="W216" s="24">
        <f>SUM($G$4:G216)</f>
        <v>18536</v>
      </c>
      <c r="X216" s="20">
        <v>44</v>
      </c>
      <c r="Y216" s="24">
        <v>30.5</v>
      </c>
      <c r="Z216" s="24">
        <v>44</v>
      </c>
      <c r="AA216" s="24">
        <v>45</v>
      </c>
      <c r="AB216" s="24">
        <v>43</v>
      </c>
      <c r="AC216" s="24">
        <v>43.5</v>
      </c>
      <c r="AD216" s="24">
        <v>45</v>
      </c>
      <c r="AE216" s="24">
        <v>43.5</v>
      </c>
      <c r="AF216" s="24">
        <v>43.5</v>
      </c>
      <c r="AG216" s="24">
        <v>43</v>
      </c>
      <c r="AH216" s="24">
        <v>43.5</v>
      </c>
      <c r="AI216" s="24">
        <v>43</v>
      </c>
      <c r="AJ216" s="24">
        <v>45</v>
      </c>
      <c r="AK216" s="24">
        <v>43</v>
      </c>
      <c r="AL216" s="24">
        <v>44</v>
      </c>
      <c r="AM216" s="24">
        <v>44.5</v>
      </c>
      <c r="AN216" s="25">
        <f t="shared" si="30"/>
        <v>688</v>
      </c>
      <c r="AO216" s="24">
        <v>42</v>
      </c>
      <c r="AP216" s="24">
        <v>43</v>
      </c>
      <c r="AQ216" s="24">
        <v>44.5</v>
      </c>
      <c r="AR216" s="24">
        <v>44</v>
      </c>
      <c r="AS216" s="24">
        <v>29.5</v>
      </c>
      <c r="AT216" s="24">
        <v>45</v>
      </c>
      <c r="AU216" s="24">
        <v>43</v>
      </c>
      <c r="AV216" s="24">
        <v>44</v>
      </c>
      <c r="AW216" s="24">
        <v>44</v>
      </c>
      <c r="AX216" s="24">
        <v>43</v>
      </c>
      <c r="AY216" s="24">
        <v>44</v>
      </c>
      <c r="AZ216" s="24">
        <v>44.5</v>
      </c>
      <c r="BA216" s="24">
        <v>44</v>
      </c>
      <c r="BB216" s="24">
        <v>46</v>
      </c>
      <c r="BC216" s="24">
        <v>45.5</v>
      </c>
      <c r="BD216" s="24">
        <v>45</v>
      </c>
      <c r="BE216" s="25">
        <f t="shared" si="31"/>
        <v>691</v>
      </c>
      <c r="BF216" s="24">
        <v>43.5</v>
      </c>
      <c r="BG216" s="24">
        <v>44</v>
      </c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5">
        <f t="shared" si="32"/>
        <v>87.5</v>
      </c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5">
        <f t="shared" si="33"/>
        <v>0</v>
      </c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5">
        <f t="shared" si="34"/>
        <v>0</v>
      </c>
      <c r="DE216" s="24" t="s">
        <v>153</v>
      </c>
      <c r="DF216" s="24"/>
      <c r="DG216" s="26">
        <v>0</v>
      </c>
    </row>
    <row r="217" spans="1:111" s="26" customFormat="1" thickBot="1">
      <c r="A217" s="40">
        <f t="shared" ca="1" si="29"/>
        <v>1</v>
      </c>
      <c r="B217" s="40">
        <f ca="1">IF(AND(I217=البضاعةالتىمرعليهافترةمعينة!$E$3,A217=1),ROWS($C$4:C217),"")</f>
        <v>214</v>
      </c>
      <c r="C217" s="10">
        <v>1664</v>
      </c>
      <c r="D217" s="13">
        <v>41670</v>
      </c>
      <c r="E217" s="19" t="s">
        <v>200</v>
      </c>
      <c r="F217" s="20" t="s">
        <v>134</v>
      </c>
      <c r="G217" s="20">
        <v>133</v>
      </c>
      <c r="H217" s="21">
        <v>1958</v>
      </c>
      <c r="I217" s="20" t="s">
        <v>150</v>
      </c>
      <c r="J217" s="20"/>
      <c r="K217" s="20">
        <v>44</v>
      </c>
      <c r="L217" s="20"/>
      <c r="M217" s="20">
        <v>1</v>
      </c>
      <c r="N217" s="20">
        <f t="shared" si="36"/>
        <v>133</v>
      </c>
      <c r="O217" s="21">
        <f t="shared" si="35"/>
        <v>1958</v>
      </c>
      <c r="P217" s="20">
        <f>COUNTIF($E$4:E217,E217)</f>
        <v>9</v>
      </c>
      <c r="Q217" s="22">
        <f t="shared" si="37"/>
        <v>33.25</v>
      </c>
      <c r="R217" s="23">
        <f>SUMPRODUCT($G$4:G217*(($E$4:E217=E217)))</f>
        <v>910</v>
      </c>
      <c r="S217" s="23">
        <f>IF(E217="",0,SUMPRODUCT((($G$4:G217*(($E$4:E217=E217)*($D$4:D217&lt;=D217)*($F$4:F217=F217))))))</f>
        <v>133</v>
      </c>
      <c r="T217" s="23"/>
      <c r="U217" s="23"/>
      <c r="V217" s="23"/>
      <c r="W217" s="24">
        <f>SUM($G$4:G217)</f>
        <v>18669</v>
      </c>
      <c r="X217" s="20">
        <v>45</v>
      </c>
      <c r="Y217" s="24">
        <v>44</v>
      </c>
      <c r="Z217" s="24">
        <v>44.5</v>
      </c>
      <c r="AA217" s="24">
        <v>43.5</v>
      </c>
      <c r="AB217" s="24">
        <v>44.5</v>
      </c>
      <c r="AC217" s="24">
        <v>43</v>
      </c>
      <c r="AD217" s="24">
        <v>44</v>
      </c>
      <c r="AE217" s="24">
        <v>44.5</v>
      </c>
      <c r="AF217" s="24">
        <v>45</v>
      </c>
      <c r="AG217" s="24">
        <v>44</v>
      </c>
      <c r="AH217" s="24">
        <v>44</v>
      </c>
      <c r="AI217" s="24">
        <v>44.5</v>
      </c>
      <c r="AJ217" s="24">
        <v>44.5</v>
      </c>
      <c r="AK217" s="24">
        <v>43</v>
      </c>
      <c r="AL217" s="24">
        <v>44.5</v>
      </c>
      <c r="AM217" s="24">
        <v>43.5</v>
      </c>
      <c r="AN217" s="25">
        <f t="shared" si="30"/>
        <v>706</v>
      </c>
      <c r="AO217" s="24">
        <v>45.5</v>
      </c>
      <c r="AP217" s="24">
        <v>44.5</v>
      </c>
      <c r="AQ217" s="24">
        <v>45</v>
      </c>
      <c r="AR217" s="24">
        <v>44.5</v>
      </c>
      <c r="AS217" s="24">
        <v>44</v>
      </c>
      <c r="AT217" s="24">
        <v>44</v>
      </c>
      <c r="AU217" s="24">
        <v>42</v>
      </c>
      <c r="AV217" s="24">
        <v>44.5</v>
      </c>
      <c r="AW217" s="24">
        <v>45.5</v>
      </c>
      <c r="AX217" s="24">
        <v>43</v>
      </c>
      <c r="AY217" s="24">
        <v>44</v>
      </c>
      <c r="AZ217" s="24">
        <v>44.5</v>
      </c>
      <c r="BA217" s="24">
        <v>43.5</v>
      </c>
      <c r="BB217" s="24">
        <v>44</v>
      </c>
      <c r="BC217" s="24">
        <v>44</v>
      </c>
      <c r="BD217" s="24">
        <v>44</v>
      </c>
      <c r="BE217" s="25">
        <f t="shared" si="31"/>
        <v>706.5</v>
      </c>
      <c r="BF217" s="24">
        <v>43.5</v>
      </c>
      <c r="BG217" s="24">
        <v>44</v>
      </c>
      <c r="BH217" s="24">
        <v>43.5</v>
      </c>
      <c r="BI217" s="24">
        <v>44.5</v>
      </c>
      <c r="BJ217" s="24">
        <v>44.5</v>
      </c>
      <c r="BK217" s="24">
        <v>43.5</v>
      </c>
      <c r="BL217" s="24">
        <v>45.5</v>
      </c>
      <c r="BM217" s="24">
        <v>45</v>
      </c>
      <c r="BN217" s="24">
        <v>43.5</v>
      </c>
      <c r="BO217" s="24">
        <v>45</v>
      </c>
      <c r="BP217" s="24">
        <v>44</v>
      </c>
      <c r="BQ217" s="24">
        <v>44</v>
      </c>
      <c r="BR217" s="24">
        <v>15</v>
      </c>
      <c r="BS217" s="24"/>
      <c r="BT217" s="24"/>
      <c r="BU217" s="24"/>
      <c r="BV217" s="25">
        <f t="shared" si="32"/>
        <v>545.5</v>
      </c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5">
        <f t="shared" si="33"/>
        <v>0</v>
      </c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5">
        <f t="shared" si="34"/>
        <v>0</v>
      </c>
      <c r="DE217" s="24"/>
      <c r="DF217" s="24"/>
      <c r="DG217" s="26">
        <v>0</v>
      </c>
    </row>
    <row r="218" spans="1:111" s="26" customFormat="1" thickBot="1">
      <c r="A218" s="40">
        <f t="shared" ca="1" si="29"/>
        <v>1</v>
      </c>
      <c r="B218" s="40">
        <f ca="1">IF(AND(I218=البضاعةالتىمرعليهافترةمعينة!$E$3,A218=1),ROWS($C$4:C218),"")</f>
        <v>215</v>
      </c>
      <c r="C218" s="10">
        <v>1665</v>
      </c>
      <c r="D218" s="13">
        <v>41672</v>
      </c>
      <c r="E218" s="19" t="s">
        <v>199</v>
      </c>
      <c r="F218" s="20" t="s">
        <v>106</v>
      </c>
      <c r="G218" s="20">
        <v>200</v>
      </c>
      <c r="H218" s="21">
        <v>2682</v>
      </c>
      <c r="I218" s="20" t="s">
        <v>150</v>
      </c>
      <c r="J218" s="20"/>
      <c r="K218" s="20">
        <v>66</v>
      </c>
      <c r="L218" s="20">
        <v>1</v>
      </c>
      <c r="M218" s="20"/>
      <c r="N218" s="20">
        <f t="shared" si="36"/>
        <v>200</v>
      </c>
      <c r="O218" s="21">
        <f t="shared" si="35"/>
        <v>2682</v>
      </c>
      <c r="P218" s="20">
        <f>COUNTIF($E$4:E218,E218)</f>
        <v>4</v>
      </c>
      <c r="Q218" s="22">
        <f t="shared" si="37"/>
        <v>50</v>
      </c>
      <c r="R218" s="23">
        <f>SUMPRODUCT($G$4:G218*(($E$4:E218=E218)))</f>
        <v>465</v>
      </c>
      <c r="S218" s="23">
        <f>IF(E218="",0,SUMPRODUCT((($G$4:G218*(($E$4:E218=E218)*($D$4:D218&lt;=D218)*($F$4:F218=F218))))))</f>
        <v>200</v>
      </c>
      <c r="T218" s="23"/>
      <c r="U218" s="23"/>
      <c r="V218" s="23"/>
      <c r="W218" s="24">
        <f>SUM($G$4:G218)</f>
        <v>18869</v>
      </c>
      <c r="X218" s="20">
        <v>40</v>
      </c>
      <c r="Y218" s="24">
        <v>40</v>
      </c>
      <c r="Z218" s="24">
        <v>39.5</v>
      </c>
      <c r="AA218" s="24">
        <v>40</v>
      </c>
      <c r="AB218" s="24">
        <v>39.5</v>
      </c>
      <c r="AC218" s="24">
        <v>41</v>
      </c>
      <c r="AD218" s="24">
        <v>40</v>
      </c>
      <c r="AE218" s="24">
        <v>40.5</v>
      </c>
      <c r="AF218" s="24">
        <v>40.5</v>
      </c>
      <c r="AG218" s="24">
        <v>41</v>
      </c>
      <c r="AH218" s="24">
        <v>40.5</v>
      </c>
      <c r="AI218" s="24">
        <v>41</v>
      </c>
      <c r="AJ218" s="24">
        <v>41.5</v>
      </c>
      <c r="AK218" s="24">
        <v>40</v>
      </c>
      <c r="AL218" s="24">
        <v>39.5</v>
      </c>
      <c r="AM218" s="24">
        <v>40.5</v>
      </c>
      <c r="AN218" s="25">
        <f t="shared" si="30"/>
        <v>645</v>
      </c>
      <c r="AO218" s="24">
        <v>41</v>
      </c>
      <c r="AP218" s="24">
        <v>39.5</v>
      </c>
      <c r="AQ218" s="24">
        <v>40</v>
      </c>
      <c r="AR218" s="24">
        <v>41</v>
      </c>
      <c r="AS218" s="24">
        <v>41</v>
      </c>
      <c r="AT218" s="24">
        <v>41.5</v>
      </c>
      <c r="AU218" s="24">
        <v>40.5</v>
      </c>
      <c r="AV218" s="24">
        <v>42</v>
      </c>
      <c r="AW218" s="24">
        <v>41</v>
      </c>
      <c r="AX218" s="24">
        <v>42.5</v>
      </c>
      <c r="AY218" s="24">
        <v>40</v>
      </c>
      <c r="AZ218" s="24">
        <v>40.5</v>
      </c>
      <c r="BA218" s="24">
        <v>40</v>
      </c>
      <c r="BB218" s="24">
        <v>39.5</v>
      </c>
      <c r="BC218" s="24">
        <v>40</v>
      </c>
      <c r="BD218" s="24">
        <v>40</v>
      </c>
      <c r="BE218" s="25">
        <f t="shared" si="31"/>
        <v>650</v>
      </c>
      <c r="BF218" s="24">
        <v>40</v>
      </c>
      <c r="BG218" s="24">
        <v>26.5</v>
      </c>
      <c r="BH218" s="24">
        <v>41</v>
      </c>
      <c r="BI218" s="24">
        <v>40</v>
      </c>
      <c r="BJ218" s="24">
        <v>40</v>
      </c>
      <c r="BK218" s="24">
        <v>40</v>
      </c>
      <c r="BL218" s="24">
        <v>40</v>
      </c>
      <c r="BM218" s="24">
        <v>40</v>
      </c>
      <c r="BN218" s="24">
        <v>39.5</v>
      </c>
      <c r="BO218" s="24">
        <v>40.5</v>
      </c>
      <c r="BP218" s="24">
        <v>40</v>
      </c>
      <c r="BQ218" s="24">
        <v>40.5</v>
      </c>
      <c r="BR218" s="24">
        <v>39.5</v>
      </c>
      <c r="BS218" s="24">
        <v>39</v>
      </c>
      <c r="BT218" s="24">
        <v>40</v>
      </c>
      <c r="BU218" s="24">
        <v>41.5</v>
      </c>
      <c r="BV218" s="25">
        <f t="shared" si="32"/>
        <v>628</v>
      </c>
      <c r="BW218" s="24">
        <v>41.5</v>
      </c>
      <c r="BX218" s="24">
        <v>39.5</v>
      </c>
      <c r="BY218" s="24">
        <v>39.5</v>
      </c>
      <c r="BZ218" s="24">
        <v>41</v>
      </c>
      <c r="CA218" s="24">
        <v>39.5</v>
      </c>
      <c r="CB218" s="24">
        <v>40</v>
      </c>
      <c r="CC218" s="24">
        <v>41</v>
      </c>
      <c r="CD218" s="24">
        <v>40</v>
      </c>
      <c r="CE218" s="24">
        <v>41</v>
      </c>
      <c r="CF218" s="24">
        <v>40</v>
      </c>
      <c r="CG218" s="24">
        <v>41.5</v>
      </c>
      <c r="CH218" s="24">
        <v>40.5</v>
      </c>
      <c r="CI218" s="24">
        <v>40</v>
      </c>
      <c r="CJ218" s="24">
        <v>40</v>
      </c>
      <c r="CK218" s="24">
        <v>39</v>
      </c>
      <c r="CL218" s="24">
        <v>40.5</v>
      </c>
      <c r="CM218" s="25">
        <f t="shared" si="33"/>
        <v>644.5</v>
      </c>
      <c r="CN218" s="24">
        <v>41.5</v>
      </c>
      <c r="CO218" s="24">
        <v>41</v>
      </c>
      <c r="CP218" s="24">
        <v>32</v>
      </c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5">
        <f t="shared" si="34"/>
        <v>114.5</v>
      </c>
      <c r="DE218" s="24"/>
      <c r="DF218" s="24"/>
      <c r="DG218" s="26">
        <v>0</v>
      </c>
    </row>
    <row r="219" spans="1:111" s="26" customFormat="1" thickBot="1">
      <c r="A219" s="40">
        <f t="shared" ca="1" si="29"/>
        <v>1</v>
      </c>
      <c r="B219" s="40">
        <f ca="1">IF(AND(I219=البضاعةالتىمرعليهافترةمعينة!$E$3,A219=1),ROWS($C$4:C219),"")</f>
        <v>216</v>
      </c>
      <c r="C219" s="10">
        <v>1666</v>
      </c>
      <c r="D219" s="13">
        <v>41674</v>
      </c>
      <c r="E219" s="19" t="s">
        <v>198</v>
      </c>
      <c r="F219" s="20" t="s">
        <v>106</v>
      </c>
      <c r="G219" s="20">
        <v>198</v>
      </c>
      <c r="H219" s="21">
        <v>2716</v>
      </c>
      <c r="I219" s="20" t="s">
        <v>150</v>
      </c>
      <c r="J219" s="20"/>
      <c r="K219" s="20">
        <v>66</v>
      </c>
      <c r="L219" s="20"/>
      <c r="M219" s="20"/>
      <c r="N219" s="20">
        <f t="shared" si="36"/>
        <v>198</v>
      </c>
      <c r="O219" s="21">
        <f t="shared" si="35"/>
        <v>2716</v>
      </c>
      <c r="P219" s="20">
        <f>COUNTIF($E$4:E219,E219)</f>
        <v>5</v>
      </c>
      <c r="Q219" s="22">
        <f t="shared" si="37"/>
        <v>49.5</v>
      </c>
      <c r="R219" s="23">
        <f>SUMPRODUCT($G$4:G219*(($E$4:E219=E219)))</f>
        <v>537</v>
      </c>
      <c r="S219" s="23">
        <f>IF(E219="",0,SUMPRODUCT((($G$4:G219*(($E$4:E219=E219)*($D$4:D219&lt;=D219)*($F$4:F219=F219))))))</f>
        <v>198</v>
      </c>
      <c r="T219" s="23"/>
      <c r="U219" s="23"/>
      <c r="V219" s="23"/>
      <c r="W219" s="24">
        <f>SUM($G$4:G219)</f>
        <v>19067</v>
      </c>
      <c r="X219" s="20">
        <v>40.5</v>
      </c>
      <c r="Y219" s="24">
        <v>41</v>
      </c>
      <c r="Z219" s="24">
        <v>41</v>
      </c>
      <c r="AA219" s="24">
        <v>42</v>
      </c>
      <c r="AB219" s="24">
        <v>41.5</v>
      </c>
      <c r="AC219" s="24">
        <v>42</v>
      </c>
      <c r="AD219" s="24">
        <v>42</v>
      </c>
      <c r="AE219" s="24">
        <v>41</v>
      </c>
      <c r="AF219" s="24">
        <v>42</v>
      </c>
      <c r="AG219" s="24">
        <v>41</v>
      </c>
      <c r="AH219" s="24">
        <v>41.5</v>
      </c>
      <c r="AI219" s="24">
        <v>40.5</v>
      </c>
      <c r="AJ219" s="24">
        <v>41</v>
      </c>
      <c r="AK219" s="24">
        <v>41</v>
      </c>
      <c r="AL219" s="24">
        <v>41</v>
      </c>
      <c r="AM219" s="24">
        <v>42</v>
      </c>
      <c r="AN219" s="25">
        <f t="shared" si="30"/>
        <v>661</v>
      </c>
      <c r="AO219" s="24">
        <v>41.5</v>
      </c>
      <c r="AP219" s="24">
        <v>42.5</v>
      </c>
      <c r="AQ219" s="24">
        <v>42</v>
      </c>
      <c r="AR219" s="24">
        <v>42</v>
      </c>
      <c r="AS219" s="24">
        <v>41.5</v>
      </c>
      <c r="AT219" s="24">
        <v>42</v>
      </c>
      <c r="AU219" s="24">
        <v>41</v>
      </c>
      <c r="AV219" s="24">
        <v>41</v>
      </c>
      <c r="AW219" s="24">
        <v>41</v>
      </c>
      <c r="AX219" s="24">
        <v>41</v>
      </c>
      <c r="AY219" s="24">
        <v>41.5</v>
      </c>
      <c r="AZ219" s="24">
        <v>42.5</v>
      </c>
      <c r="BA219" s="24">
        <v>41</v>
      </c>
      <c r="BB219" s="24">
        <v>40.5</v>
      </c>
      <c r="BC219" s="24">
        <v>41</v>
      </c>
      <c r="BD219" s="24">
        <v>41.5</v>
      </c>
      <c r="BE219" s="25">
        <f t="shared" si="31"/>
        <v>663.5</v>
      </c>
      <c r="BF219" s="24">
        <v>41</v>
      </c>
      <c r="BG219" s="24">
        <v>41</v>
      </c>
      <c r="BH219" s="24">
        <v>40.5</v>
      </c>
      <c r="BI219" s="24">
        <v>41</v>
      </c>
      <c r="BJ219" s="24">
        <v>41</v>
      </c>
      <c r="BK219" s="24">
        <v>40</v>
      </c>
      <c r="BL219" s="24">
        <v>41.5</v>
      </c>
      <c r="BM219" s="24">
        <v>40</v>
      </c>
      <c r="BN219" s="24">
        <v>41</v>
      </c>
      <c r="BO219" s="24">
        <v>42</v>
      </c>
      <c r="BP219" s="24">
        <v>41</v>
      </c>
      <c r="BQ219" s="24">
        <v>42.5</v>
      </c>
      <c r="BR219" s="24">
        <v>40</v>
      </c>
      <c r="BS219" s="24">
        <v>41</v>
      </c>
      <c r="BT219" s="24">
        <v>41</v>
      </c>
      <c r="BU219" s="24">
        <v>40.5</v>
      </c>
      <c r="BV219" s="25">
        <f t="shared" si="32"/>
        <v>655</v>
      </c>
      <c r="BW219" s="24">
        <v>40.5</v>
      </c>
      <c r="BX219" s="24">
        <v>42</v>
      </c>
      <c r="BY219" s="24">
        <v>40.5</v>
      </c>
      <c r="BZ219" s="24">
        <v>40.5</v>
      </c>
      <c r="CA219" s="24">
        <v>42</v>
      </c>
      <c r="CB219" s="24">
        <v>42.5</v>
      </c>
      <c r="CC219" s="24">
        <v>41.5</v>
      </c>
      <c r="CD219" s="24">
        <v>40.5</v>
      </c>
      <c r="CE219" s="24">
        <v>40</v>
      </c>
      <c r="CF219" s="24">
        <v>41.5</v>
      </c>
      <c r="CG219" s="24">
        <v>40</v>
      </c>
      <c r="CH219" s="24">
        <v>40.5</v>
      </c>
      <c r="CI219" s="24">
        <v>41</v>
      </c>
      <c r="CJ219" s="24">
        <v>41</v>
      </c>
      <c r="CK219" s="24">
        <v>41</v>
      </c>
      <c r="CL219" s="24">
        <v>39.5</v>
      </c>
      <c r="CM219" s="25">
        <f t="shared" si="33"/>
        <v>654.5</v>
      </c>
      <c r="CN219" s="24">
        <v>41</v>
      </c>
      <c r="CO219" s="24">
        <v>41</v>
      </c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5">
        <f t="shared" si="34"/>
        <v>82</v>
      </c>
      <c r="DE219" s="24"/>
      <c r="DF219" s="24"/>
      <c r="DG219" s="26">
        <v>0</v>
      </c>
    </row>
    <row r="220" spans="1:111" s="26" customFormat="1" thickBot="1">
      <c r="A220" s="40">
        <f t="shared" ca="1" si="29"/>
        <v>1</v>
      </c>
      <c r="B220" s="40">
        <f ca="1">IF(AND(I220=البضاعةالتىمرعليهافترةمعينة!$E$3,A220=1),ROWS($C$4:C220),"")</f>
        <v>217</v>
      </c>
      <c r="C220" s="10">
        <v>1667</v>
      </c>
      <c r="D220" s="13">
        <v>41675</v>
      </c>
      <c r="E220" s="19" t="s">
        <v>197</v>
      </c>
      <c r="F220" s="20" t="s">
        <v>106</v>
      </c>
      <c r="G220" s="20">
        <v>202</v>
      </c>
      <c r="H220" s="21">
        <v>2773</v>
      </c>
      <c r="I220" s="20" t="s">
        <v>150</v>
      </c>
      <c r="J220" s="20"/>
      <c r="K220" s="20">
        <v>67</v>
      </c>
      <c r="L220" s="20"/>
      <c r="M220" s="20">
        <v>1</v>
      </c>
      <c r="N220" s="20">
        <f t="shared" si="36"/>
        <v>202</v>
      </c>
      <c r="O220" s="21">
        <f t="shared" si="35"/>
        <v>2773</v>
      </c>
      <c r="P220" s="20">
        <f>COUNTIF($E$4:E220,E220)</f>
        <v>5</v>
      </c>
      <c r="Q220" s="22">
        <f t="shared" si="37"/>
        <v>50.5</v>
      </c>
      <c r="R220" s="23">
        <f>SUMPRODUCT($G$4:G220*(($E$4:E220=E220)))</f>
        <v>729</v>
      </c>
      <c r="S220" s="23">
        <f>IF(E220="",0,SUMPRODUCT((($G$4:G220*(($E$4:E220=E220)*($D$4:D220&lt;=D220)*($F$4:F220=F220))))))</f>
        <v>602</v>
      </c>
      <c r="T220" s="23"/>
      <c r="U220" s="23"/>
      <c r="V220" s="23"/>
      <c r="W220" s="24">
        <f>SUM($G$4:G220)</f>
        <v>19269</v>
      </c>
      <c r="X220" s="20">
        <v>41</v>
      </c>
      <c r="Y220" s="24">
        <v>39</v>
      </c>
      <c r="Z220" s="24">
        <v>40</v>
      </c>
      <c r="AA220" s="24">
        <v>42.5</v>
      </c>
      <c r="AB220" s="24">
        <v>41</v>
      </c>
      <c r="AC220" s="24">
        <v>40.5</v>
      </c>
      <c r="AD220" s="24">
        <v>40</v>
      </c>
      <c r="AE220" s="24">
        <v>40.5</v>
      </c>
      <c r="AF220" s="24">
        <v>41.5</v>
      </c>
      <c r="AG220" s="24">
        <v>40.5</v>
      </c>
      <c r="AH220" s="24">
        <v>42</v>
      </c>
      <c r="AI220" s="24">
        <v>42</v>
      </c>
      <c r="AJ220" s="24">
        <v>41</v>
      </c>
      <c r="AK220" s="24">
        <v>40.5</v>
      </c>
      <c r="AL220" s="24">
        <v>41</v>
      </c>
      <c r="AM220" s="24"/>
      <c r="AN220" s="25">
        <f t="shared" si="30"/>
        <v>613</v>
      </c>
      <c r="AO220" s="24">
        <v>41</v>
      </c>
      <c r="AP220" s="24">
        <v>41</v>
      </c>
      <c r="AQ220" s="24">
        <v>41</v>
      </c>
      <c r="AR220" s="24">
        <v>41.5</v>
      </c>
      <c r="AS220" s="24">
        <v>41</v>
      </c>
      <c r="AT220" s="24">
        <v>40.5</v>
      </c>
      <c r="AU220" s="24">
        <v>43</v>
      </c>
      <c r="AV220" s="24">
        <v>41.5</v>
      </c>
      <c r="AW220" s="24">
        <v>42</v>
      </c>
      <c r="AX220" s="24">
        <v>14</v>
      </c>
      <c r="AY220" s="24"/>
      <c r="AZ220" s="24">
        <v>41.5</v>
      </c>
      <c r="BA220" s="24">
        <v>41</v>
      </c>
      <c r="BB220" s="24">
        <v>42</v>
      </c>
      <c r="BC220" s="24">
        <v>40.5</v>
      </c>
      <c r="BD220" s="24">
        <v>41</v>
      </c>
      <c r="BE220" s="25">
        <f t="shared" si="31"/>
        <v>592.5</v>
      </c>
      <c r="BF220" s="24">
        <v>41</v>
      </c>
      <c r="BG220" s="24">
        <v>41</v>
      </c>
      <c r="BH220" s="24">
        <v>42</v>
      </c>
      <c r="BI220" s="24">
        <v>40</v>
      </c>
      <c r="BJ220" s="24">
        <v>42.5</v>
      </c>
      <c r="BK220" s="24">
        <v>41</v>
      </c>
      <c r="BL220" s="24">
        <v>42.5</v>
      </c>
      <c r="BM220" s="24">
        <v>40.5</v>
      </c>
      <c r="BN220" s="24">
        <v>41</v>
      </c>
      <c r="BO220" s="24">
        <v>41.5</v>
      </c>
      <c r="BP220" s="24">
        <v>40.5</v>
      </c>
      <c r="BQ220" s="24">
        <v>40.5</v>
      </c>
      <c r="BR220" s="24">
        <v>42.5</v>
      </c>
      <c r="BS220" s="24">
        <v>42</v>
      </c>
      <c r="BT220" s="24">
        <v>40.5</v>
      </c>
      <c r="BU220" s="24">
        <v>41</v>
      </c>
      <c r="BV220" s="25">
        <f t="shared" si="32"/>
        <v>660</v>
      </c>
      <c r="BW220" s="24">
        <v>41.5</v>
      </c>
      <c r="BX220" s="24">
        <v>42</v>
      </c>
      <c r="BY220" s="24">
        <v>42</v>
      </c>
      <c r="BZ220" s="24">
        <v>41</v>
      </c>
      <c r="CA220" s="24">
        <v>41.5</v>
      </c>
      <c r="CB220" s="24">
        <v>41</v>
      </c>
      <c r="CC220" s="24">
        <v>41</v>
      </c>
      <c r="CD220" s="24">
        <v>41.5</v>
      </c>
      <c r="CE220" s="24">
        <v>41</v>
      </c>
      <c r="CF220" s="24">
        <v>41</v>
      </c>
      <c r="CG220" s="24">
        <v>40.5</v>
      </c>
      <c r="CH220" s="24">
        <v>42</v>
      </c>
      <c r="CI220" s="24">
        <v>41.5</v>
      </c>
      <c r="CJ220" s="24">
        <v>42</v>
      </c>
      <c r="CK220" s="24">
        <v>41.5</v>
      </c>
      <c r="CL220" s="24">
        <v>40.5</v>
      </c>
      <c r="CM220" s="25">
        <f t="shared" si="33"/>
        <v>661.5</v>
      </c>
      <c r="CN220" s="24">
        <v>40.5</v>
      </c>
      <c r="CO220" s="24">
        <v>42.5</v>
      </c>
      <c r="CP220" s="24">
        <v>40.5</v>
      </c>
      <c r="CQ220" s="24">
        <v>41.5</v>
      </c>
      <c r="CR220" s="24">
        <v>40</v>
      </c>
      <c r="CS220" s="24">
        <v>41</v>
      </c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5">
        <f t="shared" si="34"/>
        <v>246</v>
      </c>
      <c r="DE220" s="24"/>
      <c r="DF220" s="24"/>
      <c r="DG220" s="26">
        <v>0</v>
      </c>
    </row>
    <row r="221" spans="1:111" s="26" customFormat="1" thickBot="1">
      <c r="A221" s="40">
        <f t="shared" ca="1" si="29"/>
        <v>1</v>
      </c>
      <c r="B221" s="40">
        <f ca="1">IF(AND(I221=البضاعةالتىمرعليهافترةمعينة!$E$3,A221=1),ROWS($C$4:C221),"")</f>
        <v>218</v>
      </c>
      <c r="C221" s="10">
        <v>1668</v>
      </c>
      <c r="D221" s="13">
        <v>41675</v>
      </c>
      <c r="E221" s="19" t="s">
        <v>227</v>
      </c>
      <c r="F221" s="20" t="s">
        <v>106</v>
      </c>
      <c r="G221" s="20">
        <v>100</v>
      </c>
      <c r="H221" s="21">
        <v>1362</v>
      </c>
      <c r="I221" s="20" t="s">
        <v>150</v>
      </c>
      <c r="J221" s="20"/>
      <c r="K221" s="20">
        <v>33</v>
      </c>
      <c r="L221" s="20"/>
      <c r="M221" s="20">
        <v>1</v>
      </c>
      <c r="N221" s="20">
        <f t="shared" si="36"/>
        <v>100</v>
      </c>
      <c r="O221" s="21">
        <f t="shared" si="35"/>
        <v>1362</v>
      </c>
      <c r="P221" s="20">
        <f>COUNTIF($E$4:E221,E221)</f>
        <v>4</v>
      </c>
      <c r="Q221" s="22">
        <f t="shared" si="37"/>
        <v>25</v>
      </c>
      <c r="R221" s="23">
        <f>SUMPRODUCT($G$4:G221*(($E$4:E221=E221)))</f>
        <v>355</v>
      </c>
      <c r="S221" s="23">
        <f>IF(E221="",0,SUMPRODUCT((($G$4:G221*(($E$4:E221=E221)*($D$4:D221&lt;=D221)*($F$4:F221=F221))))))</f>
        <v>100</v>
      </c>
      <c r="T221" s="23"/>
      <c r="U221" s="23"/>
      <c r="V221" s="23"/>
      <c r="W221" s="24">
        <f>SUM($G$4:G221)</f>
        <v>19369</v>
      </c>
      <c r="X221" s="20">
        <v>40.5</v>
      </c>
      <c r="Y221" s="24">
        <v>42</v>
      </c>
      <c r="Z221" s="24">
        <v>40.5</v>
      </c>
      <c r="AA221" s="24">
        <v>40.5</v>
      </c>
      <c r="AB221" s="24">
        <v>41</v>
      </c>
      <c r="AC221" s="24">
        <v>41</v>
      </c>
      <c r="AD221" s="24">
        <v>41.5</v>
      </c>
      <c r="AE221" s="24">
        <v>41</v>
      </c>
      <c r="AF221" s="24">
        <v>40</v>
      </c>
      <c r="AG221" s="24">
        <v>40.5</v>
      </c>
      <c r="AH221" s="24">
        <v>40.5</v>
      </c>
      <c r="AI221" s="24">
        <v>43</v>
      </c>
      <c r="AJ221" s="24">
        <v>41</v>
      </c>
      <c r="AK221" s="24">
        <v>40.5</v>
      </c>
      <c r="AL221" s="24">
        <v>40.5</v>
      </c>
      <c r="AM221" s="24">
        <v>40.5</v>
      </c>
      <c r="AN221" s="25">
        <f t="shared" si="30"/>
        <v>654.5</v>
      </c>
      <c r="AO221" s="24">
        <v>40</v>
      </c>
      <c r="AP221" s="24">
        <v>39</v>
      </c>
      <c r="AQ221" s="24">
        <v>39.5</v>
      </c>
      <c r="AR221" s="24">
        <v>41</v>
      </c>
      <c r="AS221" s="24">
        <v>40.5</v>
      </c>
      <c r="AT221" s="24">
        <v>42</v>
      </c>
      <c r="AU221" s="24">
        <v>40.5</v>
      </c>
      <c r="AV221" s="24">
        <v>41</v>
      </c>
      <c r="AW221" s="24">
        <v>41</v>
      </c>
      <c r="AX221" s="24">
        <v>41.5</v>
      </c>
      <c r="AY221" s="24">
        <v>41</v>
      </c>
      <c r="AZ221" s="24">
        <v>41</v>
      </c>
      <c r="BA221" s="24">
        <v>41.5</v>
      </c>
      <c r="BB221" s="24">
        <v>40.5</v>
      </c>
      <c r="BC221" s="24">
        <v>40</v>
      </c>
      <c r="BD221" s="24">
        <v>43</v>
      </c>
      <c r="BE221" s="25">
        <f t="shared" si="31"/>
        <v>653</v>
      </c>
      <c r="BF221" s="24">
        <v>41</v>
      </c>
      <c r="BG221" s="24">
        <v>13.5</v>
      </c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5">
        <f t="shared" si="32"/>
        <v>54.5</v>
      </c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5">
        <f t="shared" si="33"/>
        <v>0</v>
      </c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5">
        <f t="shared" si="34"/>
        <v>0</v>
      </c>
      <c r="DE221" s="24"/>
      <c r="DF221" s="24"/>
      <c r="DG221" s="26">
        <v>0</v>
      </c>
    </row>
    <row r="222" spans="1:111" s="26" customFormat="1" thickBot="1">
      <c r="A222" s="40">
        <f t="shared" ca="1" si="29"/>
        <v>1</v>
      </c>
      <c r="B222" s="40">
        <f ca="1">IF(AND(I222=البضاعةالتىمرعليهافترةمعينة!$E$3,A222=1),ROWS($C$4:C222),"")</f>
        <v>219</v>
      </c>
      <c r="C222" s="10">
        <v>1669</v>
      </c>
      <c r="D222" s="13">
        <v>41678</v>
      </c>
      <c r="E222" s="19" t="s">
        <v>226</v>
      </c>
      <c r="F222" s="20" t="s">
        <v>106</v>
      </c>
      <c r="G222" s="20">
        <v>160</v>
      </c>
      <c r="H222" s="21">
        <v>2196</v>
      </c>
      <c r="I222" s="20" t="s">
        <v>150</v>
      </c>
      <c r="J222" s="20"/>
      <c r="K222" s="20">
        <v>53</v>
      </c>
      <c r="L222" s="20"/>
      <c r="M222" s="20">
        <v>1</v>
      </c>
      <c r="N222" s="20">
        <f t="shared" si="36"/>
        <v>160</v>
      </c>
      <c r="O222" s="21">
        <f t="shared" si="35"/>
        <v>2196</v>
      </c>
      <c r="P222" s="20">
        <f>COUNTIF($E$4:E222,E222)</f>
        <v>4</v>
      </c>
      <c r="Q222" s="22">
        <f t="shared" si="37"/>
        <v>40</v>
      </c>
      <c r="R222" s="23">
        <f>SUMPRODUCT($G$4:G222*(($E$4:E222=E222)))</f>
        <v>526</v>
      </c>
      <c r="S222" s="23">
        <f>IF(E222="",0,SUMPRODUCT((($G$4:G222*(($E$4:E222=E222)*($D$4:D222&lt;=D222)*($F$4:F222=F222))))))</f>
        <v>360</v>
      </c>
      <c r="T222" s="23"/>
      <c r="U222" s="23"/>
      <c r="V222" s="23"/>
      <c r="W222" s="24">
        <f>SUM($G$4:G222)</f>
        <v>19529</v>
      </c>
      <c r="X222" s="20">
        <v>42.5</v>
      </c>
      <c r="Y222" s="24">
        <v>41</v>
      </c>
      <c r="Z222" s="24">
        <v>41</v>
      </c>
      <c r="AA222" s="24">
        <v>41.5</v>
      </c>
      <c r="AB222" s="24">
        <v>40</v>
      </c>
      <c r="AC222" s="24">
        <v>41.5</v>
      </c>
      <c r="AD222" s="24">
        <v>42</v>
      </c>
      <c r="AE222" s="24">
        <v>41</v>
      </c>
      <c r="AF222" s="24">
        <v>40</v>
      </c>
      <c r="AG222" s="24">
        <v>41</v>
      </c>
      <c r="AH222" s="24">
        <v>42</v>
      </c>
      <c r="AI222" s="24">
        <v>40</v>
      </c>
      <c r="AJ222" s="24">
        <v>40.5</v>
      </c>
      <c r="AK222" s="24">
        <v>42</v>
      </c>
      <c r="AL222" s="24">
        <v>41</v>
      </c>
      <c r="AM222" s="24">
        <v>41</v>
      </c>
      <c r="AN222" s="25">
        <f t="shared" si="30"/>
        <v>658</v>
      </c>
      <c r="AO222" s="24">
        <v>41</v>
      </c>
      <c r="AP222" s="24">
        <v>40</v>
      </c>
      <c r="AQ222" s="24">
        <v>42.5</v>
      </c>
      <c r="AR222" s="24">
        <v>42</v>
      </c>
      <c r="AS222" s="24">
        <v>42.5</v>
      </c>
      <c r="AT222" s="24">
        <v>42</v>
      </c>
      <c r="AU222" s="24">
        <v>40.5</v>
      </c>
      <c r="AV222" s="24">
        <v>42.5</v>
      </c>
      <c r="AW222" s="24">
        <v>40</v>
      </c>
      <c r="AX222" s="24">
        <v>42.5</v>
      </c>
      <c r="AY222" s="24">
        <v>42.5</v>
      </c>
      <c r="AZ222" s="24">
        <v>42</v>
      </c>
      <c r="BA222" s="24">
        <v>41.5</v>
      </c>
      <c r="BB222" s="24">
        <v>41.5</v>
      </c>
      <c r="BC222" s="24">
        <v>39.5</v>
      </c>
      <c r="BD222" s="24">
        <v>42</v>
      </c>
      <c r="BE222" s="25">
        <f t="shared" si="31"/>
        <v>664.5</v>
      </c>
      <c r="BF222" s="24">
        <v>41</v>
      </c>
      <c r="BG222" s="24">
        <v>42</v>
      </c>
      <c r="BH222" s="24">
        <v>41</v>
      </c>
      <c r="BI222" s="24">
        <v>42.5</v>
      </c>
      <c r="BJ222" s="24">
        <v>41</v>
      </c>
      <c r="BK222" s="24">
        <v>40.5</v>
      </c>
      <c r="BL222" s="24">
        <v>41</v>
      </c>
      <c r="BM222" s="24">
        <v>40.5</v>
      </c>
      <c r="BN222" s="24">
        <v>40</v>
      </c>
      <c r="BO222" s="24">
        <v>40</v>
      </c>
      <c r="BP222" s="24">
        <v>42</v>
      </c>
      <c r="BQ222" s="24">
        <v>38.5</v>
      </c>
      <c r="BR222" s="24">
        <v>41</v>
      </c>
      <c r="BS222" s="24">
        <v>43.5</v>
      </c>
      <c r="BT222" s="24">
        <v>41</v>
      </c>
      <c r="BU222" s="24">
        <v>41</v>
      </c>
      <c r="BV222" s="25">
        <f t="shared" si="32"/>
        <v>656.5</v>
      </c>
      <c r="BW222" s="24">
        <v>40.5</v>
      </c>
      <c r="BX222" s="24">
        <v>41</v>
      </c>
      <c r="BY222" s="24">
        <v>40</v>
      </c>
      <c r="BZ222" s="24">
        <v>40</v>
      </c>
      <c r="CA222" s="24">
        <v>42</v>
      </c>
      <c r="CB222" s="24">
        <v>13.5</v>
      </c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5">
        <f t="shared" si="33"/>
        <v>217</v>
      </c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5">
        <f t="shared" si="34"/>
        <v>0</v>
      </c>
      <c r="DE222" s="24"/>
      <c r="DF222" s="24"/>
      <c r="DG222" s="26">
        <v>0</v>
      </c>
    </row>
    <row r="223" spans="1:111" s="26" customFormat="1" thickBot="1">
      <c r="A223" s="40">
        <f t="shared" ca="1" si="29"/>
        <v>1</v>
      </c>
      <c r="B223" s="40">
        <f ca="1">IF(AND(I223=البضاعةالتىمرعليهافترةمعينة!$E$3,A223=1),ROWS($C$4:C223),"")</f>
        <v>220</v>
      </c>
      <c r="C223" s="10">
        <v>1670</v>
      </c>
      <c r="D223" s="13">
        <v>41678</v>
      </c>
      <c r="E223" s="19" t="s">
        <v>225</v>
      </c>
      <c r="F223" s="20" t="s">
        <v>134</v>
      </c>
      <c r="G223" s="20">
        <v>51</v>
      </c>
      <c r="H223" s="21">
        <v>764.5</v>
      </c>
      <c r="I223" s="20" t="s">
        <v>150</v>
      </c>
      <c r="J223" s="20"/>
      <c r="K223" s="20">
        <v>17</v>
      </c>
      <c r="L223" s="20"/>
      <c r="M223" s="20"/>
      <c r="N223" s="20">
        <f t="shared" si="36"/>
        <v>51</v>
      </c>
      <c r="O223" s="21">
        <f t="shared" si="35"/>
        <v>764.5</v>
      </c>
      <c r="P223" s="20">
        <f>COUNTIF($E$4:E223,E223)</f>
        <v>3</v>
      </c>
      <c r="Q223" s="22">
        <f t="shared" si="37"/>
        <v>12.75</v>
      </c>
      <c r="R223" s="23">
        <f>SUMPRODUCT($G$4:G223*(($E$4:E223=E223)))</f>
        <v>325</v>
      </c>
      <c r="S223" s="23">
        <f>IF(E223="",0,SUMPRODUCT((($G$4:G223*(($E$4:E223=E223)*($D$4:D223&lt;=D223)*($F$4:F223=F223))))))</f>
        <v>51</v>
      </c>
      <c r="T223" s="23"/>
      <c r="U223" s="23"/>
      <c r="V223" s="23"/>
      <c r="W223" s="24">
        <f>SUM($G$4:G223)</f>
        <v>19580</v>
      </c>
      <c r="X223" s="20">
        <v>45</v>
      </c>
      <c r="Y223" s="24">
        <v>43</v>
      </c>
      <c r="Z223" s="24">
        <v>45.5</v>
      </c>
      <c r="AA223" s="24">
        <v>44</v>
      </c>
      <c r="AB223" s="24">
        <v>45</v>
      </c>
      <c r="AC223" s="24">
        <v>44.5</v>
      </c>
      <c r="AD223" s="24">
        <v>45</v>
      </c>
      <c r="AE223" s="24">
        <v>47</v>
      </c>
      <c r="AF223" s="24">
        <v>45</v>
      </c>
      <c r="AG223" s="24">
        <v>46</v>
      </c>
      <c r="AH223" s="24">
        <v>45</v>
      </c>
      <c r="AI223" s="24">
        <v>45</v>
      </c>
      <c r="AJ223" s="24">
        <v>45.5</v>
      </c>
      <c r="AK223" s="24">
        <v>44.5</v>
      </c>
      <c r="AL223" s="24">
        <v>44</v>
      </c>
      <c r="AM223" s="24">
        <v>44.5</v>
      </c>
      <c r="AN223" s="25">
        <f t="shared" si="30"/>
        <v>718.5</v>
      </c>
      <c r="AO223" s="24">
        <v>46</v>
      </c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5">
        <f t="shared" si="31"/>
        <v>46</v>
      </c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5">
        <f t="shared" si="32"/>
        <v>0</v>
      </c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5">
        <f t="shared" si="33"/>
        <v>0</v>
      </c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5">
        <f t="shared" si="34"/>
        <v>0</v>
      </c>
      <c r="DE223" s="24"/>
      <c r="DF223" s="24"/>
      <c r="DG223" s="26">
        <v>0</v>
      </c>
    </row>
    <row r="224" spans="1:111" s="26" customFormat="1" thickBot="1">
      <c r="A224" s="40">
        <f t="shared" ca="1" si="29"/>
        <v>1</v>
      </c>
      <c r="B224" s="40">
        <f ca="1">IF(AND(I224=البضاعةالتىمرعليهافترةمعينة!$E$3,A224=1),ROWS($C$4:C224),"")</f>
        <v>221</v>
      </c>
      <c r="C224" s="10">
        <v>1671</v>
      </c>
      <c r="D224" s="13">
        <v>41681</v>
      </c>
      <c r="E224" s="19" t="s">
        <v>224</v>
      </c>
      <c r="F224" s="20" t="s">
        <v>106</v>
      </c>
      <c r="G224" s="20">
        <v>201</v>
      </c>
      <c r="H224" s="21">
        <v>2754.5</v>
      </c>
      <c r="I224" s="20" t="s">
        <v>150</v>
      </c>
      <c r="J224" s="20"/>
      <c r="K224" s="20">
        <v>66</v>
      </c>
      <c r="L224" s="20">
        <v>1</v>
      </c>
      <c r="M224" s="20">
        <v>1</v>
      </c>
      <c r="N224" s="20">
        <f t="shared" si="36"/>
        <v>201</v>
      </c>
      <c r="O224" s="21">
        <f t="shared" si="35"/>
        <v>2754.5</v>
      </c>
      <c r="P224" s="20">
        <f>COUNTIF($E$4:E224,E224)</f>
        <v>3</v>
      </c>
      <c r="Q224" s="22">
        <f t="shared" si="37"/>
        <v>50.25</v>
      </c>
      <c r="R224" s="23">
        <f>SUMPRODUCT($G$4:G224*(($E$4:E224=E224)))</f>
        <v>370</v>
      </c>
      <c r="S224" s="23">
        <f>IF(E224="",0,SUMPRODUCT((($G$4:G224*(($E$4:E224=E224)*($D$4:D224&lt;=D224)*($F$4:F224=F224))))))</f>
        <v>201</v>
      </c>
      <c r="T224" s="23"/>
      <c r="U224" s="23"/>
      <c r="V224" s="23"/>
      <c r="W224" s="24">
        <f>SUM($G$4:G224)</f>
        <v>19781</v>
      </c>
      <c r="X224" s="20">
        <v>41</v>
      </c>
      <c r="Y224" s="24">
        <v>41</v>
      </c>
      <c r="Z224" s="24">
        <v>40.5</v>
      </c>
      <c r="AA224" s="24">
        <v>41</v>
      </c>
      <c r="AB224" s="24">
        <v>42</v>
      </c>
      <c r="AC224" s="24">
        <v>42</v>
      </c>
      <c r="AD224" s="24">
        <v>41</v>
      </c>
      <c r="AE224" s="24">
        <v>41</v>
      </c>
      <c r="AF224" s="24">
        <v>41.5</v>
      </c>
      <c r="AG224" s="24">
        <v>41</v>
      </c>
      <c r="AH224" s="24">
        <v>41.5</v>
      </c>
      <c r="AI224" s="24">
        <v>42.5</v>
      </c>
      <c r="AJ224" s="24">
        <v>41</v>
      </c>
      <c r="AK224" s="24">
        <v>41</v>
      </c>
      <c r="AL224" s="24">
        <v>40.5</v>
      </c>
      <c r="AM224" s="24">
        <v>40</v>
      </c>
      <c r="AN224" s="25">
        <f t="shared" si="30"/>
        <v>658.5</v>
      </c>
      <c r="AO224" s="24">
        <v>41</v>
      </c>
      <c r="AP224" s="24">
        <v>41.5</v>
      </c>
      <c r="AQ224" s="24">
        <v>40.5</v>
      </c>
      <c r="AR224" s="24">
        <v>40.5</v>
      </c>
      <c r="AS224" s="24">
        <v>41</v>
      </c>
      <c r="AT224" s="24">
        <v>43</v>
      </c>
      <c r="AU224" s="24">
        <v>40.5</v>
      </c>
      <c r="AV224" s="24">
        <v>40.5</v>
      </c>
      <c r="AW224" s="24">
        <v>41</v>
      </c>
      <c r="AX224" s="24">
        <v>42</v>
      </c>
      <c r="AY224" s="24">
        <v>41.5</v>
      </c>
      <c r="AZ224" s="24">
        <v>40.5</v>
      </c>
      <c r="BA224" s="24">
        <v>41.5</v>
      </c>
      <c r="BB224" s="24">
        <v>41</v>
      </c>
      <c r="BC224" s="24">
        <v>41</v>
      </c>
      <c r="BD224" s="24">
        <v>40.5</v>
      </c>
      <c r="BE224" s="25">
        <f t="shared" si="31"/>
        <v>657.5</v>
      </c>
      <c r="BF224" s="24">
        <v>40</v>
      </c>
      <c r="BG224" s="24">
        <v>40.5</v>
      </c>
      <c r="BH224" s="24">
        <v>41.5</v>
      </c>
      <c r="BI224" s="24">
        <v>41</v>
      </c>
      <c r="BJ224" s="24">
        <v>41.5</v>
      </c>
      <c r="BK224" s="24">
        <v>27.5</v>
      </c>
      <c r="BL224" s="24">
        <v>40</v>
      </c>
      <c r="BM224" s="24">
        <v>41.5</v>
      </c>
      <c r="BN224" s="24">
        <v>41</v>
      </c>
      <c r="BO224" s="24">
        <v>40.5</v>
      </c>
      <c r="BP224" s="24">
        <v>40</v>
      </c>
      <c r="BQ224" s="24">
        <v>41.5</v>
      </c>
      <c r="BR224" s="24">
        <v>40.5</v>
      </c>
      <c r="BS224" s="24">
        <v>42.5</v>
      </c>
      <c r="BT224" s="24">
        <v>41.5</v>
      </c>
      <c r="BU224" s="24">
        <v>41.5</v>
      </c>
      <c r="BV224" s="25">
        <f t="shared" si="32"/>
        <v>642.5</v>
      </c>
      <c r="BW224" s="24">
        <v>40</v>
      </c>
      <c r="BX224" s="24">
        <v>41</v>
      </c>
      <c r="BY224" s="24">
        <v>41</v>
      </c>
      <c r="BZ224" s="24">
        <v>39.5</v>
      </c>
      <c r="CA224" s="24">
        <v>41</v>
      </c>
      <c r="CB224" s="24">
        <v>40</v>
      </c>
      <c r="CC224" s="24">
        <v>41</v>
      </c>
      <c r="CD224" s="24">
        <v>41.5</v>
      </c>
      <c r="CE224" s="24">
        <v>43</v>
      </c>
      <c r="CF224" s="24">
        <v>41</v>
      </c>
      <c r="CG224" s="24">
        <v>42.5</v>
      </c>
      <c r="CH224" s="24">
        <v>42</v>
      </c>
      <c r="CI224" s="24">
        <v>41.5</v>
      </c>
      <c r="CJ224" s="24">
        <v>41.5</v>
      </c>
      <c r="CK224" s="24">
        <v>41</v>
      </c>
      <c r="CL224" s="24">
        <v>43</v>
      </c>
      <c r="CM224" s="25">
        <f t="shared" si="33"/>
        <v>660.5</v>
      </c>
      <c r="CN224" s="24">
        <v>41</v>
      </c>
      <c r="CO224" s="24">
        <v>41</v>
      </c>
      <c r="CP224" s="24">
        <v>40.5</v>
      </c>
      <c r="CQ224" s="24">
        <v>13</v>
      </c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5">
        <f t="shared" si="34"/>
        <v>135.5</v>
      </c>
      <c r="DE224" s="24"/>
      <c r="DF224" s="24"/>
      <c r="DG224" s="26">
        <v>0</v>
      </c>
    </row>
    <row r="225" spans="1:111" s="26" customFormat="1" thickBot="1">
      <c r="A225" s="40">
        <f t="shared" ca="1" si="29"/>
        <v>1</v>
      </c>
      <c r="B225" s="40">
        <f ca="1">IF(AND(I225=البضاعةالتىمرعليهافترةمعينة!$E$3,A225=1),ROWS($C$4:C225),"")</f>
        <v>222</v>
      </c>
      <c r="C225" s="10">
        <v>1672</v>
      </c>
      <c r="D225" s="13">
        <v>41684</v>
      </c>
      <c r="E225" s="19" t="s">
        <v>196</v>
      </c>
      <c r="F225" s="20" t="s">
        <v>106</v>
      </c>
      <c r="G225" s="20">
        <v>200</v>
      </c>
      <c r="H225" s="21">
        <v>2751</v>
      </c>
      <c r="I225" s="20" t="s">
        <v>150</v>
      </c>
      <c r="J225" s="20"/>
      <c r="K225" s="20">
        <v>66</v>
      </c>
      <c r="L225" s="20">
        <v>1</v>
      </c>
      <c r="M225" s="20"/>
      <c r="N225" s="20">
        <f t="shared" si="36"/>
        <v>200</v>
      </c>
      <c r="O225" s="21">
        <f t="shared" si="35"/>
        <v>2751</v>
      </c>
      <c r="P225" s="20">
        <f>COUNTIF($E$4:E225,E225)</f>
        <v>6</v>
      </c>
      <c r="Q225" s="22">
        <f t="shared" si="37"/>
        <v>50</v>
      </c>
      <c r="R225" s="23">
        <f>SUMPRODUCT($G$4:G225*(($E$4:E225=E225)))</f>
        <v>677</v>
      </c>
      <c r="S225" s="23">
        <f>IF(E225="",0,SUMPRODUCT((($G$4:G225*(($E$4:E225=E225)*($D$4:D225&lt;=D225)*($F$4:F225=F225))))))</f>
        <v>400</v>
      </c>
      <c r="T225" s="23"/>
      <c r="U225" s="23"/>
      <c r="V225" s="23"/>
      <c r="W225" s="24">
        <f>SUM($G$4:G225)</f>
        <v>19981</v>
      </c>
      <c r="X225" s="20">
        <v>40</v>
      </c>
      <c r="Y225" s="24">
        <v>40.5</v>
      </c>
      <c r="Z225" s="24">
        <v>40.5</v>
      </c>
      <c r="AA225" s="24">
        <v>41.5</v>
      </c>
      <c r="AB225" s="24">
        <v>40</v>
      </c>
      <c r="AC225" s="24">
        <v>42</v>
      </c>
      <c r="AD225" s="24">
        <v>41.5</v>
      </c>
      <c r="AE225" s="24">
        <v>42.5</v>
      </c>
      <c r="AF225" s="24">
        <v>40.5</v>
      </c>
      <c r="AG225" s="24">
        <v>42</v>
      </c>
      <c r="AH225" s="24">
        <v>41</v>
      </c>
      <c r="AI225" s="24">
        <v>41.5</v>
      </c>
      <c r="AJ225" s="24">
        <v>41</v>
      </c>
      <c r="AK225" s="24">
        <v>42</v>
      </c>
      <c r="AL225" s="24">
        <v>42</v>
      </c>
      <c r="AM225" s="24">
        <v>41</v>
      </c>
      <c r="AN225" s="25">
        <f t="shared" si="30"/>
        <v>659.5</v>
      </c>
      <c r="AO225" s="24">
        <v>41</v>
      </c>
      <c r="AP225" s="24">
        <v>41</v>
      </c>
      <c r="AQ225" s="24">
        <v>40</v>
      </c>
      <c r="AR225" s="24">
        <v>41</v>
      </c>
      <c r="AS225" s="24">
        <v>40.5</v>
      </c>
      <c r="AT225" s="24">
        <v>41.5</v>
      </c>
      <c r="AU225" s="24">
        <v>40.5</v>
      </c>
      <c r="AV225" s="24">
        <v>40</v>
      </c>
      <c r="AW225" s="24">
        <v>41</v>
      </c>
      <c r="AX225" s="24">
        <v>42</v>
      </c>
      <c r="AY225" s="24">
        <v>41</v>
      </c>
      <c r="AZ225" s="24">
        <v>40.5</v>
      </c>
      <c r="BA225" s="24">
        <v>40</v>
      </c>
      <c r="BB225" s="24">
        <v>41</v>
      </c>
      <c r="BC225" s="24">
        <v>40.5</v>
      </c>
      <c r="BD225" s="24">
        <v>40.5</v>
      </c>
      <c r="BE225" s="25">
        <f t="shared" si="31"/>
        <v>652</v>
      </c>
      <c r="BF225" s="24">
        <v>40.5</v>
      </c>
      <c r="BG225" s="24">
        <v>41.5</v>
      </c>
      <c r="BH225" s="24">
        <v>41</v>
      </c>
      <c r="BI225" s="24">
        <v>40.5</v>
      </c>
      <c r="BJ225" s="24">
        <v>41</v>
      </c>
      <c r="BK225" s="24">
        <v>41.5</v>
      </c>
      <c r="BL225" s="24">
        <v>41.5</v>
      </c>
      <c r="BM225" s="24">
        <v>41.5</v>
      </c>
      <c r="BN225" s="24">
        <v>42</v>
      </c>
      <c r="BO225" s="24">
        <v>41.5</v>
      </c>
      <c r="BP225" s="24">
        <v>41.5</v>
      </c>
      <c r="BQ225" s="24">
        <v>42.5</v>
      </c>
      <c r="BR225" s="24">
        <v>40.5</v>
      </c>
      <c r="BS225" s="24">
        <v>42</v>
      </c>
      <c r="BT225" s="24">
        <v>41</v>
      </c>
      <c r="BU225" s="24">
        <v>40.5</v>
      </c>
      <c r="BV225" s="25">
        <f t="shared" si="32"/>
        <v>660.5</v>
      </c>
      <c r="BW225" s="24">
        <v>42</v>
      </c>
      <c r="BX225" s="24">
        <v>41</v>
      </c>
      <c r="BY225" s="24">
        <v>42.5</v>
      </c>
      <c r="BZ225" s="24">
        <v>41.5</v>
      </c>
      <c r="CA225" s="24">
        <v>42</v>
      </c>
      <c r="CB225" s="24">
        <v>43</v>
      </c>
      <c r="CC225" s="24">
        <v>41</v>
      </c>
      <c r="CD225" s="24">
        <v>42</v>
      </c>
      <c r="CE225" s="24">
        <v>42</v>
      </c>
      <c r="CF225" s="24">
        <v>41</v>
      </c>
      <c r="CG225" s="24">
        <v>41</v>
      </c>
      <c r="CH225" s="24">
        <v>40.5</v>
      </c>
      <c r="CI225" s="24">
        <v>42.5</v>
      </c>
      <c r="CJ225" s="24">
        <v>42</v>
      </c>
      <c r="CK225" s="24">
        <v>42</v>
      </c>
      <c r="CL225" s="24">
        <v>41.5</v>
      </c>
      <c r="CM225" s="25">
        <f t="shared" si="33"/>
        <v>667.5</v>
      </c>
      <c r="CN225" s="24">
        <v>41.5</v>
      </c>
      <c r="CO225" s="24">
        <v>42</v>
      </c>
      <c r="CP225" s="24">
        <v>28</v>
      </c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5">
        <f t="shared" si="34"/>
        <v>111.5</v>
      </c>
      <c r="DE225" s="24"/>
      <c r="DF225" s="24"/>
      <c r="DG225" s="26">
        <v>0</v>
      </c>
    </row>
    <row r="226" spans="1:111" s="26" customFormat="1" thickBot="1">
      <c r="A226" s="40">
        <f t="shared" ca="1" si="29"/>
        <v>1</v>
      </c>
      <c r="B226" s="40">
        <f ca="1">IF(AND(I226=البضاعةالتىمرعليهافترةمعينة!$E$3,A226=1),ROWS($C$4:C226),"")</f>
        <v>223</v>
      </c>
      <c r="C226" s="10">
        <v>1673</v>
      </c>
      <c r="D226" s="13">
        <v>41684</v>
      </c>
      <c r="E226" s="19" t="s">
        <v>223</v>
      </c>
      <c r="F226" s="20" t="s">
        <v>106</v>
      </c>
      <c r="G226" s="20">
        <v>99</v>
      </c>
      <c r="H226" s="21">
        <v>1359</v>
      </c>
      <c r="I226" s="20" t="s">
        <v>150</v>
      </c>
      <c r="J226" s="20"/>
      <c r="K226" s="20">
        <v>33</v>
      </c>
      <c r="L226" s="20"/>
      <c r="M226" s="20"/>
      <c r="N226" s="20">
        <f t="shared" si="36"/>
        <v>99</v>
      </c>
      <c r="O226" s="21">
        <f t="shared" si="35"/>
        <v>1359</v>
      </c>
      <c r="P226" s="20">
        <f>COUNTIF($E$4:E226,E226)</f>
        <v>4</v>
      </c>
      <c r="Q226" s="22">
        <f t="shared" si="37"/>
        <v>24.75</v>
      </c>
      <c r="R226" s="23">
        <f>SUMPRODUCT($G$4:G226*(($E$4:E226=E226)))</f>
        <v>405</v>
      </c>
      <c r="S226" s="23">
        <f>IF(E226="",0,SUMPRODUCT((($G$4:G226*(($E$4:E226=E226)*($D$4:D226&lt;=D226)*($F$4:F226=F226))))))</f>
        <v>99</v>
      </c>
      <c r="T226" s="23"/>
      <c r="U226" s="23"/>
      <c r="V226" s="23"/>
      <c r="W226" s="24">
        <f>SUM($G$4:G226)</f>
        <v>20080</v>
      </c>
      <c r="X226" s="20">
        <v>41</v>
      </c>
      <c r="Y226" s="24">
        <v>42</v>
      </c>
      <c r="Z226" s="24">
        <v>41.5</v>
      </c>
      <c r="AA226" s="24">
        <v>41</v>
      </c>
      <c r="AB226" s="24">
        <v>40</v>
      </c>
      <c r="AC226" s="24">
        <v>41</v>
      </c>
      <c r="AD226" s="24">
        <v>41</v>
      </c>
      <c r="AE226" s="24">
        <v>40</v>
      </c>
      <c r="AF226" s="24">
        <v>41</v>
      </c>
      <c r="AG226" s="24">
        <v>41</v>
      </c>
      <c r="AH226" s="24">
        <v>40.5</v>
      </c>
      <c r="AI226" s="24">
        <v>41</v>
      </c>
      <c r="AJ226" s="24">
        <v>41</v>
      </c>
      <c r="AK226" s="24">
        <v>41</v>
      </c>
      <c r="AL226" s="24">
        <v>41.5</v>
      </c>
      <c r="AM226" s="24">
        <v>41.5</v>
      </c>
      <c r="AN226" s="24">
        <f t="shared" si="30"/>
        <v>656</v>
      </c>
      <c r="AO226" s="24">
        <v>42.5</v>
      </c>
      <c r="AP226" s="24">
        <v>40.5</v>
      </c>
      <c r="AQ226" s="24">
        <v>40.5</v>
      </c>
      <c r="AR226" s="24">
        <v>41</v>
      </c>
      <c r="AS226" s="24">
        <v>40.5</v>
      </c>
      <c r="AT226" s="24">
        <v>41</v>
      </c>
      <c r="AU226" s="24">
        <v>41</v>
      </c>
      <c r="AV226" s="24">
        <v>43</v>
      </c>
      <c r="AW226" s="24">
        <v>42.5</v>
      </c>
      <c r="AX226" s="24">
        <v>41</v>
      </c>
      <c r="AY226" s="24">
        <v>42.5</v>
      </c>
      <c r="AZ226" s="24">
        <v>41.5</v>
      </c>
      <c r="BA226" s="24">
        <v>41.5</v>
      </c>
      <c r="BB226" s="24">
        <v>41.5</v>
      </c>
      <c r="BC226" s="24">
        <v>40.5</v>
      </c>
      <c r="BD226" s="24">
        <v>40</v>
      </c>
      <c r="BE226" s="24">
        <f t="shared" si="31"/>
        <v>661</v>
      </c>
      <c r="BF226" s="24">
        <v>42</v>
      </c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>
        <f t="shared" si="32"/>
        <v>42</v>
      </c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>
        <f t="shared" si="33"/>
        <v>0</v>
      </c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>
        <f t="shared" si="34"/>
        <v>0</v>
      </c>
      <c r="DE226" s="24"/>
      <c r="DF226" s="24"/>
      <c r="DG226" s="26">
        <v>0</v>
      </c>
    </row>
    <row r="227" spans="1:111" s="26" customFormat="1" thickBot="1">
      <c r="A227" s="40">
        <f t="shared" ca="1" si="29"/>
        <v>1</v>
      </c>
      <c r="B227" s="40" t="str">
        <f ca="1">IF(AND(I227=البضاعةالتىمرعليهافترةمعينة!$E$3,A227=1),ROWS($C$4:C227),"")</f>
        <v/>
      </c>
      <c r="C227" s="10">
        <v>201</v>
      </c>
      <c r="D227" s="13">
        <v>41660</v>
      </c>
      <c r="E227" s="19" t="s">
        <v>222</v>
      </c>
      <c r="F227" s="20" t="s">
        <v>106</v>
      </c>
      <c r="G227" s="20">
        <v>100</v>
      </c>
      <c r="H227" s="21">
        <v>1373</v>
      </c>
      <c r="I227" s="20" t="s">
        <v>154</v>
      </c>
      <c r="J227" s="20"/>
      <c r="K227" s="20">
        <v>32</v>
      </c>
      <c r="L227" s="20">
        <v>2</v>
      </c>
      <c r="M227" s="20"/>
      <c r="N227" s="20">
        <f t="shared" si="36"/>
        <v>100</v>
      </c>
      <c r="O227" s="21">
        <f t="shared" si="35"/>
        <v>1373</v>
      </c>
      <c r="P227" s="20">
        <f>COUNTIF($E$4:E227,E227)</f>
        <v>4</v>
      </c>
      <c r="Q227" s="22">
        <f t="shared" si="37"/>
        <v>25</v>
      </c>
      <c r="R227" s="23">
        <f>SUMPRODUCT($G$4:G227*(($E$4:E227=E227)))</f>
        <v>434</v>
      </c>
      <c r="S227" s="23">
        <f>IF(E227="",0,SUMPRODUCT((($G$4:G227*(($E$4:E227=E227)*($D$4:D227&lt;=D227)*($F$4:F227=F227))))))</f>
        <v>100</v>
      </c>
      <c r="T227" s="23"/>
      <c r="U227" s="23"/>
      <c r="V227" s="23"/>
      <c r="W227" s="24">
        <f>SUM($G$4:G227)</f>
        <v>20180</v>
      </c>
      <c r="X227" s="20">
        <v>41</v>
      </c>
      <c r="Y227" s="24">
        <v>40.5</v>
      </c>
      <c r="Z227" s="24">
        <v>40</v>
      </c>
      <c r="AA227" s="24">
        <v>42</v>
      </c>
      <c r="AB227" s="24">
        <v>42.5</v>
      </c>
      <c r="AC227" s="24">
        <v>41.5</v>
      </c>
      <c r="AD227" s="24">
        <v>40.5</v>
      </c>
      <c r="AE227" s="24">
        <v>40.5</v>
      </c>
      <c r="AF227" s="24">
        <v>41.5</v>
      </c>
      <c r="AG227" s="24">
        <v>42.5</v>
      </c>
      <c r="AH227" s="24">
        <v>41</v>
      </c>
      <c r="AI227" s="24">
        <v>41</v>
      </c>
      <c r="AJ227" s="24">
        <v>42.5</v>
      </c>
      <c r="AK227" s="24">
        <v>41.5</v>
      </c>
      <c r="AL227" s="24">
        <v>40.5</v>
      </c>
      <c r="AM227" s="24">
        <v>41</v>
      </c>
      <c r="AN227" s="25">
        <f t="shared" si="30"/>
        <v>660</v>
      </c>
      <c r="AO227" s="24">
        <v>41.5</v>
      </c>
      <c r="AP227" s="24">
        <v>41</v>
      </c>
      <c r="AQ227" s="24">
        <v>41.5</v>
      </c>
      <c r="AR227" s="24">
        <v>40.5</v>
      </c>
      <c r="AS227" s="24">
        <v>40.5</v>
      </c>
      <c r="AT227" s="24">
        <v>40.5</v>
      </c>
      <c r="AU227" s="24">
        <v>41.5</v>
      </c>
      <c r="AV227" s="24">
        <v>42</v>
      </c>
      <c r="AW227" s="24">
        <v>41</v>
      </c>
      <c r="AX227" s="24">
        <v>41.5</v>
      </c>
      <c r="AY227" s="24">
        <v>41</v>
      </c>
      <c r="AZ227" s="24">
        <v>42.5</v>
      </c>
      <c r="BA227" s="24">
        <v>42</v>
      </c>
      <c r="BB227" s="24">
        <v>41.5</v>
      </c>
      <c r="BC227" s="24">
        <v>27</v>
      </c>
      <c r="BD227" s="24">
        <v>40</v>
      </c>
      <c r="BE227" s="25">
        <f t="shared" si="31"/>
        <v>645.5</v>
      </c>
      <c r="BF227" s="24">
        <v>41</v>
      </c>
      <c r="BG227" s="24">
        <v>26.5</v>
      </c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5">
        <f t="shared" si="32"/>
        <v>67.5</v>
      </c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5">
        <f t="shared" si="33"/>
        <v>0</v>
      </c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5">
        <f t="shared" si="34"/>
        <v>0</v>
      </c>
      <c r="DE227" s="24"/>
      <c r="DF227" s="24"/>
      <c r="DG227" s="26">
        <v>0</v>
      </c>
    </row>
    <row r="228" spans="1:111" s="26" customFormat="1" ht="24.95" customHeight="1" thickBot="1">
      <c r="A228" s="40">
        <f t="shared" ca="1" si="29"/>
        <v>1</v>
      </c>
      <c r="B228" s="40" t="str">
        <f ca="1">IF(AND(I228=البضاعةالتىمرعليهافترةمعينة!$E$3,A228=1),ROWS($C$4:C228),"")</f>
        <v/>
      </c>
      <c r="C228" s="10">
        <v>202</v>
      </c>
      <c r="D228" s="13">
        <v>41658</v>
      </c>
      <c r="E228" s="19" t="s">
        <v>221</v>
      </c>
      <c r="F228" s="20" t="s">
        <v>112</v>
      </c>
      <c r="G228" s="20">
        <v>100</v>
      </c>
      <c r="H228" s="21">
        <v>1477.5</v>
      </c>
      <c r="I228" s="20" t="s">
        <v>154</v>
      </c>
      <c r="J228" s="20"/>
      <c r="K228" s="20">
        <v>32</v>
      </c>
      <c r="L228" s="20">
        <v>2</v>
      </c>
      <c r="M228" s="20"/>
      <c r="N228" s="20">
        <f t="shared" si="36"/>
        <v>100</v>
      </c>
      <c r="O228" s="21">
        <f t="shared" si="35"/>
        <v>1477.5</v>
      </c>
      <c r="P228" s="20">
        <f>COUNTIF($E$4:E228,E228)</f>
        <v>4</v>
      </c>
      <c r="Q228" s="22">
        <f t="shared" si="37"/>
        <v>25</v>
      </c>
      <c r="R228" s="23">
        <f>SUMPRODUCT($G$4:G228*(($E$4:E228=E228)))</f>
        <v>294</v>
      </c>
      <c r="S228" s="23">
        <f>IF(E228="",0,SUMPRODUCT((($G$4:G228*(($E$4:E228=E228)*($D$4:D228&lt;=D228)*($F$4:F228=F228))))))</f>
        <v>100</v>
      </c>
      <c r="T228" s="23"/>
      <c r="U228" s="23"/>
      <c r="V228" s="23"/>
      <c r="W228" s="24">
        <f>SUM($G$4:G228)</f>
        <v>20280</v>
      </c>
      <c r="X228" s="20">
        <v>43</v>
      </c>
      <c r="Y228" s="24">
        <v>45</v>
      </c>
      <c r="Z228" s="24">
        <v>45</v>
      </c>
      <c r="AA228" s="24">
        <v>45</v>
      </c>
      <c r="AB228" s="24">
        <v>44.5</v>
      </c>
      <c r="AC228" s="24">
        <v>44</v>
      </c>
      <c r="AD228" s="24">
        <v>44.5</v>
      </c>
      <c r="AE228" s="24">
        <v>44.5</v>
      </c>
      <c r="AF228" s="24">
        <v>45</v>
      </c>
      <c r="AG228" s="24">
        <v>42.5</v>
      </c>
      <c r="AH228" s="24">
        <v>45</v>
      </c>
      <c r="AI228" s="24">
        <v>45.5</v>
      </c>
      <c r="AJ228" s="24">
        <v>46.5</v>
      </c>
      <c r="AK228" s="24">
        <v>45.5</v>
      </c>
      <c r="AL228" s="24">
        <v>46</v>
      </c>
      <c r="AM228" s="24">
        <v>46</v>
      </c>
      <c r="AN228" s="25">
        <f t="shared" si="30"/>
        <v>717.5</v>
      </c>
      <c r="AO228" s="24">
        <v>43.5</v>
      </c>
      <c r="AP228" s="24">
        <v>45.5</v>
      </c>
      <c r="AQ228" s="24">
        <v>43.5</v>
      </c>
      <c r="AR228" s="24">
        <v>44.5</v>
      </c>
      <c r="AS228" s="24">
        <v>43.5</v>
      </c>
      <c r="AT228" s="24">
        <v>44</v>
      </c>
      <c r="AU228" s="24">
        <v>42.5</v>
      </c>
      <c r="AV228" s="24">
        <v>29</v>
      </c>
      <c r="AW228" s="24">
        <v>42</v>
      </c>
      <c r="AX228" s="24">
        <v>44</v>
      </c>
      <c r="AY228" s="24">
        <v>44</v>
      </c>
      <c r="AZ228" s="24">
        <v>45</v>
      </c>
      <c r="BA228" s="24">
        <v>44.5</v>
      </c>
      <c r="BB228" s="24">
        <v>44.5</v>
      </c>
      <c r="BC228" s="24">
        <v>44.5</v>
      </c>
      <c r="BD228" s="24">
        <v>42.5</v>
      </c>
      <c r="BE228" s="25">
        <f t="shared" si="31"/>
        <v>687</v>
      </c>
      <c r="BF228" s="24">
        <v>45</v>
      </c>
      <c r="BG228" s="24">
        <v>28</v>
      </c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5">
        <f t="shared" si="32"/>
        <v>73</v>
      </c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5">
        <f t="shared" si="33"/>
        <v>0</v>
      </c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5">
        <f t="shared" si="34"/>
        <v>0</v>
      </c>
      <c r="DE228" s="24" t="s">
        <v>155</v>
      </c>
      <c r="DF228" s="24"/>
      <c r="DG228" s="26">
        <v>0</v>
      </c>
    </row>
    <row r="229" spans="1:111" s="26" customFormat="1" ht="24.95" customHeight="1" thickBot="1">
      <c r="A229" s="40">
        <f t="shared" ca="1" si="29"/>
        <v>1</v>
      </c>
      <c r="B229" s="40" t="str">
        <f ca="1">IF(AND(I229=البضاعةالتىمرعليهافترةمعينة!$E$3,A229=1),ROWS($C$4:C229),"")</f>
        <v/>
      </c>
      <c r="C229" s="10">
        <v>203</v>
      </c>
      <c r="D229" s="13">
        <v>41651</v>
      </c>
      <c r="E229" s="19" t="s">
        <v>220</v>
      </c>
      <c r="F229" s="20" t="s">
        <v>112</v>
      </c>
      <c r="G229" s="20">
        <v>60</v>
      </c>
      <c r="H229" s="21">
        <v>875</v>
      </c>
      <c r="I229" s="20" t="s">
        <v>154</v>
      </c>
      <c r="J229" s="20"/>
      <c r="K229" s="20">
        <v>20</v>
      </c>
      <c r="L229" s="20"/>
      <c r="M229" s="20"/>
      <c r="N229" s="20">
        <f t="shared" si="36"/>
        <v>60</v>
      </c>
      <c r="O229" s="21">
        <f t="shared" si="35"/>
        <v>875</v>
      </c>
      <c r="P229" s="20">
        <f>COUNTIF($E$4:E229,E229)</f>
        <v>4</v>
      </c>
      <c r="Q229" s="22">
        <f t="shared" si="37"/>
        <v>15</v>
      </c>
      <c r="R229" s="23">
        <f>SUMPRODUCT($G$4:G229*(($E$4:E229=E229)))</f>
        <v>221</v>
      </c>
      <c r="S229" s="23">
        <f>IF(E229="",0,SUMPRODUCT((($G$4:G229*(($E$4:E229=E229)*($D$4:D229&lt;=D229)*($F$4:F229=F229))))))</f>
        <v>60</v>
      </c>
      <c r="T229" s="23"/>
      <c r="U229" s="23"/>
      <c r="V229" s="23"/>
      <c r="W229" s="24">
        <f>SUM($G$4:G229)</f>
        <v>20340</v>
      </c>
      <c r="X229" s="20">
        <v>43.5</v>
      </c>
      <c r="Y229" s="24">
        <v>45.5</v>
      </c>
      <c r="Z229" s="24">
        <v>43.5</v>
      </c>
      <c r="AA229" s="24">
        <v>44.5</v>
      </c>
      <c r="AB229" s="24">
        <v>43.5</v>
      </c>
      <c r="AC229" s="24">
        <v>44</v>
      </c>
      <c r="AD229" s="24">
        <v>42</v>
      </c>
      <c r="AE229" s="24">
        <v>42</v>
      </c>
      <c r="AF229" s="24">
        <v>44</v>
      </c>
      <c r="AG229" s="24">
        <v>43.5</v>
      </c>
      <c r="AH229" s="24">
        <v>43</v>
      </c>
      <c r="AI229" s="24">
        <v>43</v>
      </c>
      <c r="AJ229" s="24">
        <v>44</v>
      </c>
      <c r="AK229" s="24">
        <v>43</v>
      </c>
      <c r="AL229" s="24">
        <v>42.5</v>
      </c>
      <c r="AM229" s="24">
        <v>42.5</v>
      </c>
      <c r="AN229" s="25">
        <f t="shared" si="30"/>
        <v>694</v>
      </c>
      <c r="AO229" s="24">
        <v>45</v>
      </c>
      <c r="AP229" s="24">
        <v>46</v>
      </c>
      <c r="AQ229" s="24">
        <v>44</v>
      </c>
      <c r="AR229" s="24">
        <v>46</v>
      </c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5">
        <f t="shared" si="31"/>
        <v>181</v>
      </c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5">
        <f t="shared" si="32"/>
        <v>0</v>
      </c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5">
        <f t="shared" si="33"/>
        <v>0</v>
      </c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5">
        <f t="shared" si="34"/>
        <v>0</v>
      </c>
      <c r="DE229" s="24" t="s">
        <v>138</v>
      </c>
      <c r="DF229" s="24"/>
      <c r="DG229" s="26">
        <v>0</v>
      </c>
    </row>
    <row r="230" spans="1:111" s="26" customFormat="1" ht="24.95" customHeight="1" thickBot="1">
      <c r="A230" s="40">
        <f t="shared" ca="1" si="29"/>
        <v>1</v>
      </c>
      <c r="B230" s="40" t="str">
        <f ca="1">IF(AND(I230=البضاعةالتىمرعليهافترةمعينة!$E$3,A230=1),ROWS($C$4:C230),"")</f>
        <v/>
      </c>
      <c r="C230" s="10">
        <v>204</v>
      </c>
      <c r="D230" s="13">
        <v>41657</v>
      </c>
      <c r="E230" s="19" t="s">
        <v>195</v>
      </c>
      <c r="F230" s="20" t="s">
        <v>112</v>
      </c>
      <c r="G230" s="20">
        <v>100</v>
      </c>
      <c r="H230" s="21">
        <v>1467</v>
      </c>
      <c r="I230" s="20" t="s">
        <v>154</v>
      </c>
      <c r="J230" s="20"/>
      <c r="K230" s="20">
        <v>32</v>
      </c>
      <c r="L230" s="20">
        <v>2</v>
      </c>
      <c r="M230" s="20"/>
      <c r="N230" s="20">
        <f t="shared" si="36"/>
        <v>100</v>
      </c>
      <c r="O230" s="21">
        <f t="shared" si="35"/>
        <v>1467</v>
      </c>
      <c r="P230" s="20">
        <f>COUNTIF($E$4:E230,E230)</f>
        <v>8</v>
      </c>
      <c r="Q230" s="22">
        <f t="shared" si="37"/>
        <v>25</v>
      </c>
      <c r="R230" s="23">
        <f>SUMPRODUCT($G$4:G230*(($E$4:E230=E230)))</f>
        <v>762</v>
      </c>
      <c r="S230" s="23">
        <f>IF(E230="",0,SUMPRODUCT((($G$4:G230*(($E$4:E230=E230)*($D$4:D230&lt;=D230)*($F$4:F230=F230))))))</f>
        <v>300</v>
      </c>
      <c r="T230" s="23"/>
      <c r="U230" s="23"/>
      <c r="V230" s="23"/>
      <c r="W230" s="24">
        <f>SUM($G$4:G230)</f>
        <v>20440</v>
      </c>
      <c r="X230" s="20">
        <v>43</v>
      </c>
      <c r="Y230" s="24">
        <v>43</v>
      </c>
      <c r="Z230" s="24">
        <v>44.5</v>
      </c>
      <c r="AA230" s="24">
        <v>44</v>
      </c>
      <c r="AB230" s="24">
        <v>45</v>
      </c>
      <c r="AC230" s="24">
        <v>43</v>
      </c>
      <c r="AD230" s="24">
        <v>43.5</v>
      </c>
      <c r="AE230" s="24">
        <v>44</v>
      </c>
      <c r="AF230" s="24">
        <v>44</v>
      </c>
      <c r="AG230" s="24">
        <v>43</v>
      </c>
      <c r="AH230" s="24">
        <v>44</v>
      </c>
      <c r="AI230" s="24">
        <v>44.5</v>
      </c>
      <c r="AJ230" s="24">
        <v>44</v>
      </c>
      <c r="AK230" s="24">
        <v>46</v>
      </c>
      <c r="AL230" s="24">
        <v>45.5</v>
      </c>
      <c r="AM230" s="24">
        <v>45</v>
      </c>
      <c r="AN230" s="25">
        <f t="shared" si="30"/>
        <v>706</v>
      </c>
      <c r="AO230" s="24">
        <v>44</v>
      </c>
      <c r="AP230" s="24">
        <v>44</v>
      </c>
      <c r="AQ230" s="24">
        <v>45</v>
      </c>
      <c r="AR230" s="24">
        <v>43</v>
      </c>
      <c r="AS230" s="24">
        <v>30.5</v>
      </c>
      <c r="AT230" s="24">
        <v>43.5</v>
      </c>
      <c r="AU230" s="24">
        <v>45</v>
      </c>
      <c r="AV230" s="24">
        <v>43.5</v>
      </c>
      <c r="AW230" s="24">
        <v>43.5</v>
      </c>
      <c r="AX230" s="24">
        <v>43</v>
      </c>
      <c r="AY230" s="24">
        <v>43</v>
      </c>
      <c r="AZ230" s="24">
        <v>43</v>
      </c>
      <c r="BA230" s="24">
        <v>45</v>
      </c>
      <c r="BB230" s="24">
        <v>43</v>
      </c>
      <c r="BC230" s="24">
        <v>44</v>
      </c>
      <c r="BD230" s="24">
        <v>44</v>
      </c>
      <c r="BE230" s="25">
        <f t="shared" si="31"/>
        <v>687</v>
      </c>
      <c r="BF230" s="24">
        <v>44</v>
      </c>
      <c r="BG230" s="24">
        <v>30</v>
      </c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5">
        <f t="shared" si="32"/>
        <v>74</v>
      </c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5">
        <f t="shared" si="33"/>
        <v>0</v>
      </c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5">
        <f t="shared" si="34"/>
        <v>0</v>
      </c>
      <c r="DE230" s="24" t="s">
        <v>156</v>
      </c>
      <c r="DF230" s="24"/>
      <c r="DG230" s="26">
        <v>0</v>
      </c>
    </row>
    <row r="231" spans="1:111" s="26" customFormat="1" thickBot="1">
      <c r="A231" s="40">
        <f t="shared" ca="1" si="29"/>
        <v>1</v>
      </c>
      <c r="B231" s="40" t="str">
        <f ca="1">IF(AND(I231=البضاعةالتىمرعليهافترةمعينة!$E$3,A231=1),ROWS($C$4:C231),"")</f>
        <v/>
      </c>
      <c r="C231" s="10">
        <v>205</v>
      </c>
      <c r="D231" s="13">
        <v>41659</v>
      </c>
      <c r="E231" s="19" t="s">
        <v>219</v>
      </c>
      <c r="F231" s="20" t="s">
        <v>106</v>
      </c>
      <c r="G231" s="20">
        <v>100</v>
      </c>
      <c r="H231" s="21">
        <v>1372</v>
      </c>
      <c r="I231" s="20" t="s">
        <v>154</v>
      </c>
      <c r="J231" s="20"/>
      <c r="K231" s="20">
        <v>33</v>
      </c>
      <c r="L231" s="20"/>
      <c r="M231" s="20">
        <v>1</v>
      </c>
      <c r="N231" s="20">
        <f t="shared" si="36"/>
        <v>100</v>
      </c>
      <c r="O231" s="21">
        <f t="shared" si="35"/>
        <v>1372</v>
      </c>
      <c r="P231" s="20">
        <f>COUNTIF($E$4:E231,E231)</f>
        <v>4</v>
      </c>
      <c r="Q231" s="22">
        <f t="shared" si="37"/>
        <v>25</v>
      </c>
      <c r="R231" s="23">
        <f>SUMPRODUCT($G$4:G231*(($E$4:E231=E231)))</f>
        <v>335</v>
      </c>
      <c r="S231" s="23">
        <f>IF(E231="",0,SUMPRODUCT((($G$4:G231*(($E$4:E231=E231)*($D$4:D231&lt;=D231)*($F$4:F231=F231))))))</f>
        <v>100</v>
      </c>
      <c r="T231" s="23"/>
      <c r="U231" s="23"/>
      <c r="V231" s="23"/>
      <c r="W231" s="24">
        <f>SUM($G$4:G231)</f>
        <v>20540</v>
      </c>
      <c r="X231" s="20">
        <v>41</v>
      </c>
      <c r="Y231" s="24">
        <v>42</v>
      </c>
      <c r="Z231" s="24">
        <v>40</v>
      </c>
      <c r="AA231" s="24">
        <v>41</v>
      </c>
      <c r="AB231" s="24">
        <v>41</v>
      </c>
      <c r="AC231" s="24">
        <v>40</v>
      </c>
      <c r="AD231" s="24">
        <v>40.5</v>
      </c>
      <c r="AE231" s="24">
        <v>41.5</v>
      </c>
      <c r="AF231" s="24">
        <v>42</v>
      </c>
      <c r="AG231" s="24">
        <v>41</v>
      </c>
      <c r="AH231" s="24">
        <v>42</v>
      </c>
      <c r="AI231" s="24">
        <v>41.5</v>
      </c>
      <c r="AJ231" s="24">
        <v>40</v>
      </c>
      <c r="AK231" s="24">
        <v>41</v>
      </c>
      <c r="AL231" s="24">
        <v>40.5</v>
      </c>
      <c r="AM231" s="24">
        <v>40.5</v>
      </c>
      <c r="AN231" s="25">
        <f t="shared" si="30"/>
        <v>655.5</v>
      </c>
      <c r="AO231" s="24">
        <v>41.5</v>
      </c>
      <c r="AP231" s="24">
        <v>41.5</v>
      </c>
      <c r="AQ231" s="24">
        <v>41.5</v>
      </c>
      <c r="AR231" s="24">
        <v>41.5</v>
      </c>
      <c r="AS231" s="24">
        <v>41.5</v>
      </c>
      <c r="AT231" s="24">
        <v>40.5</v>
      </c>
      <c r="AU231" s="24">
        <v>41.5</v>
      </c>
      <c r="AV231" s="24">
        <v>42</v>
      </c>
      <c r="AW231" s="24">
        <v>40</v>
      </c>
      <c r="AX231" s="24">
        <v>42</v>
      </c>
      <c r="AY231" s="24">
        <v>41.5</v>
      </c>
      <c r="AZ231" s="24">
        <v>41.5</v>
      </c>
      <c r="BA231" s="24">
        <v>41.5</v>
      </c>
      <c r="BB231" s="24">
        <v>40</v>
      </c>
      <c r="BC231" s="24">
        <v>41.5</v>
      </c>
      <c r="BD231" s="24">
        <v>41.5</v>
      </c>
      <c r="BE231" s="25">
        <f t="shared" si="31"/>
        <v>661</v>
      </c>
      <c r="BF231" s="24">
        <v>42</v>
      </c>
      <c r="BG231" s="24">
        <v>13.5</v>
      </c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5">
        <f t="shared" si="32"/>
        <v>55.5</v>
      </c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5">
        <f t="shared" si="33"/>
        <v>0</v>
      </c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5">
        <f t="shared" si="34"/>
        <v>0</v>
      </c>
      <c r="DE231" s="24"/>
      <c r="DF231" s="24"/>
      <c r="DG231" s="26">
        <v>0</v>
      </c>
    </row>
    <row r="232" spans="1:111" s="26" customFormat="1" thickBot="1">
      <c r="A232" s="40">
        <f t="shared" ca="1" si="29"/>
        <v>1</v>
      </c>
      <c r="B232" s="40" t="str">
        <f ca="1">IF(AND(I232=البضاعةالتىمرعليهافترةمعينة!$E$3,A232=1),ROWS($C$4:C232),"")</f>
        <v/>
      </c>
      <c r="C232" s="10">
        <v>206</v>
      </c>
      <c r="D232" s="13">
        <v>41660</v>
      </c>
      <c r="E232" s="19" t="s">
        <v>218</v>
      </c>
      <c r="F232" s="20" t="s">
        <v>106</v>
      </c>
      <c r="G232" s="20">
        <v>100</v>
      </c>
      <c r="H232" s="21">
        <v>1369.5</v>
      </c>
      <c r="I232" s="20" t="s">
        <v>154</v>
      </c>
      <c r="J232" s="20"/>
      <c r="K232" s="20">
        <v>33</v>
      </c>
      <c r="L232" s="20"/>
      <c r="M232" s="20">
        <v>1</v>
      </c>
      <c r="N232" s="20">
        <f t="shared" si="36"/>
        <v>100</v>
      </c>
      <c r="O232" s="21">
        <f t="shared" si="35"/>
        <v>1369.5</v>
      </c>
      <c r="P232" s="20">
        <f>COUNTIF($E$4:E232,E232)</f>
        <v>3</v>
      </c>
      <c r="Q232" s="22">
        <f t="shared" si="37"/>
        <v>25</v>
      </c>
      <c r="R232" s="23">
        <f>SUMPRODUCT($G$4:G232*(($E$4:E232=E232)))</f>
        <v>284</v>
      </c>
      <c r="S232" s="23">
        <f>IF(E232="",0,SUMPRODUCT((($G$4:G232*(($E$4:E232=E232)*($D$4:D232&lt;=D232)*($F$4:F232=F232))))))</f>
        <v>100</v>
      </c>
      <c r="T232" s="23"/>
      <c r="U232" s="23"/>
      <c r="V232" s="23"/>
      <c r="W232" s="24">
        <f>SUM($G$4:G232)</f>
        <v>20640</v>
      </c>
      <c r="X232" s="20">
        <v>41.5</v>
      </c>
      <c r="Y232" s="24">
        <v>41.5</v>
      </c>
      <c r="Z232" s="24">
        <v>42</v>
      </c>
      <c r="AA232" s="24">
        <v>42</v>
      </c>
      <c r="AB232" s="24">
        <v>41.5</v>
      </c>
      <c r="AC232" s="24">
        <v>42</v>
      </c>
      <c r="AD232" s="24">
        <v>40.5</v>
      </c>
      <c r="AE232" s="24">
        <v>41</v>
      </c>
      <c r="AF232" s="24">
        <v>41</v>
      </c>
      <c r="AG232" s="24">
        <v>42</v>
      </c>
      <c r="AH232" s="24">
        <v>41</v>
      </c>
      <c r="AI232" s="24">
        <v>42</v>
      </c>
      <c r="AJ232" s="24">
        <v>14</v>
      </c>
      <c r="AK232" s="24">
        <v>42</v>
      </c>
      <c r="AL232" s="24">
        <v>40</v>
      </c>
      <c r="AM232" s="24">
        <v>42</v>
      </c>
      <c r="AN232" s="25">
        <f t="shared" si="30"/>
        <v>636</v>
      </c>
      <c r="AO232" s="24">
        <v>41.5</v>
      </c>
      <c r="AP232" s="24">
        <v>40.5</v>
      </c>
      <c r="AQ232" s="24">
        <v>40</v>
      </c>
      <c r="AR232" s="24">
        <v>40.5</v>
      </c>
      <c r="AS232" s="24">
        <v>40</v>
      </c>
      <c r="AT232" s="24">
        <v>40.5</v>
      </c>
      <c r="AU232" s="24">
        <v>41</v>
      </c>
      <c r="AV232" s="24">
        <v>40</v>
      </c>
      <c r="AW232" s="24">
        <v>41.5</v>
      </c>
      <c r="AX232" s="24">
        <v>40.5</v>
      </c>
      <c r="AY232" s="24">
        <v>42</v>
      </c>
      <c r="AZ232" s="24">
        <v>41</v>
      </c>
      <c r="BA232" s="24">
        <v>40.5</v>
      </c>
      <c r="BB232" s="24">
        <v>41</v>
      </c>
      <c r="BC232" s="24">
        <v>41</v>
      </c>
      <c r="BD232" s="24">
        <v>40.5</v>
      </c>
      <c r="BE232" s="25">
        <f t="shared" si="31"/>
        <v>652</v>
      </c>
      <c r="BF232" s="24">
        <v>40.5</v>
      </c>
      <c r="BG232" s="24">
        <v>41</v>
      </c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5">
        <f t="shared" si="32"/>
        <v>81.5</v>
      </c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5">
        <f t="shared" si="33"/>
        <v>0</v>
      </c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5">
        <f t="shared" si="34"/>
        <v>0</v>
      </c>
      <c r="DE232" s="24"/>
      <c r="DF232" s="24"/>
      <c r="DG232" s="26">
        <v>0</v>
      </c>
    </row>
    <row r="233" spans="1:111" s="26" customFormat="1" thickBot="1">
      <c r="A233" s="40">
        <f t="shared" ca="1" si="29"/>
        <v>1</v>
      </c>
      <c r="B233" s="40" t="str">
        <f ca="1">IF(AND(I233=البضاعةالتىمرعليهافترةمعينة!$E$3,A233=1),ROWS($C$4:C233),"")</f>
        <v/>
      </c>
      <c r="C233" s="10">
        <v>207</v>
      </c>
      <c r="D233" s="13">
        <v>41660</v>
      </c>
      <c r="E233" s="19" t="s">
        <v>217</v>
      </c>
      <c r="F233" s="20" t="s">
        <v>112</v>
      </c>
      <c r="G233" s="20">
        <v>100</v>
      </c>
      <c r="H233" s="21">
        <v>1460.5</v>
      </c>
      <c r="I233" s="20" t="s">
        <v>154</v>
      </c>
      <c r="J233" s="20"/>
      <c r="K233" s="20">
        <v>33</v>
      </c>
      <c r="L233" s="20"/>
      <c r="M233" s="20">
        <v>1</v>
      </c>
      <c r="N233" s="20">
        <f t="shared" si="36"/>
        <v>100</v>
      </c>
      <c r="O233" s="21">
        <f t="shared" si="35"/>
        <v>1460.5</v>
      </c>
      <c r="P233" s="20">
        <f>COUNTIF($E$4:E233,E233)</f>
        <v>3</v>
      </c>
      <c r="Q233" s="22">
        <f>ROUND((G233/4),2)</f>
        <v>25</v>
      </c>
      <c r="R233" s="23">
        <f>SUMPRODUCT($G$4:G233*(($E$4:E233=E233)))</f>
        <v>229</v>
      </c>
      <c r="S233" s="23">
        <f>IF(E233="",0,SUMPRODUCT((($G$4:G233*(($E$4:E233=E233)*($D$4:D233&lt;=D233)*($F$4:F233=F233))))))</f>
        <v>100</v>
      </c>
      <c r="T233" s="23"/>
      <c r="U233" s="23"/>
      <c r="V233" s="23"/>
      <c r="W233" s="24">
        <f>SUM($G$4:G233)</f>
        <v>20740</v>
      </c>
      <c r="X233" s="20">
        <v>43</v>
      </c>
      <c r="Y233" s="24">
        <v>43</v>
      </c>
      <c r="Z233" s="24">
        <v>43</v>
      </c>
      <c r="AA233" s="24">
        <v>43.5</v>
      </c>
      <c r="AB233" s="24">
        <v>44</v>
      </c>
      <c r="AC233" s="24">
        <v>45</v>
      </c>
      <c r="AD233" s="24">
        <v>45</v>
      </c>
      <c r="AE233" s="24">
        <v>44</v>
      </c>
      <c r="AF233" s="24">
        <v>46</v>
      </c>
      <c r="AG233" s="24">
        <v>43</v>
      </c>
      <c r="AH233" s="24">
        <v>44</v>
      </c>
      <c r="AI233" s="24">
        <v>42</v>
      </c>
      <c r="AJ233" s="24">
        <v>44</v>
      </c>
      <c r="AK233" s="24">
        <v>42</v>
      </c>
      <c r="AL233" s="24">
        <v>43</v>
      </c>
      <c r="AM233" s="24">
        <v>43</v>
      </c>
      <c r="AN233" s="25">
        <f t="shared" si="30"/>
        <v>697.5</v>
      </c>
      <c r="AO233" s="24">
        <v>43</v>
      </c>
      <c r="AP233" s="24">
        <v>44</v>
      </c>
      <c r="AQ233" s="24">
        <v>44</v>
      </c>
      <c r="AR233" s="24">
        <v>44</v>
      </c>
      <c r="AS233" s="24">
        <v>43</v>
      </c>
      <c r="AT233" s="24">
        <v>45.5</v>
      </c>
      <c r="AU233" s="24">
        <v>45</v>
      </c>
      <c r="AV233" s="24">
        <v>45</v>
      </c>
      <c r="AW233" s="24">
        <v>43</v>
      </c>
      <c r="AX233" s="24">
        <v>43.5</v>
      </c>
      <c r="AY233" s="24">
        <v>46</v>
      </c>
      <c r="AZ233" s="24">
        <v>43</v>
      </c>
      <c r="BA233" s="24">
        <v>43</v>
      </c>
      <c r="BB233" s="24">
        <v>44</v>
      </c>
      <c r="BC233" s="24">
        <v>45</v>
      </c>
      <c r="BD233" s="24">
        <v>44</v>
      </c>
      <c r="BE233" s="25">
        <f t="shared" si="31"/>
        <v>705</v>
      </c>
      <c r="BF233" s="24">
        <v>43</v>
      </c>
      <c r="BG233" s="24">
        <v>15</v>
      </c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5">
        <f t="shared" si="32"/>
        <v>58</v>
      </c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5">
        <f t="shared" si="33"/>
        <v>0</v>
      </c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5">
        <f t="shared" si="34"/>
        <v>0</v>
      </c>
      <c r="DE233" s="24"/>
      <c r="DF233" s="24"/>
      <c r="DG233" s="26">
        <v>0</v>
      </c>
    </row>
    <row r="234" spans="1:111" s="26" customFormat="1" thickBot="1">
      <c r="A234" s="40">
        <f t="shared" ca="1" si="29"/>
        <v>1</v>
      </c>
      <c r="B234" s="40" t="str">
        <f ca="1">IF(AND(I234=البضاعةالتىمرعليهافترةمعينة!$E$3,A234=1),ROWS($C$4:C234),"")</f>
        <v/>
      </c>
      <c r="C234" s="10">
        <v>208</v>
      </c>
      <c r="D234" s="13">
        <v>41660</v>
      </c>
      <c r="E234" s="19" t="s">
        <v>216</v>
      </c>
      <c r="F234" s="20" t="s">
        <v>112</v>
      </c>
      <c r="G234" s="20">
        <v>100</v>
      </c>
      <c r="H234" s="21">
        <v>1460.5</v>
      </c>
      <c r="I234" s="20" t="s">
        <v>154</v>
      </c>
      <c r="J234" s="20"/>
      <c r="K234" s="20">
        <v>33</v>
      </c>
      <c r="L234" s="20"/>
      <c r="M234" s="20">
        <v>1</v>
      </c>
      <c r="N234" s="20">
        <f t="shared" si="36"/>
        <v>100</v>
      </c>
      <c r="O234" s="21">
        <f t="shared" si="35"/>
        <v>1460.5</v>
      </c>
      <c r="P234" s="20">
        <f>COUNTIF($E$4:E234,E234)</f>
        <v>3</v>
      </c>
      <c r="Q234" s="22">
        <f>ROUND((G234/4),2)</f>
        <v>25</v>
      </c>
      <c r="R234" s="23">
        <f>SUMPRODUCT($G$4:G234*(($E$4:E234=E234)))</f>
        <v>191</v>
      </c>
      <c r="S234" s="23">
        <f>IF(E234="",0,SUMPRODUCT((($G$4:G234*(($E$4:E234=E234)*($D$4:D234&lt;=D234)*($F$4:F234=F234))))))</f>
        <v>100</v>
      </c>
      <c r="T234" s="23"/>
      <c r="U234" s="23"/>
      <c r="V234" s="23"/>
      <c r="W234" s="24">
        <f>SUM($G$4:G234)</f>
        <v>20840</v>
      </c>
      <c r="X234" s="20">
        <v>43</v>
      </c>
      <c r="Y234" s="24">
        <v>43</v>
      </c>
      <c r="Z234" s="24">
        <v>43</v>
      </c>
      <c r="AA234" s="24">
        <v>43.5</v>
      </c>
      <c r="AB234" s="24">
        <v>44.5</v>
      </c>
      <c r="AC234" s="24">
        <v>44.5</v>
      </c>
      <c r="AD234" s="24">
        <v>45</v>
      </c>
      <c r="AE234" s="24">
        <v>44</v>
      </c>
      <c r="AF234" s="24">
        <v>45.5</v>
      </c>
      <c r="AG234" s="24">
        <v>43.5</v>
      </c>
      <c r="AH234" s="24">
        <v>44</v>
      </c>
      <c r="AI234" s="24">
        <v>42</v>
      </c>
      <c r="AJ234" s="24">
        <v>44</v>
      </c>
      <c r="AK234" s="24">
        <v>42</v>
      </c>
      <c r="AL234" s="24">
        <v>43</v>
      </c>
      <c r="AM234" s="24">
        <v>43</v>
      </c>
      <c r="AN234" s="25">
        <f t="shared" si="30"/>
        <v>697.5</v>
      </c>
      <c r="AO234" s="24">
        <v>43</v>
      </c>
      <c r="AP234" s="24">
        <v>44</v>
      </c>
      <c r="AQ234" s="24">
        <v>44</v>
      </c>
      <c r="AR234" s="24">
        <v>44</v>
      </c>
      <c r="AS234" s="24">
        <v>43</v>
      </c>
      <c r="AT234" s="24">
        <v>45.5</v>
      </c>
      <c r="AU234" s="24">
        <v>45</v>
      </c>
      <c r="AV234" s="24">
        <v>45</v>
      </c>
      <c r="AW234" s="24">
        <v>43</v>
      </c>
      <c r="AX234" s="24">
        <v>43.5</v>
      </c>
      <c r="AY234" s="24">
        <v>46</v>
      </c>
      <c r="AZ234" s="24">
        <v>43</v>
      </c>
      <c r="BA234" s="24">
        <v>43</v>
      </c>
      <c r="BB234" s="24">
        <v>44</v>
      </c>
      <c r="BC234" s="24">
        <v>45</v>
      </c>
      <c r="BD234" s="24">
        <v>44</v>
      </c>
      <c r="BE234" s="25">
        <f t="shared" si="31"/>
        <v>705</v>
      </c>
      <c r="BF234" s="24">
        <v>43</v>
      </c>
      <c r="BG234" s="24">
        <v>15</v>
      </c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5">
        <f t="shared" si="32"/>
        <v>58</v>
      </c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5">
        <f t="shared" si="33"/>
        <v>0</v>
      </c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5">
        <f t="shared" si="34"/>
        <v>0</v>
      </c>
      <c r="DE234" s="24"/>
      <c r="DF234" s="24"/>
      <c r="DG234" s="26">
        <v>0</v>
      </c>
    </row>
    <row r="235" spans="1:111" s="26" customFormat="1" thickBot="1">
      <c r="A235" s="40">
        <f t="shared" ca="1" si="29"/>
        <v>1</v>
      </c>
      <c r="B235" s="40" t="str">
        <f ca="1">IF(AND(I235=البضاعةالتىمرعليهافترةمعينة!$E$3,A235=1),ROWS($C$4:C235),"")</f>
        <v/>
      </c>
      <c r="C235" s="10">
        <v>209</v>
      </c>
      <c r="D235" s="13">
        <v>41663</v>
      </c>
      <c r="E235" s="19" t="s">
        <v>194</v>
      </c>
      <c r="F235" s="20" t="s">
        <v>115</v>
      </c>
      <c r="G235" s="20">
        <v>120</v>
      </c>
      <c r="H235" s="21">
        <v>1580</v>
      </c>
      <c r="I235" s="20" t="s">
        <v>154</v>
      </c>
      <c r="J235" s="20"/>
      <c r="K235" s="20">
        <v>40</v>
      </c>
      <c r="L235" s="20"/>
      <c r="M235" s="20"/>
      <c r="N235" s="20">
        <f t="shared" si="36"/>
        <v>120</v>
      </c>
      <c r="O235" s="21">
        <f t="shared" si="35"/>
        <v>1580</v>
      </c>
      <c r="P235" s="20">
        <f>COUNTIF($E$4:E235,E235)</f>
        <v>4</v>
      </c>
      <c r="Q235" s="22">
        <f>ROUND((G235/4),2)</f>
        <v>30</v>
      </c>
      <c r="R235" s="23">
        <f>SUMPRODUCT($G$4:G235*(($E$4:E235=E235)))</f>
        <v>312</v>
      </c>
      <c r="S235" s="23">
        <f>IF(E235="",0,SUMPRODUCT((($G$4:G235*(($E$4:E235=E235)*($D$4:D235&lt;=D235)*($F$4:F235=F235))))))</f>
        <v>120</v>
      </c>
      <c r="T235" s="23"/>
      <c r="U235" s="23"/>
      <c r="V235" s="23"/>
      <c r="W235" s="24">
        <f>SUM($G$4:G235)</f>
        <v>20960</v>
      </c>
      <c r="X235" s="20">
        <v>40</v>
      </c>
      <c r="Y235" s="24">
        <v>39.5</v>
      </c>
      <c r="Z235" s="24">
        <v>40</v>
      </c>
      <c r="AA235" s="24">
        <v>39</v>
      </c>
      <c r="AB235" s="24">
        <v>40</v>
      </c>
      <c r="AC235" s="24">
        <v>40</v>
      </c>
      <c r="AD235" s="24">
        <v>39</v>
      </c>
      <c r="AE235" s="24">
        <v>39.5</v>
      </c>
      <c r="AF235" s="24">
        <v>39</v>
      </c>
      <c r="AG235" s="24">
        <v>40</v>
      </c>
      <c r="AH235" s="24">
        <v>39.5</v>
      </c>
      <c r="AI235" s="24">
        <v>40.5</v>
      </c>
      <c r="AJ235" s="24">
        <v>38.5</v>
      </c>
      <c r="AK235" s="24">
        <v>39.5</v>
      </c>
      <c r="AL235" s="24">
        <v>39</v>
      </c>
      <c r="AM235" s="24">
        <v>40</v>
      </c>
      <c r="AN235" s="25">
        <f t="shared" si="30"/>
        <v>633</v>
      </c>
      <c r="AO235" s="24">
        <v>41</v>
      </c>
      <c r="AP235" s="24">
        <v>40.5</v>
      </c>
      <c r="AQ235" s="24">
        <v>40.5</v>
      </c>
      <c r="AR235" s="24">
        <v>39.5</v>
      </c>
      <c r="AS235" s="24">
        <v>40</v>
      </c>
      <c r="AT235" s="24">
        <v>40</v>
      </c>
      <c r="AU235" s="24">
        <v>39</v>
      </c>
      <c r="AV235" s="24">
        <v>40</v>
      </c>
      <c r="AW235" s="24">
        <v>39</v>
      </c>
      <c r="AX235" s="24">
        <v>39</v>
      </c>
      <c r="AY235" s="24">
        <v>39.5</v>
      </c>
      <c r="AZ235" s="24">
        <v>39.5</v>
      </c>
      <c r="BA235" s="24">
        <v>40</v>
      </c>
      <c r="BB235" s="24">
        <v>40</v>
      </c>
      <c r="BC235" s="24">
        <v>40.5</v>
      </c>
      <c r="BD235" s="24">
        <v>40</v>
      </c>
      <c r="BE235" s="25">
        <f t="shared" si="31"/>
        <v>638</v>
      </c>
      <c r="BF235" s="24">
        <v>39.5</v>
      </c>
      <c r="BG235" s="24">
        <v>39.5</v>
      </c>
      <c r="BH235" s="24">
        <v>38.5</v>
      </c>
      <c r="BI235" s="24">
        <v>38.5</v>
      </c>
      <c r="BJ235" s="24">
        <v>39.5</v>
      </c>
      <c r="BK235" s="24">
        <v>41.5</v>
      </c>
      <c r="BL235" s="24">
        <v>41</v>
      </c>
      <c r="BM235" s="24">
        <v>31</v>
      </c>
      <c r="BN235" s="24"/>
      <c r="BO235" s="24"/>
      <c r="BP235" s="24"/>
      <c r="BQ235" s="24"/>
      <c r="BR235" s="24"/>
      <c r="BS235" s="24"/>
      <c r="BT235" s="24"/>
      <c r="BU235" s="24"/>
      <c r="BV235" s="25">
        <f t="shared" si="32"/>
        <v>309</v>
      </c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5">
        <f t="shared" si="33"/>
        <v>0</v>
      </c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5">
        <f t="shared" si="34"/>
        <v>0</v>
      </c>
      <c r="DE235" s="24" t="s">
        <v>157</v>
      </c>
      <c r="DF235" s="24"/>
      <c r="DG235" s="26">
        <v>0</v>
      </c>
    </row>
    <row r="236" spans="1:111" s="26" customFormat="1" thickBot="1">
      <c r="A236" s="40">
        <f t="shared" ca="1" si="29"/>
        <v>1</v>
      </c>
      <c r="B236" s="40" t="str">
        <f ca="1">IF(AND(I236=البضاعةالتىمرعليهافترةمعينة!$E$3,A236=1),ROWS($C$4:C236),"")</f>
        <v/>
      </c>
      <c r="C236" s="10">
        <v>210</v>
      </c>
      <c r="D236" s="13">
        <v>41662</v>
      </c>
      <c r="E236" s="19" t="s">
        <v>215</v>
      </c>
      <c r="F236" s="20" t="s">
        <v>106</v>
      </c>
      <c r="G236" s="20">
        <v>100</v>
      </c>
      <c r="H236" s="21">
        <v>1380</v>
      </c>
      <c r="I236" s="20" t="s">
        <v>154</v>
      </c>
      <c r="J236" s="20"/>
      <c r="K236" s="20">
        <v>32</v>
      </c>
      <c r="L236" s="20">
        <v>2</v>
      </c>
      <c r="M236" s="20"/>
      <c r="N236" s="20">
        <f t="shared" si="36"/>
        <v>100</v>
      </c>
      <c r="O236" s="21">
        <f t="shared" si="35"/>
        <v>1380</v>
      </c>
      <c r="P236" s="20">
        <f>COUNTIF($E$4:E236,E236)</f>
        <v>3</v>
      </c>
      <c r="Q236" s="22">
        <f>ROUND((G236/4),2)</f>
        <v>25</v>
      </c>
      <c r="R236" s="23">
        <f>SUMPRODUCT($G$4:G236*(($E$4:E236=E236)))</f>
        <v>233</v>
      </c>
      <c r="S236" s="23">
        <f>IF(E236="",0,SUMPRODUCT((($G$4:G236*(($E$4:E236=E236)*($D$4:D236&lt;=D236)*($F$4:F236=F236))))))</f>
        <v>100</v>
      </c>
      <c r="T236" s="23"/>
      <c r="U236" s="23"/>
      <c r="V236" s="23"/>
      <c r="W236" s="24">
        <f>SUM($G$4:G236)</f>
        <v>21060</v>
      </c>
      <c r="X236" s="20">
        <v>41</v>
      </c>
      <c r="Y236" s="24">
        <v>41</v>
      </c>
      <c r="Z236" s="24">
        <v>42.5</v>
      </c>
      <c r="AA236" s="24">
        <v>40</v>
      </c>
      <c r="AB236" s="24">
        <v>42.5</v>
      </c>
      <c r="AC236" s="24">
        <v>41.5</v>
      </c>
      <c r="AD236" s="24">
        <v>41</v>
      </c>
      <c r="AE236" s="24">
        <v>40</v>
      </c>
      <c r="AF236" s="24">
        <v>41</v>
      </c>
      <c r="AG236" s="24">
        <v>41.5</v>
      </c>
      <c r="AH236" s="24">
        <v>41.5</v>
      </c>
      <c r="AI236" s="24">
        <v>42.5</v>
      </c>
      <c r="AJ236" s="24">
        <v>27.5</v>
      </c>
      <c r="AK236" s="24">
        <v>41</v>
      </c>
      <c r="AL236" s="24">
        <v>43</v>
      </c>
      <c r="AM236" s="24">
        <v>41</v>
      </c>
      <c r="AN236" s="25">
        <f t="shared" si="30"/>
        <v>648.5</v>
      </c>
      <c r="AO236" s="24">
        <v>40.5</v>
      </c>
      <c r="AP236" s="24">
        <v>42.5</v>
      </c>
      <c r="AQ236" s="24">
        <v>40.5</v>
      </c>
      <c r="AR236" s="24">
        <v>41.5</v>
      </c>
      <c r="AS236" s="24">
        <v>42</v>
      </c>
      <c r="AT236" s="24">
        <v>42</v>
      </c>
      <c r="AU236" s="24">
        <v>43</v>
      </c>
      <c r="AV236" s="24">
        <v>40.5</v>
      </c>
      <c r="AW236" s="24">
        <v>41</v>
      </c>
      <c r="AX236" s="24">
        <v>41</v>
      </c>
      <c r="AY236" s="24">
        <v>41</v>
      </c>
      <c r="AZ236" s="24">
        <v>43</v>
      </c>
      <c r="BA236" s="24">
        <v>41.5</v>
      </c>
      <c r="BB236" s="24">
        <v>42</v>
      </c>
      <c r="BC236" s="24">
        <v>40</v>
      </c>
      <c r="BD236" s="24">
        <v>41</v>
      </c>
      <c r="BE236" s="25">
        <f t="shared" si="31"/>
        <v>663</v>
      </c>
      <c r="BF236" s="24">
        <v>41.5</v>
      </c>
      <c r="BG236" s="24">
        <v>27</v>
      </c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5">
        <f t="shared" si="32"/>
        <v>68.5</v>
      </c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5">
        <f t="shared" si="33"/>
        <v>0</v>
      </c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5">
        <f t="shared" si="34"/>
        <v>0</v>
      </c>
      <c r="DE236" s="24"/>
      <c r="DF236" s="24"/>
      <c r="DG236" s="26">
        <v>0</v>
      </c>
    </row>
    <row r="237" spans="1:111" s="26" customFormat="1" thickBot="1">
      <c r="A237" s="40">
        <f t="shared" ca="1" si="29"/>
        <v>1</v>
      </c>
      <c r="B237" s="40" t="str">
        <f ca="1">IF(AND(I237=البضاعةالتىمرعليهافترةمعينة!$E$3,A237=1),ROWS($C$4:C237),"")</f>
        <v/>
      </c>
      <c r="C237" s="10">
        <v>211</v>
      </c>
      <c r="D237" s="13">
        <v>41663</v>
      </c>
      <c r="E237" s="19" t="s">
        <v>214</v>
      </c>
      <c r="F237" s="20" t="s">
        <v>106</v>
      </c>
      <c r="G237" s="20">
        <v>100</v>
      </c>
      <c r="H237" s="21">
        <v>1371.5</v>
      </c>
      <c r="I237" s="20" t="s">
        <v>154</v>
      </c>
      <c r="J237" s="20"/>
      <c r="K237" s="20">
        <v>32</v>
      </c>
      <c r="L237" s="20">
        <v>2</v>
      </c>
      <c r="M237" s="20"/>
      <c r="N237" s="20">
        <f t="shared" si="36"/>
        <v>100</v>
      </c>
      <c r="O237" s="21">
        <f t="shared" si="35"/>
        <v>1371.5</v>
      </c>
      <c r="P237" s="20">
        <f>COUNTIF($E$4:E237,E237)</f>
        <v>3</v>
      </c>
      <c r="Q237" s="22">
        <f t="shared" ref="Q237:Q300" si="38">ROUND((G237/4),2)</f>
        <v>25</v>
      </c>
      <c r="R237" s="23">
        <f>SUMPRODUCT($G$4:G237*(($E$4:E237=E237)))</f>
        <v>148</v>
      </c>
      <c r="S237" s="23">
        <f>IF(E237="",0,SUMPRODUCT((($G$4:G237*(($E$4:E237=E237)*($D$4:D237&lt;=D237)*($F$4:F237=F237))))))</f>
        <v>100</v>
      </c>
      <c r="T237" s="23"/>
      <c r="U237" s="23"/>
      <c r="V237" s="23"/>
      <c r="W237" s="24">
        <f>SUM($G$4:G237)</f>
        <v>21160</v>
      </c>
      <c r="X237" s="20">
        <v>45.5</v>
      </c>
      <c r="Y237" s="24">
        <v>42</v>
      </c>
      <c r="Z237" s="24">
        <v>43</v>
      </c>
      <c r="AA237" s="24">
        <v>42.5</v>
      </c>
      <c r="AB237" s="24">
        <v>42.5</v>
      </c>
      <c r="AC237" s="24">
        <v>42</v>
      </c>
      <c r="AD237" s="24">
        <v>41.5</v>
      </c>
      <c r="AE237" s="24">
        <v>40.5</v>
      </c>
      <c r="AF237" s="24">
        <v>40.5</v>
      </c>
      <c r="AG237" s="24">
        <v>41.5</v>
      </c>
      <c r="AH237" s="24">
        <v>40.5</v>
      </c>
      <c r="AI237" s="24">
        <v>29</v>
      </c>
      <c r="AJ237" s="24">
        <v>40.5</v>
      </c>
      <c r="AK237" s="24">
        <v>40.5</v>
      </c>
      <c r="AL237" s="24">
        <v>41</v>
      </c>
      <c r="AM237" s="24">
        <v>40.5</v>
      </c>
      <c r="AN237" s="25">
        <f t="shared" si="30"/>
        <v>653.5</v>
      </c>
      <c r="AO237" s="24">
        <v>41.5</v>
      </c>
      <c r="AP237" s="24">
        <v>40.5</v>
      </c>
      <c r="AQ237" s="24">
        <v>40</v>
      </c>
      <c r="AR237" s="24">
        <v>40.5</v>
      </c>
      <c r="AS237" s="24">
        <v>42</v>
      </c>
      <c r="AT237" s="24">
        <v>40.5</v>
      </c>
      <c r="AU237" s="24">
        <v>41</v>
      </c>
      <c r="AV237" s="24">
        <v>41</v>
      </c>
      <c r="AW237" s="24">
        <v>40.5</v>
      </c>
      <c r="AX237" s="24">
        <v>40.5</v>
      </c>
      <c r="AY237" s="24">
        <v>40</v>
      </c>
      <c r="AZ237" s="24">
        <v>40</v>
      </c>
      <c r="BA237" s="24">
        <v>40.5</v>
      </c>
      <c r="BB237" s="24">
        <v>41</v>
      </c>
      <c r="BC237" s="24">
        <v>41.5</v>
      </c>
      <c r="BD237" s="24">
        <v>39.5</v>
      </c>
      <c r="BE237" s="25">
        <f t="shared" si="31"/>
        <v>650.5</v>
      </c>
      <c r="BF237" s="24">
        <v>40.5</v>
      </c>
      <c r="BG237" s="24">
        <v>27</v>
      </c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5">
        <f t="shared" si="32"/>
        <v>67.5</v>
      </c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5">
        <f t="shared" si="33"/>
        <v>0</v>
      </c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5">
        <f t="shared" si="34"/>
        <v>0</v>
      </c>
      <c r="DE237" s="24"/>
      <c r="DF237" s="24"/>
      <c r="DG237" s="26">
        <v>0</v>
      </c>
    </row>
    <row r="238" spans="1:111" s="26" customFormat="1" thickBot="1">
      <c r="A238" s="40">
        <f t="shared" ca="1" si="29"/>
        <v>1</v>
      </c>
      <c r="B238" s="40" t="str">
        <f ca="1">IF(AND(I238=البضاعةالتىمرعليهافترةمعينة!$E$3,A238=1),ROWS($C$4:C238),"")</f>
        <v/>
      </c>
      <c r="C238" s="10">
        <v>212</v>
      </c>
      <c r="D238" s="13">
        <v>41664</v>
      </c>
      <c r="E238" s="19" t="s">
        <v>213</v>
      </c>
      <c r="F238" s="20" t="s">
        <v>106</v>
      </c>
      <c r="G238" s="20">
        <v>100</v>
      </c>
      <c r="H238" s="21">
        <v>1366.5</v>
      </c>
      <c r="I238" s="20" t="s">
        <v>154</v>
      </c>
      <c r="J238" s="20"/>
      <c r="K238" s="20">
        <v>33</v>
      </c>
      <c r="L238" s="20"/>
      <c r="M238" s="20">
        <v>1</v>
      </c>
      <c r="N238" s="20">
        <f t="shared" si="36"/>
        <v>100</v>
      </c>
      <c r="O238" s="21">
        <f t="shared" si="35"/>
        <v>1366.5</v>
      </c>
      <c r="P238" s="20">
        <f>COUNTIF($E$4:E238,E238)</f>
        <v>4</v>
      </c>
      <c r="Q238" s="22">
        <f t="shared" si="38"/>
        <v>25</v>
      </c>
      <c r="R238" s="23">
        <f>SUMPRODUCT($G$4:G238*(($E$4:E238=E238)))</f>
        <v>272</v>
      </c>
      <c r="S238" s="23">
        <f>IF(E238="",0,SUMPRODUCT((($G$4:G238*(($E$4:E238=E238)*($D$4:D238&lt;=D238)*($F$4:F238=F238))))))</f>
        <v>100</v>
      </c>
      <c r="T238" s="23"/>
      <c r="U238" s="23"/>
      <c r="V238" s="23"/>
      <c r="W238" s="24">
        <f>SUM($G$4:G238)</f>
        <v>21260</v>
      </c>
      <c r="X238" s="20">
        <v>41.5</v>
      </c>
      <c r="Y238" s="24">
        <v>41</v>
      </c>
      <c r="Z238" s="24">
        <v>41</v>
      </c>
      <c r="AA238" s="24">
        <v>40.5</v>
      </c>
      <c r="AB238" s="24">
        <v>41</v>
      </c>
      <c r="AC238" s="24">
        <v>41.5</v>
      </c>
      <c r="AD238" s="24">
        <v>40</v>
      </c>
      <c r="AE238" s="24">
        <v>41.5</v>
      </c>
      <c r="AF238" s="24">
        <v>41</v>
      </c>
      <c r="AG238" s="24">
        <v>41</v>
      </c>
      <c r="AH238" s="24">
        <v>41.5</v>
      </c>
      <c r="AI238" s="24">
        <v>41</v>
      </c>
      <c r="AJ238" s="24">
        <v>41</v>
      </c>
      <c r="AK238" s="24">
        <v>41</v>
      </c>
      <c r="AL238" s="24">
        <v>41.5</v>
      </c>
      <c r="AM238" s="24">
        <v>41</v>
      </c>
      <c r="AN238" s="25">
        <f t="shared" si="30"/>
        <v>657</v>
      </c>
      <c r="AO238" s="24">
        <v>41</v>
      </c>
      <c r="AP238" s="24">
        <v>41</v>
      </c>
      <c r="AQ238" s="24">
        <v>41.5</v>
      </c>
      <c r="AR238" s="24">
        <v>42</v>
      </c>
      <c r="AS238" s="24">
        <v>40</v>
      </c>
      <c r="AT238" s="24">
        <v>40.5</v>
      </c>
      <c r="AU238" s="24">
        <v>40.5</v>
      </c>
      <c r="AV238" s="24">
        <v>42</v>
      </c>
      <c r="AW238" s="24">
        <v>41</v>
      </c>
      <c r="AX238" s="24">
        <v>41.5</v>
      </c>
      <c r="AY238" s="24">
        <v>41.5</v>
      </c>
      <c r="AZ238" s="24">
        <v>40.5</v>
      </c>
      <c r="BA238" s="24">
        <v>40.5</v>
      </c>
      <c r="BB238" s="24">
        <v>40.5</v>
      </c>
      <c r="BC238" s="24">
        <v>41</v>
      </c>
      <c r="BD238" s="24">
        <v>40.5</v>
      </c>
      <c r="BE238" s="25">
        <f t="shared" si="31"/>
        <v>655.5</v>
      </c>
      <c r="BF238" s="24">
        <v>40.5</v>
      </c>
      <c r="BG238" s="24">
        <v>13.5</v>
      </c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5">
        <f t="shared" si="32"/>
        <v>54</v>
      </c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5">
        <f t="shared" si="33"/>
        <v>0</v>
      </c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5">
        <f t="shared" si="34"/>
        <v>0</v>
      </c>
      <c r="DE238" s="24"/>
      <c r="DF238" s="24"/>
      <c r="DG238" s="26">
        <v>0</v>
      </c>
    </row>
    <row r="239" spans="1:111" s="26" customFormat="1" thickBot="1">
      <c r="A239" s="40">
        <f t="shared" ca="1" si="29"/>
        <v>1</v>
      </c>
      <c r="B239" s="40" t="str">
        <f ca="1">IF(AND(I239=البضاعةالتىمرعليهافترةمعينة!$E$3,A239=1),ROWS($C$4:C239),"")</f>
        <v/>
      </c>
      <c r="C239" s="10">
        <v>213</v>
      </c>
      <c r="D239" s="13">
        <v>41663</v>
      </c>
      <c r="E239" s="19" t="s">
        <v>212</v>
      </c>
      <c r="F239" s="20" t="s">
        <v>115</v>
      </c>
      <c r="G239" s="20">
        <v>115</v>
      </c>
      <c r="H239" s="21">
        <v>1508.5</v>
      </c>
      <c r="I239" s="20" t="s">
        <v>154</v>
      </c>
      <c r="J239" s="20"/>
      <c r="K239" s="20">
        <v>38</v>
      </c>
      <c r="L239" s="20"/>
      <c r="M239" s="20">
        <v>1</v>
      </c>
      <c r="N239" s="20">
        <f t="shared" si="36"/>
        <v>115</v>
      </c>
      <c r="O239" s="21">
        <f t="shared" si="35"/>
        <v>1508.5</v>
      </c>
      <c r="P239" s="20">
        <f>COUNTIF($E$4:E239,E239)</f>
        <v>3</v>
      </c>
      <c r="Q239" s="22">
        <f t="shared" si="38"/>
        <v>28.75</v>
      </c>
      <c r="R239" s="23">
        <f>SUMPRODUCT($G$4:G239*(($E$4:E239=E239)))</f>
        <v>215</v>
      </c>
      <c r="S239" s="23">
        <f>IF(E239="",0,SUMPRODUCT((($G$4:G239*(($E$4:E239=E239)*($D$4:D239&lt;=D239)*($F$4:F239=F239))))))</f>
        <v>115</v>
      </c>
      <c r="T239" s="23"/>
      <c r="U239" s="23"/>
      <c r="V239" s="23"/>
      <c r="W239" s="24">
        <f>SUM($G$4:G239)</f>
        <v>21375</v>
      </c>
      <c r="X239" s="20">
        <v>39.5</v>
      </c>
      <c r="Y239" s="24">
        <v>40.5</v>
      </c>
      <c r="Z239" s="24">
        <v>39</v>
      </c>
      <c r="AA239" s="24">
        <v>39.5</v>
      </c>
      <c r="AB239" s="24">
        <v>40</v>
      </c>
      <c r="AC239" s="24">
        <v>40</v>
      </c>
      <c r="AD239" s="24">
        <v>39</v>
      </c>
      <c r="AE239" s="24">
        <v>41.5</v>
      </c>
      <c r="AF239" s="24">
        <v>39</v>
      </c>
      <c r="AG239" s="24">
        <v>39.5</v>
      </c>
      <c r="AH239" s="24">
        <v>39</v>
      </c>
      <c r="AI239" s="24">
        <v>39.5</v>
      </c>
      <c r="AJ239" s="24">
        <v>39</v>
      </c>
      <c r="AK239" s="24">
        <v>39.5</v>
      </c>
      <c r="AL239" s="24">
        <v>39.5</v>
      </c>
      <c r="AM239" s="24">
        <v>40</v>
      </c>
      <c r="AN239" s="25">
        <f t="shared" si="30"/>
        <v>634</v>
      </c>
      <c r="AO239" s="24">
        <v>38.5</v>
      </c>
      <c r="AP239" s="24">
        <v>39</v>
      </c>
      <c r="AQ239" s="24">
        <v>39.5</v>
      </c>
      <c r="AR239" s="24">
        <v>38.5</v>
      </c>
      <c r="AS239" s="24">
        <v>39</v>
      </c>
      <c r="AT239" s="24">
        <v>39.5</v>
      </c>
      <c r="AU239" s="24">
        <v>40</v>
      </c>
      <c r="AV239" s="24">
        <v>40</v>
      </c>
      <c r="AW239" s="24">
        <v>40</v>
      </c>
      <c r="AX239" s="24">
        <v>39.5</v>
      </c>
      <c r="AY239" s="24">
        <v>39.5</v>
      </c>
      <c r="AZ239" s="24">
        <v>39.5</v>
      </c>
      <c r="BA239" s="24">
        <v>38</v>
      </c>
      <c r="BB239" s="24">
        <v>38.5</v>
      </c>
      <c r="BC239" s="24">
        <v>41</v>
      </c>
      <c r="BD239" s="24">
        <v>40</v>
      </c>
      <c r="BE239" s="25">
        <f t="shared" si="31"/>
        <v>630</v>
      </c>
      <c r="BF239" s="24">
        <v>40</v>
      </c>
      <c r="BG239" s="24">
        <v>40</v>
      </c>
      <c r="BH239" s="24">
        <v>40</v>
      </c>
      <c r="BI239" s="24">
        <v>39</v>
      </c>
      <c r="BJ239" s="24">
        <v>40.5</v>
      </c>
      <c r="BK239" s="24">
        <v>41</v>
      </c>
      <c r="BL239" s="24">
        <v>4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5">
        <f t="shared" si="32"/>
        <v>244.5</v>
      </c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5">
        <f t="shared" si="33"/>
        <v>0</v>
      </c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5">
        <f t="shared" si="34"/>
        <v>0</v>
      </c>
      <c r="DE239" s="24" t="s">
        <v>157</v>
      </c>
      <c r="DF239" s="24"/>
      <c r="DG239" s="26">
        <v>0</v>
      </c>
    </row>
    <row r="240" spans="1:111" s="26" customFormat="1" thickBot="1">
      <c r="A240" s="40">
        <f t="shared" ca="1" si="29"/>
        <v>1</v>
      </c>
      <c r="B240" s="40" t="str">
        <f ca="1">IF(AND(I240=البضاعةالتىمرعليهافترةمعينة!$E$3,A240=1),ROWS($C$4:C240),"")</f>
        <v/>
      </c>
      <c r="C240" s="10">
        <v>214</v>
      </c>
      <c r="D240" s="13">
        <v>41665</v>
      </c>
      <c r="E240" s="19" t="s">
        <v>193</v>
      </c>
      <c r="F240" s="20" t="s">
        <v>115</v>
      </c>
      <c r="G240" s="20">
        <v>114</v>
      </c>
      <c r="H240" s="21">
        <v>1502</v>
      </c>
      <c r="I240" s="20" t="s">
        <v>154</v>
      </c>
      <c r="J240" s="20"/>
      <c r="K240" s="20">
        <v>38</v>
      </c>
      <c r="L240" s="20"/>
      <c r="M240" s="20"/>
      <c r="N240" s="20">
        <f t="shared" si="36"/>
        <v>114</v>
      </c>
      <c r="O240" s="21">
        <f t="shared" si="35"/>
        <v>1502</v>
      </c>
      <c r="P240" s="20">
        <f>COUNTIF($E$4:E240,E240)</f>
        <v>8</v>
      </c>
      <c r="Q240" s="22">
        <f t="shared" si="38"/>
        <v>28.5</v>
      </c>
      <c r="R240" s="23">
        <f>SUMPRODUCT($G$4:G240*(($E$4:E240=E240)))</f>
        <v>480</v>
      </c>
      <c r="S240" s="23">
        <f>IF(E240="",0,SUMPRODUCT((($G$4:G240*(($E$4:E240=E240)*($D$4:D240&lt;=D240)*($F$4:F240=F240))))))</f>
        <v>114</v>
      </c>
      <c r="T240" s="23"/>
      <c r="U240" s="23"/>
      <c r="V240" s="23"/>
      <c r="W240" s="24">
        <f>SUM($G$4:G240)</f>
        <v>21489</v>
      </c>
      <c r="X240" s="20">
        <v>40</v>
      </c>
      <c r="Y240" s="24">
        <v>39</v>
      </c>
      <c r="Z240" s="24">
        <v>39.5</v>
      </c>
      <c r="AA240" s="24">
        <v>40.5</v>
      </c>
      <c r="AB240" s="24">
        <v>39.5</v>
      </c>
      <c r="AC240" s="24">
        <v>40</v>
      </c>
      <c r="AD240" s="24">
        <v>40</v>
      </c>
      <c r="AE240" s="24">
        <v>40</v>
      </c>
      <c r="AF240" s="24">
        <v>40</v>
      </c>
      <c r="AG240" s="24">
        <v>40</v>
      </c>
      <c r="AH240" s="24">
        <v>40</v>
      </c>
      <c r="AI240" s="24">
        <v>40</v>
      </c>
      <c r="AJ240" s="24">
        <v>40</v>
      </c>
      <c r="AK240" s="24">
        <v>40</v>
      </c>
      <c r="AL240" s="24">
        <v>39.5</v>
      </c>
      <c r="AM240" s="24">
        <v>38</v>
      </c>
      <c r="AN240" s="25">
        <f t="shared" si="30"/>
        <v>636</v>
      </c>
      <c r="AO240" s="24">
        <v>38.5</v>
      </c>
      <c r="AP240" s="24">
        <v>39.5</v>
      </c>
      <c r="AQ240" s="24">
        <v>40.5</v>
      </c>
      <c r="AR240" s="24">
        <v>40</v>
      </c>
      <c r="AS240" s="24">
        <v>40</v>
      </c>
      <c r="AT240" s="24">
        <v>40</v>
      </c>
      <c r="AU240" s="24">
        <v>40</v>
      </c>
      <c r="AV240" s="24">
        <v>39</v>
      </c>
      <c r="AW240" s="24">
        <v>39.5</v>
      </c>
      <c r="AX240" s="24">
        <v>40</v>
      </c>
      <c r="AY240" s="24">
        <v>39</v>
      </c>
      <c r="AZ240" s="24">
        <v>40</v>
      </c>
      <c r="BA240" s="24">
        <v>39.5</v>
      </c>
      <c r="BB240" s="24">
        <v>39.5</v>
      </c>
      <c r="BC240" s="24">
        <v>39.5</v>
      </c>
      <c r="BD240" s="24">
        <v>39.5</v>
      </c>
      <c r="BE240" s="25">
        <f t="shared" si="31"/>
        <v>634</v>
      </c>
      <c r="BF240" s="24">
        <v>40.5</v>
      </c>
      <c r="BG240" s="24">
        <v>40.5</v>
      </c>
      <c r="BH240" s="24">
        <v>40</v>
      </c>
      <c r="BI240" s="24">
        <v>40.5</v>
      </c>
      <c r="BJ240" s="24">
        <v>40</v>
      </c>
      <c r="BK240" s="24">
        <v>30.5</v>
      </c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5">
        <f t="shared" si="32"/>
        <v>232</v>
      </c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5">
        <f t="shared" si="33"/>
        <v>0</v>
      </c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5">
        <f t="shared" si="34"/>
        <v>0</v>
      </c>
      <c r="DE240" s="24" t="s">
        <v>157</v>
      </c>
      <c r="DF240" s="24" t="s">
        <v>158</v>
      </c>
      <c r="DG240" s="26">
        <v>0</v>
      </c>
    </row>
    <row r="241" spans="1:111" s="26" customFormat="1" thickBot="1">
      <c r="A241" s="40">
        <f t="shared" ca="1" si="29"/>
        <v>1</v>
      </c>
      <c r="B241" s="40" t="str">
        <f ca="1">IF(AND(I241=البضاعةالتىمرعليهافترةمعينة!$E$3,A241=1),ROWS($C$4:C241),"")</f>
        <v/>
      </c>
      <c r="C241" s="10">
        <v>215</v>
      </c>
      <c r="D241" s="13">
        <v>41665</v>
      </c>
      <c r="E241" s="19" t="s">
        <v>211</v>
      </c>
      <c r="F241" s="20" t="s">
        <v>121</v>
      </c>
      <c r="G241" s="20">
        <v>137</v>
      </c>
      <c r="H241" s="21">
        <v>1842.5</v>
      </c>
      <c r="I241" s="20" t="s">
        <v>154</v>
      </c>
      <c r="J241" s="20"/>
      <c r="K241" s="20">
        <v>45</v>
      </c>
      <c r="L241" s="20">
        <v>1</v>
      </c>
      <c r="M241" s="20"/>
      <c r="N241" s="20">
        <f t="shared" si="36"/>
        <v>137</v>
      </c>
      <c r="O241" s="21">
        <f t="shared" si="35"/>
        <v>1842.5</v>
      </c>
      <c r="P241" s="20">
        <f>COUNTIF($E$4:E241,E241)</f>
        <v>3</v>
      </c>
      <c r="Q241" s="22">
        <f t="shared" si="38"/>
        <v>34.25</v>
      </c>
      <c r="R241" s="23">
        <f>SUMPRODUCT($G$4:G241*(($E$4:E241=E241)))</f>
        <v>250</v>
      </c>
      <c r="S241" s="23">
        <f>IF(E241="",0,SUMPRODUCT((($G$4:G241*(($E$4:E241=E241)*($D$4:D241&lt;=D241)*($F$4:F241=F241))))))</f>
        <v>137</v>
      </c>
      <c r="T241" s="23"/>
      <c r="U241" s="23"/>
      <c r="V241" s="23"/>
      <c r="W241" s="24">
        <f>SUM($G$4:G241)</f>
        <v>21626</v>
      </c>
      <c r="X241" s="20">
        <v>40</v>
      </c>
      <c r="Y241" s="24">
        <v>40.5</v>
      </c>
      <c r="Z241" s="24">
        <v>40.5</v>
      </c>
      <c r="AA241" s="24">
        <v>40.5</v>
      </c>
      <c r="AB241" s="24">
        <v>42</v>
      </c>
      <c r="AC241" s="24">
        <v>40.5</v>
      </c>
      <c r="AD241" s="24">
        <v>40.5</v>
      </c>
      <c r="AE241" s="24">
        <v>40.5</v>
      </c>
      <c r="AF241" s="24">
        <v>40.5</v>
      </c>
      <c r="AG241" s="24">
        <v>40</v>
      </c>
      <c r="AH241" s="24">
        <v>40</v>
      </c>
      <c r="AI241" s="24">
        <v>41.5</v>
      </c>
      <c r="AJ241" s="24">
        <v>40</v>
      </c>
      <c r="AK241" s="24">
        <v>40</v>
      </c>
      <c r="AL241" s="24">
        <v>41</v>
      </c>
      <c r="AM241" s="24">
        <v>40</v>
      </c>
      <c r="AN241" s="25">
        <f t="shared" si="30"/>
        <v>648</v>
      </c>
      <c r="AO241" s="24">
        <v>41</v>
      </c>
      <c r="AP241" s="24">
        <v>40.5</v>
      </c>
      <c r="AQ241" s="24">
        <v>40.5</v>
      </c>
      <c r="AR241" s="24">
        <v>40.5</v>
      </c>
      <c r="AS241" s="24">
        <v>41.5</v>
      </c>
      <c r="AT241" s="24">
        <v>40</v>
      </c>
      <c r="AU241" s="24">
        <v>41</v>
      </c>
      <c r="AV241" s="24">
        <v>41</v>
      </c>
      <c r="AW241" s="24">
        <v>38.5</v>
      </c>
      <c r="AX241" s="24">
        <v>39.5</v>
      </c>
      <c r="AY241" s="24">
        <v>40.5</v>
      </c>
      <c r="AZ241" s="24">
        <v>40</v>
      </c>
      <c r="BA241" s="24">
        <v>39</v>
      </c>
      <c r="BB241" s="24">
        <v>40</v>
      </c>
      <c r="BC241" s="24">
        <v>40</v>
      </c>
      <c r="BD241" s="24">
        <v>40</v>
      </c>
      <c r="BE241" s="25">
        <f t="shared" si="31"/>
        <v>643.5</v>
      </c>
      <c r="BF241" s="24">
        <v>39</v>
      </c>
      <c r="BG241" s="24">
        <v>41.5</v>
      </c>
      <c r="BH241" s="24">
        <v>39</v>
      </c>
      <c r="BI241" s="24">
        <v>40</v>
      </c>
      <c r="BJ241" s="24">
        <v>43</v>
      </c>
      <c r="BK241" s="24">
        <v>40</v>
      </c>
      <c r="BL241" s="24">
        <v>41</v>
      </c>
      <c r="BM241" s="24">
        <v>41</v>
      </c>
      <c r="BN241" s="24">
        <v>40</v>
      </c>
      <c r="BO241" s="24">
        <v>39</v>
      </c>
      <c r="BP241" s="24">
        <v>41</v>
      </c>
      <c r="BQ241" s="24">
        <v>40</v>
      </c>
      <c r="BR241" s="24">
        <v>40</v>
      </c>
      <c r="BS241" s="24">
        <v>26.5</v>
      </c>
      <c r="BT241" s="24"/>
      <c r="BU241" s="24"/>
      <c r="BV241" s="25">
        <f t="shared" si="32"/>
        <v>551</v>
      </c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5">
        <f t="shared" si="33"/>
        <v>0</v>
      </c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5">
        <f t="shared" si="34"/>
        <v>0</v>
      </c>
      <c r="DE241" s="24"/>
      <c r="DF241" s="24"/>
      <c r="DG241" s="26">
        <v>0</v>
      </c>
    </row>
    <row r="242" spans="1:111" s="26" customFormat="1" thickBot="1">
      <c r="A242" s="40">
        <f t="shared" ca="1" si="29"/>
        <v>1</v>
      </c>
      <c r="B242" s="40" t="str">
        <f ca="1">IF(AND(I242=البضاعةالتىمرعليهافترةمعينة!$E$3,A242=1),ROWS($C$4:C242),"")</f>
        <v/>
      </c>
      <c r="C242" s="10">
        <v>216</v>
      </c>
      <c r="D242" s="13">
        <v>41665</v>
      </c>
      <c r="E242" s="19" t="s">
        <v>210</v>
      </c>
      <c r="F242" s="20" t="s">
        <v>106</v>
      </c>
      <c r="G242" s="20">
        <v>160</v>
      </c>
      <c r="H242" s="21">
        <v>2180.5</v>
      </c>
      <c r="I242" s="20" t="s">
        <v>154</v>
      </c>
      <c r="J242" s="20"/>
      <c r="K242" s="20">
        <v>53</v>
      </c>
      <c r="L242" s="20"/>
      <c r="M242" s="20">
        <v>1</v>
      </c>
      <c r="N242" s="20">
        <f t="shared" si="36"/>
        <v>160</v>
      </c>
      <c r="O242" s="21">
        <f t="shared" si="35"/>
        <v>2180.5</v>
      </c>
      <c r="P242" s="20">
        <f>COUNTIF($E$4:E242,E242)</f>
        <v>3</v>
      </c>
      <c r="Q242" s="22">
        <f t="shared" si="38"/>
        <v>40</v>
      </c>
      <c r="R242" s="23">
        <f>SUMPRODUCT($G$4:G242*(($E$4:E242=E242)))</f>
        <v>424</v>
      </c>
      <c r="S242" s="23">
        <f>IF(E242="",0,SUMPRODUCT((($G$4:G242*(($E$4:E242=E242)*($D$4:D242&lt;=D242)*($F$4:F242=F242))))))</f>
        <v>360</v>
      </c>
      <c r="T242" s="23"/>
      <c r="U242" s="23"/>
      <c r="V242" s="23"/>
      <c r="W242" s="24">
        <f>SUM($G$4:G242)</f>
        <v>21786</v>
      </c>
      <c r="X242" s="20">
        <v>41</v>
      </c>
      <c r="Y242" s="24">
        <v>40.5</v>
      </c>
      <c r="Z242" s="24">
        <v>40</v>
      </c>
      <c r="AA242" s="24">
        <v>41.5</v>
      </c>
      <c r="AB242" s="24">
        <v>40.5</v>
      </c>
      <c r="AC242" s="24">
        <v>40</v>
      </c>
      <c r="AD242" s="24">
        <v>41</v>
      </c>
      <c r="AE242" s="24">
        <v>41</v>
      </c>
      <c r="AF242" s="24">
        <v>40.5</v>
      </c>
      <c r="AG242" s="24">
        <v>41.5</v>
      </c>
      <c r="AH242" s="24">
        <v>40</v>
      </c>
      <c r="AI242" s="24">
        <v>40.5</v>
      </c>
      <c r="AJ242" s="24">
        <v>41</v>
      </c>
      <c r="AK242" s="24">
        <v>41</v>
      </c>
      <c r="AL242" s="24">
        <v>41.5</v>
      </c>
      <c r="AM242" s="24">
        <v>41</v>
      </c>
      <c r="AN242" s="25">
        <f t="shared" si="30"/>
        <v>652.5</v>
      </c>
      <c r="AO242" s="24">
        <v>41</v>
      </c>
      <c r="AP242" s="24">
        <v>42</v>
      </c>
      <c r="AQ242" s="24">
        <v>42.5</v>
      </c>
      <c r="AR242" s="24">
        <v>41.5</v>
      </c>
      <c r="AS242" s="24">
        <v>42</v>
      </c>
      <c r="AT242" s="24">
        <v>40.5</v>
      </c>
      <c r="AU242" s="24">
        <v>42</v>
      </c>
      <c r="AV242" s="24">
        <v>41.5</v>
      </c>
      <c r="AW242" s="24">
        <v>41.5</v>
      </c>
      <c r="AX242" s="24">
        <v>41.5</v>
      </c>
      <c r="AY242" s="24">
        <v>40.5</v>
      </c>
      <c r="AZ242" s="24">
        <v>40.5</v>
      </c>
      <c r="BA242" s="24">
        <v>41</v>
      </c>
      <c r="BB242" s="24">
        <v>42</v>
      </c>
      <c r="BC242" s="24">
        <v>40.5</v>
      </c>
      <c r="BD242" s="24">
        <v>40</v>
      </c>
      <c r="BE242" s="25">
        <f t="shared" si="31"/>
        <v>660.5</v>
      </c>
      <c r="BF242" s="24">
        <v>40.5</v>
      </c>
      <c r="BG242" s="24">
        <v>40.5</v>
      </c>
      <c r="BH242" s="24">
        <v>40.5</v>
      </c>
      <c r="BI242" s="24">
        <v>40.5</v>
      </c>
      <c r="BJ242" s="24">
        <v>40</v>
      </c>
      <c r="BK242" s="24">
        <v>40.5</v>
      </c>
      <c r="BL242" s="24">
        <v>40.5</v>
      </c>
      <c r="BM242" s="24">
        <v>41</v>
      </c>
      <c r="BN242" s="24">
        <v>40</v>
      </c>
      <c r="BO242" s="24">
        <v>40</v>
      </c>
      <c r="BP242" s="24">
        <v>41</v>
      </c>
      <c r="BQ242" s="24">
        <v>40.5</v>
      </c>
      <c r="BR242" s="24">
        <v>40</v>
      </c>
      <c r="BS242" s="24">
        <v>41</v>
      </c>
      <c r="BT242" s="24">
        <v>40.5</v>
      </c>
      <c r="BU242" s="24">
        <v>41</v>
      </c>
      <c r="BV242" s="25">
        <f t="shared" si="32"/>
        <v>648</v>
      </c>
      <c r="BW242" s="24">
        <v>40.5</v>
      </c>
      <c r="BX242" s="24">
        <v>40.5</v>
      </c>
      <c r="BY242" s="24">
        <v>40.5</v>
      </c>
      <c r="BZ242" s="24">
        <v>42.5</v>
      </c>
      <c r="CA242" s="24">
        <v>41</v>
      </c>
      <c r="CB242" s="24">
        <v>14.5</v>
      </c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5">
        <f t="shared" si="33"/>
        <v>219.5</v>
      </c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5">
        <f t="shared" si="34"/>
        <v>0</v>
      </c>
      <c r="DE242" s="24"/>
      <c r="DF242" s="24"/>
      <c r="DG242" s="26">
        <v>0</v>
      </c>
    </row>
    <row r="243" spans="1:111" s="26" customFormat="1" thickBot="1">
      <c r="A243" s="40">
        <f t="shared" ca="1" si="29"/>
        <v>1</v>
      </c>
      <c r="B243" s="40" t="str">
        <f ca="1">IF(AND(I243=البضاعةالتىمرعليهافترةمعينة!$E$3,A243=1),ROWS($C$4:C243),"")</f>
        <v/>
      </c>
      <c r="C243" s="10">
        <v>217</v>
      </c>
      <c r="D243" s="13">
        <v>41666</v>
      </c>
      <c r="E243" s="19" t="s">
        <v>209</v>
      </c>
      <c r="F243" s="20" t="s">
        <v>115</v>
      </c>
      <c r="G243" s="20">
        <v>96</v>
      </c>
      <c r="H243" s="21">
        <v>1268.5</v>
      </c>
      <c r="I243" s="20" t="s">
        <v>154</v>
      </c>
      <c r="J243" s="20"/>
      <c r="K243" s="20">
        <v>32</v>
      </c>
      <c r="L243" s="20"/>
      <c r="M243" s="20"/>
      <c r="N243" s="20">
        <f t="shared" si="36"/>
        <v>96</v>
      </c>
      <c r="O243" s="21">
        <f t="shared" si="35"/>
        <v>1268.5</v>
      </c>
      <c r="P243" s="20">
        <f>COUNTIF($E$4:E243,E243)</f>
        <v>3</v>
      </c>
      <c r="Q243" s="22">
        <f t="shared" si="38"/>
        <v>24</v>
      </c>
      <c r="R243" s="23">
        <f>SUMPRODUCT($G$4:G243*(($E$4:E243=E243)))</f>
        <v>181</v>
      </c>
      <c r="S243" s="23">
        <f>IF(E243="",0,SUMPRODUCT((($G$4:G243*(($E$4:E243=E243)*($D$4:D243&lt;=D243)*($F$4:F243=F243))))))</f>
        <v>96</v>
      </c>
      <c r="T243" s="23"/>
      <c r="U243" s="23"/>
      <c r="V243" s="23"/>
      <c r="W243" s="24">
        <f>SUM($G$4:G243)</f>
        <v>21882</v>
      </c>
      <c r="X243" s="20">
        <v>39.5</v>
      </c>
      <c r="Y243" s="24">
        <v>40.5</v>
      </c>
      <c r="Z243" s="24">
        <v>40.5</v>
      </c>
      <c r="AA243" s="24">
        <v>40</v>
      </c>
      <c r="AB243" s="24">
        <v>41</v>
      </c>
      <c r="AC243" s="24">
        <v>40</v>
      </c>
      <c r="AD243" s="24">
        <v>39</v>
      </c>
      <c r="AE243" s="24">
        <v>41</v>
      </c>
      <c r="AF243" s="24">
        <v>39.5</v>
      </c>
      <c r="AG243" s="24">
        <v>39</v>
      </c>
      <c r="AH243" s="24">
        <v>41</v>
      </c>
      <c r="AI243" s="24">
        <v>39</v>
      </c>
      <c r="AJ243" s="24">
        <v>39</v>
      </c>
      <c r="AK243" s="24">
        <v>39.5</v>
      </c>
      <c r="AL243" s="24">
        <v>40.5</v>
      </c>
      <c r="AM243" s="24">
        <v>38</v>
      </c>
      <c r="AN243" s="25">
        <f t="shared" si="30"/>
        <v>637</v>
      </c>
      <c r="AO243" s="24">
        <v>40.5</v>
      </c>
      <c r="AP243" s="24">
        <v>41</v>
      </c>
      <c r="AQ243" s="24">
        <v>40.5</v>
      </c>
      <c r="AR243" s="24">
        <v>39.5</v>
      </c>
      <c r="AS243" s="24">
        <v>40</v>
      </c>
      <c r="AT243" s="24">
        <v>39.5</v>
      </c>
      <c r="AU243" s="24">
        <v>40</v>
      </c>
      <c r="AV243" s="24">
        <v>39.5</v>
      </c>
      <c r="AW243" s="24">
        <v>39.5</v>
      </c>
      <c r="AX243" s="24">
        <v>39</v>
      </c>
      <c r="AY243" s="24">
        <v>39</v>
      </c>
      <c r="AZ243" s="24">
        <v>39.5</v>
      </c>
      <c r="BA243" s="24">
        <v>38</v>
      </c>
      <c r="BB243" s="24">
        <v>39.5</v>
      </c>
      <c r="BC243" s="24">
        <v>38.5</v>
      </c>
      <c r="BD243" s="24">
        <v>38</v>
      </c>
      <c r="BE243" s="25">
        <f t="shared" si="31"/>
        <v>631.5</v>
      </c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5">
        <f t="shared" si="32"/>
        <v>0</v>
      </c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5">
        <f t="shared" si="33"/>
        <v>0</v>
      </c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5">
        <f t="shared" si="34"/>
        <v>0</v>
      </c>
      <c r="DE243" s="24"/>
      <c r="DF243" s="24"/>
      <c r="DG243" s="26">
        <v>0</v>
      </c>
    </row>
    <row r="244" spans="1:111" s="26" customFormat="1" thickBot="1">
      <c r="A244" s="40">
        <f t="shared" ca="1" si="29"/>
        <v>1</v>
      </c>
      <c r="B244" s="40" t="str">
        <f ca="1">IF(AND(I244=البضاعةالتىمرعليهافترةمعينة!$E$3,A244=1),ROWS($C$4:C244),"")</f>
        <v/>
      </c>
      <c r="C244" s="10">
        <v>218</v>
      </c>
      <c r="D244" s="13">
        <v>41666</v>
      </c>
      <c r="E244" s="19" t="s">
        <v>208</v>
      </c>
      <c r="F244" s="20" t="s">
        <v>145</v>
      </c>
      <c r="G244" s="20">
        <v>103</v>
      </c>
      <c r="H244" s="21">
        <v>1402</v>
      </c>
      <c r="I244" s="20" t="s">
        <v>154</v>
      </c>
      <c r="J244" s="20"/>
      <c r="K244" s="20">
        <v>34</v>
      </c>
      <c r="L244" s="20"/>
      <c r="M244" s="20">
        <v>1</v>
      </c>
      <c r="N244" s="20">
        <f t="shared" si="36"/>
        <v>103</v>
      </c>
      <c r="O244" s="21">
        <f t="shared" si="35"/>
        <v>1402</v>
      </c>
      <c r="P244" s="20">
        <f>COUNTIF($E$4:E244,E244)</f>
        <v>3</v>
      </c>
      <c r="Q244" s="22">
        <f t="shared" si="38"/>
        <v>25.75</v>
      </c>
      <c r="R244" s="23">
        <f>SUMPRODUCT($G$4:G244*(($E$4:E244=E244)))</f>
        <v>176</v>
      </c>
      <c r="S244" s="23">
        <f>IF(E244="",0,SUMPRODUCT((($G$4:G244*(($E$4:E244=E244)*($D$4:D244&lt;=D244)*($F$4:F244=F244))))))</f>
        <v>103</v>
      </c>
      <c r="T244" s="23"/>
      <c r="U244" s="23"/>
      <c r="V244" s="23"/>
      <c r="W244" s="24">
        <f>SUM($G$4:G244)</f>
        <v>21985</v>
      </c>
      <c r="X244" s="20">
        <v>41</v>
      </c>
      <c r="Y244" s="24">
        <v>41</v>
      </c>
      <c r="Z244" s="24">
        <v>41</v>
      </c>
      <c r="AA244" s="24">
        <v>41.5</v>
      </c>
      <c r="AB244" s="24">
        <v>39</v>
      </c>
      <c r="AC244" s="24">
        <v>40.5</v>
      </c>
      <c r="AD244" s="24">
        <v>41</v>
      </c>
      <c r="AE244" s="24">
        <v>41.5</v>
      </c>
      <c r="AF244" s="24">
        <v>40.5</v>
      </c>
      <c r="AG244" s="24">
        <v>41.5</v>
      </c>
      <c r="AH244" s="24">
        <v>41</v>
      </c>
      <c r="AI244" s="24">
        <v>41</v>
      </c>
      <c r="AJ244" s="24">
        <v>40.5</v>
      </c>
      <c r="AK244" s="24">
        <v>41.5</v>
      </c>
      <c r="AL244" s="24">
        <v>41</v>
      </c>
      <c r="AM244" s="24">
        <v>40</v>
      </c>
      <c r="AN244" s="25">
        <f t="shared" si="30"/>
        <v>653.5</v>
      </c>
      <c r="AO244" s="24">
        <v>40</v>
      </c>
      <c r="AP244" s="24">
        <v>41</v>
      </c>
      <c r="AQ244" s="24">
        <v>40.5</v>
      </c>
      <c r="AR244" s="24">
        <v>38</v>
      </c>
      <c r="AS244" s="24">
        <v>41.5</v>
      </c>
      <c r="AT244" s="24">
        <v>41</v>
      </c>
      <c r="AU244" s="24">
        <v>41.5</v>
      </c>
      <c r="AV244" s="24">
        <v>40.5</v>
      </c>
      <c r="AW244" s="24">
        <v>40.5</v>
      </c>
      <c r="AX244" s="24">
        <v>40.5</v>
      </c>
      <c r="AY244" s="24">
        <v>40.5</v>
      </c>
      <c r="AZ244" s="24">
        <v>41</v>
      </c>
      <c r="BA244" s="24">
        <v>41.5</v>
      </c>
      <c r="BB244" s="24">
        <v>41.5</v>
      </c>
      <c r="BC244" s="24">
        <v>41</v>
      </c>
      <c r="BD244" s="24">
        <v>41.5</v>
      </c>
      <c r="BE244" s="25">
        <f t="shared" si="31"/>
        <v>652</v>
      </c>
      <c r="BF244" s="24">
        <v>41</v>
      </c>
      <c r="BG244" s="24">
        <v>42.5</v>
      </c>
      <c r="BH244" s="24">
        <v>13</v>
      </c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5">
        <f t="shared" si="32"/>
        <v>96.5</v>
      </c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5">
        <f t="shared" si="33"/>
        <v>0</v>
      </c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5">
        <f t="shared" si="34"/>
        <v>0</v>
      </c>
      <c r="DE244" s="24"/>
      <c r="DF244" s="24"/>
      <c r="DG244" s="26">
        <v>0</v>
      </c>
    </row>
    <row r="245" spans="1:111" s="26" customFormat="1" thickBot="1">
      <c r="A245" s="40">
        <f t="shared" ca="1" si="29"/>
        <v>1</v>
      </c>
      <c r="B245" s="40" t="str">
        <f ca="1">IF(AND(I245=البضاعةالتىمرعليهافترةمعينة!$E$3,A245=1),ROWS($C$4:C245),"")</f>
        <v/>
      </c>
      <c r="C245" s="10">
        <v>219</v>
      </c>
      <c r="D245" s="13">
        <v>41667</v>
      </c>
      <c r="E245" s="19" t="s">
        <v>192</v>
      </c>
      <c r="F245" s="20" t="s">
        <v>115</v>
      </c>
      <c r="G245" s="20">
        <v>95</v>
      </c>
      <c r="H245" s="21">
        <v>1228.5</v>
      </c>
      <c r="I245" s="20" t="s">
        <v>154</v>
      </c>
      <c r="J245" s="20"/>
      <c r="K245" s="20">
        <v>31</v>
      </c>
      <c r="L245" s="20">
        <v>1</v>
      </c>
      <c r="M245" s="20"/>
      <c r="N245" s="20">
        <f t="shared" si="36"/>
        <v>95</v>
      </c>
      <c r="O245" s="21">
        <f t="shared" si="35"/>
        <v>1228.5</v>
      </c>
      <c r="P245" s="20">
        <f>COUNTIF($E$4:E245,E245)</f>
        <v>4</v>
      </c>
      <c r="Q245" s="22">
        <f t="shared" si="38"/>
        <v>23.75</v>
      </c>
      <c r="R245" s="23">
        <f>SUMPRODUCT($G$4:G245*(($E$4:E245=E245)))</f>
        <v>316</v>
      </c>
      <c r="S245" s="23">
        <f>IF(E245="",0,SUMPRODUCT((($G$4:G245*(($E$4:E245=E245)*($D$4:D245&lt;=D245)*($F$4:F245=F245))))))</f>
        <v>95</v>
      </c>
      <c r="T245" s="23"/>
      <c r="U245" s="23"/>
      <c r="V245" s="23"/>
      <c r="W245" s="24">
        <f>SUM($G$4:G245)</f>
        <v>22080</v>
      </c>
      <c r="X245" s="20">
        <v>39</v>
      </c>
      <c r="Y245" s="24">
        <v>39</v>
      </c>
      <c r="Z245" s="24">
        <v>39.5</v>
      </c>
      <c r="AA245" s="24">
        <v>38.5</v>
      </c>
      <c r="AB245" s="24">
        <v>38.5</v>
      </c>
      <c r="AC245" s="24">
        <v>38.5</v>
      </c>
      <c r="AD245" s="24">
        <v>38.5</v>
      </c>
      <c r="AE245" s="24">
        <v>39.5</v>
      </c>
      <c r="AF245" s="24">
        <v>39</v>
      </c>
      <c r="AG245" s="24">
        <v>39</v>
      </c>
      <c r="AH245" s="24">
        <v>40</v>
      </c>
      <c r="AI245" s="24">
        <v>37.5</v>
      </c>
      <c r="AJ245" s="24">
        <v>40</v>
      </c>
      <c r="AK245" s="24">
        <v>40</v>
      </c>
      <c r="AL245" s="24">
        <v>39</v>
      </c>
      <c r="AM245" s="24">
        <v>40</v>
      </c>
      <c r="AN245" s="25">
        <f t="shared" si="30"/>
        <v>625.5</v>
      </c>
      <c r="AO245" s="24">
        <v>37.5</v>
      </c>
      <c r="AP245" s="24">
        <v>40</v>
      </c>
      <c r="AQ245" s="24">
        <v>39.5</v>
      </c>
      <c r="AR245" s="24">
        <v>39</v>
      </c>
      <c r="AS245" s="24">
        <v>40</v>
      </c>
      <c r="AT245" s="24">
        <v>39</v>
      </c>
      <c r="AU245" s="24">
        <v>38</v>
      </c>
      <c r="AV245" s="24">
        <v>39</v>
      </c>
      <c r="AW245" s="24">
        <v>39</v>
      </c>
      <c r="AX245" s="24">
        <v>39.5</v>
      </c>
      <c r="AY245" s="24">
        <v>38.5</v>
      </c>
      <c r="AZ245" s="24">
        <v>41</v>
      </c>
      <c r="BA245" s="24">
        <v>38.5</v>
      </c>
      <c r="BB245" s="24">
        <v>38.5</v>
      </c>
      <c r="BC245" s="24">
        <v>39</v>
      </c>
      <c r="BD245" s="24">
        <v>17</v>
      </c>
      <c r="BE245" s="25">
        <f t="shared" si="31"/>
        <v>603</v>
      </c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5">
        <f t="shared" si="32"/>
        <v>0</v>
      </c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5">
        <f t="shared" si="33"/>
        <v>0</v>
      </c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5">
        <f t="shared" si="34"/>
        <v>0</v>
      </c>
      <c r="DE245" s="24" t="s">
        <v>157</v>
      </c>
      <c r="DF245" s="24"/>
      <c r="DG245" s="26">
        <v>0</v>
      </c>
    </row>
    <row r="246" spans="1:111" s="26" customFormat="1" thickBot="1">
      <c r="A246" s="40" t="str">
        <f t="shared" ca="1" si="29"/>
        <v/>
      </c>
      <c r="B246" s="40" t="str">
        <f ca="1">IF(AND(I246=البضاعةالتىمرعليهافترةمعينة!$E$3,A246=1),ROWS($C$4:C246),"")</f>
        <v/>
      </c>
      <c r="C246" s="10">
        <v>220</v>
      </c>
      <c r="D246" s="13"/>
      <c r="E246" s="19" t="s">
        <v>113</v>
      </c>
      <c r="F246" s="20"/>
      <c r="G246" s="20"/>
      <c r="H246" s="21"/>
      <c r="I246" s="20" t="s">
        <v>154</v>
      </c>
      <c r="J246" s="20"/>
      <c r="K246" s="20"/>
      <c r="L246" s="20"/>
      <c r="M246" s="20"/>
      <c r="N246" s="20">
        <f t="shared" si="36"/>
        <v>0</v>
      </c>
      <c r="O246" s="21">
        <f t="shared" si="35"/>
        <v>0</v>
      </c>
      <c r="P246" s="20">
        <f>COUNTIF($E$4:E246,E246)</f>
        <v>11</v>
      </c>
      <c r="Q246" s="22">
        <f t="shared" si="38"/>
        <v>0</v>
      </c>
      <c r="R246" s="23">
        <f>SUMPRODUCT($G$4:G246*(($E$4:E246=E246)))</f>
        <v>0</v>
      </c>
      <c r="S246" s="23">
        <f>IF(E246="",0,SUMPRODUCT((($G$4:G246*(($E$4:E246=E246)*($D$4:D246&lt;=D246)*($F$4:F246=F246))))))</f>
        <v>0</v>
      </c>
      <c r="T246" s="23"/>
      <c r="U246" s="23"/>
      <c r="V246" s="23"/>
      <c r="W246" s="24">
        <f>SUM($G$4:G246)</f>
        <v>22080</v>
      </c>
      <c r="X246" s="20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5">
        <f t="shared" si="30"/>
        <v>0</v>
      </c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5">
        <f t="shared" si="31"/>
        <v>0</v>
      </c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5">
        <f t="shared" si="32"/>
        <v>0</v>
      </c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5">
        <f t="shared" si="33"/>
        <v>0</v>
      </c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5">
        <f t="shared" si="34"/>
        <v>0</v>
      </c>
      <c r="DE246" s="24"/>
      <c r="DF246" s="24"/>
      <c r="DG246" s="26">
        <v>0</v>
      </c>
    </row>
    <row r="247" spans="1:111" s="26" customFormat="1" thickBot="1">
      <c r="A247" s="40">
        <f t="shared" ca="1" si="29"/>
        <v>1</v>
      </c>
      <c r="B247" s="40" t="str">
        <f ca="1">IF(AND(I247=البضاعةالتىمرعليهافترةمعينة!$E$3,A247=1),ROWS($C$4:C247),"")</f>
        <v/>
      </c>
      <c r="C247" s="10">
        <v>221</v>
      </c>
      <c r="D247" s="13">
        <v>41667</v>
      </c>
      <c r="E247" s="19" t="s">
        <v>192</v>
      </c>
      <c r="F247" s="20" t="s">
        <v>106</v>
      </c>
      <c r="G247" s="20">
        <v>100</v>
      </c>
      <c r="H247" s="21">
        <v>1366</v>
      </c>
      <c r="I247" s="20" t="s">
        <v>154</v>
      </c>
      <c r="J247" s="20"/>
      <c r="K247" s="20">
        <v>33</v>
      </c>
      <c r="L247" s="20"/>
      <c r="M247" s="20">
        <v>1</v>
      </c>
      <c r="N247" s="20">
        <f t="shared" si="36"/>
        <v>100</v>
      </c>
      <c r="O247" s="21">
        <f t="shared" si="35"/>
        <v>1366</v>
      </c>
      <c r="P247" s="20">
        <f>COUNTIF($E$4:E247,E247)</f>
        <v>5</v>
      </c>
      <c r="Q247" s="22">
        <f t="shared" si="38"/>
        <v>25</v>
      </c>
      <c r="R247" s="23">
        <f>SUMPRODUCT($G$4:G247*(($E$4:E247=E247)))</f>
        <v>416</v>
      </c>
      <c r="S247" s="23">
        <f>IF(E247="",0,SUMPRODUCT((($G$4:G247*(($E$4:E247=E247)*($D$4:D247&lt;=D247)*($F$4:F247=F247))))))</f>
        <v>100</v>
      </c>
      <c r="T247" s="23"/>
      <c r="U247" s="23"/>
      <c r="V247" s="23"/>
      <c r="W247" s="24">
        <f>SUM($G$4:G247)</f>
        <v>22180</v>
      </c>
      <c r="X247" s="20">
        <v>39.5</v>
      </c>
      <c r="Y247" s="24">
        <v>40</v>
      </c>
      <c r="Z247" s="24">
        <v>41.5</v>
      </c>
      <c r="AA247" s="24">
        <v>41</v>
      </c>
      <c r="AB247" s="24">
        <v>41</v>
      </c>
      <c r="AC247" s="24">
        <v>41.5</v>
      </c>
      <c r="AD247" s="24">
        <v>40.5</v>
      </c>
      <c r="AE247" s="24">
        <v>39.5</v>
      </c>
      <c r="AF247" s="24">
        <v>39</v>
      </c>
      <c r="AG247" s="24">
        <v>41</v>
      </c>
      <c r="AH247" s="24">
        <v>41</v>
      </c>
      <c r="AI247" s="24">
        <v>41.5</v>
      </c>
      <c r="AJ247" s="24">
        <v>41.5</v>
      </c>
      <c r="AK247" s="24">
        <v>41</v>
      </c>
      <c r="AL247" s="24">
        <v>41.5</v>
      </c>
      <c r="AM247" s="24">
        <v>41</v>
      </c>
      <c r="AN247" s="25">
        <f t="shared" si="30"/>
        <v>652</v>
      </c>
      <c r="AO247" s="24">
        <v>43</v>
      </c>
      <c r="AP247" s="24">
        <v>41.5</v>
      </c>
      <c r="AQ247" s="24">
        <v>41.5</v>
      </c>
      <c r="AR247" s="24">
        <v>41.5</v>
      </c>
      <c r="AS247" s="24">
        <v>41</v>
      </c>
      <c r="AT247" s="24">
        <v>41</v>
      </c>
      <c r="AU247" s="24">
        <v>42</v>
      </c>
      <c r="AV247" s="24">
        <v>41</v>
      </c>
      <c r="AW247" s="24">
        <v>41</v>
      </c>
      <c r="AX247" s="24">
        <v>40.5</v>
      </c>
      <c r="AY247" s="24">
        <v>40.5</v>
      </c>
      <c r="AZ247" s="24">
        <v>40.5</v>
      </c>
      <c r="BA247" s="24">
        <v>40.5</v>
      </c>
      <c r="BB247" s="24">
        <v>41</v>
      </c>
      <c r="BC247" s="24">
        <v>41</v>
      </c>
      <c r="BD247" s="24">
        <v>41.5</v>
      </c>
      <c r="BE247" s="25">
        <f t="shared" si="31"/>
        <v>659</v>
      </c>
      <c r="BF247" s="24">
        <v>41.5</v>
      </c>
      <c r="BG247" s="24">
        <v>13.5</v>
      </c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5">
        <f t="shared" si="32"/>
        <v>55</v>
      </c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5">
        <f t="shared" si="33"/>
        <v>0</v>
      </c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5">
        <f t="shared" si="34"/>
        <v>0</v>
      </c>
      <c r="DE247" s="24"/>
      <c r="DF247" s="24"/>
      <c r="DG247" s="26">
        <v>0</v>
      </c>
    </row>
    <row r="248" spans="1:111" s="26" customFormat="1" thickBot="1">
      <c r="A248" s="40">
        <f t="shared" ca="1" si="29"/>
        <v>1</v>
      </c>
      <c r="B248" s="40" t="str">
        <f ca="1">IF(AND(I248=البضاعةالتىمرعليهافترةمعينة!$E$3,A248=1),ROWS($C$4:C248),"")</f>
        <v/>
      </c>
      <c r="C248" s="10">
        <v>222</v>
      </c>
      <c r="D248" s="13">
        <v>41669</v>
      </c>
      <c r="E248" s="19" t="s">
        <v>208</v>
      </c>
      <c r="F248" s="20" t="s">
        <v>140</v>
      </c>
      <c r="G248" s="20">
        <v>84</v>
      </c>
      <c r="H248" s="21">
        <v>1157</v>
      </c>
      <c r="I248" s="20" t="s">
        <v>154</v>
      </c>
      <c r="J248" s="20"/>
      <c r="K248" s="20">
        <v>28</v>
      </c>
      <c r="L248" s="20"/>
      <c r="M248" s="20"/>
      <c r="N248" s="20">
        <f t="shared" si="36"/>
        <v>84</v>
      </c>
      <c r="O248" s="21">
        <f t="shared" si="35"/>
        <v>1157</v>
      </c>
      <c r="P248" s="20">
        <f>COUNTIF($E$4:E248,E248)</f>
        <v>4</v>
      </c>
      <c r="Q248" s="22">
        <f t="shared" si="38"/>
        <v>21</v>
      </c>
      <c r="R248" s="23">
        <f>SUMPRODUCT($G$4:G248*(($E$4:E248=E248)))</f>
        <v>260</v>
      </c>
      <c r="S248" s="23">
        <f>IF(E248="",0,SUMPRODUCT((($G$4:G248*(($E$4:E248=E248)*($D$4:D248&lt;=D248)*($F$4:F248=F248))))))</f>
        <v>84</v>
      </c>
      <c r="T248" s="23"/>
      <c r="U248" s="23"/>
      <c r="V248" s="23"/>
      <c r="W248" s="24">
        <f>SUM($G$4:G248)</f>
        <v>22264</v>
      </c>
      <c r="X248" s="20">
        <v>41</v>
      </c>
      <c r="Y248" s="24">
        <v>41.5</v>
      </c>
      <c r="Z248" s="24">
        <v>41</v>
      </c>
      <c r="AA248" s="24">
        <v>41.5</v>
      </c>
      <c r="AB248" s="24">
        <v>42</v>
      </c>
      <c r="AC248" s="24">
        <v>41.5</v>
      </c>
      <c r="AD248" s="24">
        <v>41.5</v>
      </c>
      <c r="AE248" s="24">
        <v>42</v>
      </c>
      <c r="AF248" s="24">
        <v>41</v>
      </c>
      <c r="AG248" s="24">
        <v>39.5</v>
      </c>
      <c r="AH248" s="24">
        <v>41</v>
      </c>
      <c r="AI248" s="24">
        <v>43.5</v>
      </c>
      <c r="AJ248" s="24">
        <v>41.5</v>
      </c>
      <c r="AK248" s="24">
        <v>42.5</v>
      </c>
      <c r="AL248" s="24">
        <v>42.5</v>
      </c>
      <c r="AM248" s="24">
        <v>41.5</v>
      </c>
      <c r="AN248" s="25">
        <f t="shared" si="30"/>
        <v>665</v>
      </c>
      <c r="AO248" s="24">
        <v>41</v>
      </c>
      <c r="AP248" s="24">
        <v>40</v>
      </c>
      <c r="AQ248" s="24">
        <v>40.5</v>
      </c>
      <c r="AR248" s="24">
        <v>41</v>
      </c>
      <c r="AS248" s="24">
        <v>42</v>
      </c>
      <c r="AT248" s="24">
        <v>41.5</v>
      </c>
      <c r="AU248" s="24">
        <v>42</v>
      </c>
      <c r="AV248" s="24">
        <v>41.5</v>
      </c>
      <c r="AW248" s="24">
        <v>42</v>
      </c>
      <c r="AX248" s="24">
        <v>39.5</v>
      </c>
      <c r="AY248" s="24">
        <v>40</v>
      </c>
      <c r="AZ248" s="24">
        <v>41</v>
      </c>
      <c r="BA248" s="24"/>
      <c r="BB248" s="24"/>
      <c r="BC248" s="24"/>
      <c r="BD248" s="24"/>
      <c r="BE248" s="25">
        <f t="shared" si="31"/>
        <v>492</v>
      </c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5">
        <f t="shared" si="32"/>
        <v>0</v>
      </c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5">
        <f t="shared" si="33"/>
        <v>0</v>
      </c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5">
        <f t="shared" si="34"/>
        <v>0</v>
      </c>
      <c r="DE248" s="24"/>
      <c r="DF248" s="24"/>
      <c r="DG248" s="26">
        <v>0</v>
      </c>
    </row>
    <row r="249" spans="1:111" s="26" customFormat="1" thickBot="1">
      <c r="A249" s="40">
        <f t="shared" ca="1" si="29"/>
        <v>1</v>
      </c>
      <c r="B249" s="40" t="str">
        <f ca="1">IF(AND(I249=البضاعةالتىمرعليهافترةمعينة!$E$3,A249=1),ROWS($C$4:C249),"")</f>
        <v/>
      </c>
      <c r="C249" s="10">
        <v>223</v>
      </c>
      <c r="D249" s="13">
        <v>41669</v>
      </c>
      <c r="E249" s="19" t="s">
        <v>209</v>
      </c>
      <c r="F249" s="20" t="s">
        <v>112</v>
      </c>
      <c r="G249" s="20">
        <v>160</v>
      </c>
      <c r="H249" s="21">
        <v>2307</v>
      </c>
      <c r="I249" s="20" t="s">
        <v>154</v>
      </c>
      <c r="J249" s="20"/>
      <c r="K249" s="20">
        <v>53</v>
      </c>
      <c r="L249" s="20"/>
      <c r="M249" s="20">
        <v>1</v>
      </c>
      <c r="N249" s="20">
        <f t="shared" si="36"/>
        <v>160</v>
      </c>
      <c r="O249" s="21">
        <f t="shared" si="35"/>
        <v>2307</v>
      </c>
      <c r="P249" s="20">
        <f>COUNTIF($E$4:E249,E249)</f>
        <v>4</v>
      </c>
      <c r="Q249" s="22">
        <f t="shared" si="38"/>
        <v>40</v>
      </c>
      <c r="R249" s="23">
        <f>SUMPRODUCT($G$4:G249*(($E$4:E249=E249)))</f>
        <v>341</v>
      </c>
      <c r="S249" s="23">
        <f>IF(E249="",0,SUMPRODUCT((($G$4:G249*(($E$4:E249=E249)*($D$4:D249&lt;=D249)*($F$4:F249=F249))))))</f>
        <v>160</v>
      </c>
      <c r="T249" s="23"/>
      <c r="U249" s="23"/>
      <c r="V249" s="23"/>
      <c r="W249" s="24">
        <f>SUM($G$4:G249)</f>
        <v>22424</v>
      </c>
      <c r="X249" s="20">
        <v>43.5</v>
      </c>
      <c r="Y249" s="24">
        <v>43</v>
      </c>
      <c r="Z249" s="24">
        <v>43</v>
      </c>
      <c r="AA249" s="24">
        <v>43</v>
      </c>
      <c r="AB249" s="24">
        <v>44.5</v>
      </c>
      <c r="AC249" s="24">
        <v>44.5</v>
      </c>
      <c r="AD249" s="24">
        <v>43.5</v>
      </c>
      <c r="AE249" s="24">
        <v>41.5</v>
      </c>
      <c r="AF249" s="24">
        <v>43</v>
      </c>
      <c r="AG249" s="24">
        <v>44</v>
      </c>
      <c r="AH249" s="24">
        <v>43</v>
      </c>
      <c r="AI249" s="24">
        <v>42</v>
      </c>
      <c r="AJ249" s="24">
        <v>42.5</v>
      </c>
      <c r="AK249" s="24">
        <v>45</v>
      </c>
      <c r="AL249" s="24">
        <v>42.5</v>
      </c>
      <c r="AM249" s="24">
        <v>43.5</v>
      </c>
      <c r="AN249" s="25">
        <f t="shared" si="30"/>
        <v>692</v>
      </c>
      <c r="AO249" s="24">
        <v>43.5</v>
      </c>
      <c r="AP249" s="24">
        <v>43</v>
      </c>
      <c r="AQ249" s="24">
        <v>43</v>
      </c>
      <c r="AR249" s="24">
        <v>42</v>
      </c>
      <c r="AS249" s="24">
        <v>43</v>
      </c>
      <c r="AT249" s="24">
        <v>43</v>
      </c>
      <c r="AU249" s="24">
        <v>43.5</v>
      </c>
      <c r="AV249" s="24">
        <v>41.5</v>
      </c>
      <c r="AW249" s="24">
        <v>45</v>
      </c>
      <c r="AX249" s="24">
        <v>42.5</v>
      </c>
      <c r="AY249" s="24">
        <v>41.5</v>
      </c>
      <c r="AZ249" s="24">
        <v>41.5</v>
      </c>
      <c r="BA249" s="24">
        <v>42.5</v>
      </c>
      <c r="BB249" s="24">
        <v>42.5</v>
      </c>
      <c r="BC249" s="24">
        <v>43</v>
      </c>
      <c r="BD249" s="24">
        <v>42.5</v>
      </c>
      <c r="BE249" s="25">
        <f t="shared" si="31"/>
        <v>683.5</v>
      </c>
      <c r="BF249" s="24">
        <v>43</v>
      </c>
      <c r="BG249" s="24">
        <v>43.5</v>
      </c>
      <c r="BH249" s="24">
        <v>43.5</v>
      </c>
      <c r="BI249" s="24">
        <v>44</v>
      </c>
      <c r="BJ249" s="24">
        <v>43.5</v>
      </c>
      <c r="BK249" s="24">
        <v>43</v>
      </c>
      <c r="BL249" s="24">
        <v>41.5</v>
      </c>
      <c r="BM249" s="24">
        <v>45.5</v>
      </c>
      <c r="BN249" s="24">
        <v>43</v>
      </c>
      <c r="BO249" s="24">
        <v>43.5</v>
      </c>
      <c r="BP249" s="24">
        <v>15.5</v>
      </c>
      <c r="BQ249" s="24">
        <v>43</v>
      </c>
      <c r="BR249" s="24">
        <v>44</v>
      </c>
      <c r="BS249" s="24">
        <v>44</v>
      </c>
      <c r="BT249" s="24">
        <v>43</v>
      </c>
      <c r="BU249" s="24">
        <v>44</v>
      </c>
      <c r="BV249" s="25">
        <f t="shared" si="32"/>
        <v>667.5</v>
      </c>
      <c r="BW249" s="24">
        <v>43.5</v>
      </c>
      <c r="BX249" s="24">
        <v>43.5</v>
      </c>
      <c r="BY249" s="24">
        <v>43.5</v>
      </c>
      <c r="BZ249" s="24">
        <v>44</v>
      </c>
      <c r="CA249" s="24">
        <v>44</v>
      </c>
      <c r="CB249" s="24">
        <v>45.5</v>
      </c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5">
        <f t="shared" si="33"/>
        <v>264</v>
      </c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5">
        <f t="shared" si="34"/>
        <v>0</v>
      </c>
      <c r="DE249" s="24"/>
      <c r="DF249" s="24"/>
      <c r="DG249" s="26">
        <v>0</v>
      </c>
    </row>
    <row r="250" spans="1:111" s="26" customFormat="1" thickBot="1">
      <c r="A250" s="40">
        <f t="shared" ca="1" si="29"/>
        <v>1</v>
      </c>
      <c r="B250" s="40" t="str">
        <f ca="1">IF(AND(I250=البضاعةالتىمرعليهافترةمعينة!$E$3,A250=1),ROWS($C$4:C250),"")</f>
        <v/>
      </c>
      <c r="C250" s="10">
        <v>224</v>
      </c>
      <c r="D250" s="13">
        <v>41669</v>
      </c>
      <c r="E250" s="19" t="s">
        <v>210</v>
      </c>
      <c r="F250" s="20" t="s">
        <v>106</v>
      </c>
      <c r="G250" s="20">
        <v>100</v>
      </c>
      <c r="H250" s="21">
        <v>1370</v>
      </c>
      <c r="I250" s="20" t="s">
        <v>154</v>
      </c>
      <c r="J250" s="20"/>
      <c r="K250" s="20">
        <v>33</v>
      </c>
      <c r="L250" s="20"/>
      <c r="M250" s="20">
        <v>1</v>
      </c>
      <c r="N250" s="20">
        <f t="shared" si="36"/>
        <v>100</v>
      </c>
      <c r="O250" s="21">
        <f t="shared" si="35"/>
        <v>1370</v>
      </c>
      <c r="P250" s="20">
        <f>COUNTIF($E$4:E250,E250)</f>
        <v>4</v>
      </c>
      <c r="Q250" s="22">
        <f t="shared" si="38"/>
        <v>25</v>
      </c>
      <c r="R250" s="23">
        <f>SUMPRODUCT($G$4:G250*(($E$4:E250=E250)))</f>
        <v>524</v>
      </c>
      <c r="S250" s="23">
        <f>IF(E250="",0,SUMPRODUCT((($G$4:G250*(($E$4:E250=E250)*($D$4:D250&lt;=D250)*($F$4:F250=F250))))))</f>
        <v>460</v>
      </c>
      <c r="T250" s="23"/>
      <c r="U250" s="23"/>
      <c r="V250" s="23"/>
      <c r="W250" s="24">
        <f>SUM($G$4:G250)</f>
        <v>22524</v>
      </c>
      <c r="X250" s="20">
        <v>41.5</v>
      </c>
      <c r="Y250" s="24">
        <v>41.5</v>
      </c>
      <c r="Z250" s="24">
        <v>40.5</v>
      </c>
      <c r="AA250" s="24">
        <v>40</v>
      </c>
      <c r="AB250" s="24">
        <v>42.5</v>
      </c>
      <c r="AC250" s="24">
        <v>42</v>
      </c>
      <c r="AD250" s="24">
        <v>40.5</v>
      </c>
      <c r="AE250" s="24">
        <v>42</v>
      </c>
      <c r="AF250" s="24">
        <v>40.5</v>
      </c>
      <c r="AG250" s="24">
        <v>40.5</v>
      </c>
      <c r="AH250" s="24">
        <v>40.5</v>
      </c>
      <c r="AI250" s="24">
        <v>41</v>
      </c>
      <c r="AJ250" s="24">
        <v>41.5</v>
      </c>
      <c r="AK250" s="24">
        <v>40.5</v>
      </c>
      <c r="AL250" s="24">
        <v>40.5</v>
      </c>
      <c r="AM250" s="24">
        <v>41</v>
      </c>
      <c r="AN250" s="25">
        <f t="shared" si="30"/>
        <v>656.5</v>
      </c>
      <c r="AO250" s="24">
        <v>42</v>
      </c>
      <c r="AP250" s="24">
        <v>41.5</v>
      </c>
      <c r="AQ250" s="24">
        <v>40.5</v>
      </c>
      <c r="AR250" s="24">
        <v>39.5</v>
      </c>
      <c r="AS250" s="24">
        <v>40.5</v>
      </c>
      <c r="AT250" s="24">
        <v>40.5</v>
      </c>
      <c r="AU250" s="24">
        <v>42</v>
      </c>
      <c r="AV250" s="24">
        <v>42.5</v>
      </c>
      <c r="AW250" s="24">
        <v>41.5</v>
      </c>
      <c r="AX250" s="24">
        <v>40.5</v>
      </c>
      <c r="AY250" s="24">
        <v>41.5</v>
      </c>
      <c r="AZ250" s="24">
        <v>40.5</v>
      </c>
      <c r="BA250" s="24">
        <v>41.5</v>
      </c>
      <c r="BB250" s="24">
        <v>40</v>
      </c>
      <c r="BC250" s="24">
        <v>41.5</v>
      </c>
      <c r="BD250" s="24">
        <v>42</v>
      </c>
      <c r="BE250" s="25">
        <f t="shared" si="31"/>
        <v>658</v>
      </c>
      <c r="BF250" s="24">
        <v>42</v>
      </c>
      <c r="BG250" s="24">
        <v>13.5</v>
      </c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5">
        <f t="shared" si="32"/>
        <v>55.5</v>
      </c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5">
        <f t="shared" si="33"/>
        <v>0</v>
      </c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5">
        <f t="shared" si="34"/>
        <v>0</v>
      </c>
      <c r="DE250" s="24"/>
      <c r="DF250" s="24"/>
      <c r="DG250" s="26">
        <v>0</v>
      </c>
    </row>
    <row r="251" spans="1:111" s="26" customFormat="1" thickBot="1">
      <c r="A251" s="40">
        <f t="shared" ca="1" si="29"/>
        <v>1</v>
      </c>
      <c r="B251" s="40" t="str">
        <f ca="1">IF(AND(I251=البضاعةالتىمرعليهافترةمعينة!$E$3,A251=1),ROWS($C$4:C251),"")</f>
        <v/>
      </c>
      <c r="C251" s="10">
        <v>225</v>
      </c>
      <c r="D251" s="13">
        <v>41668</v>
      </c>
      <c r="E251" s="19" t="s">
        <v>211</v>
      </c>
      <c r="F251" s="20" t="s">
        <v>112</v>
      </c>
      <c r="G251" s="20">
        <v>100</v>
      </c>
      <c r="H251" s="21">
        <v>1429</v>
      </c>
      <c r="I251" s="20" t="s">
        <v>154</v>
      </c>
      <c r="J251" s="20"/>
      <c r="K251" s="20">
        <v>33</v>
      </c>
      <c r="L251" s="20"/>
      <c r="M251" s="20">
        <v>1</v>
      </c>
      <c r="N251" s="20">
        <f t="shared" si="36"/>
        <v>100</v>
      </c>
      <c r="O251" s="21">
        <f t="shared" si="35"/>
        <v>1429</v>
      </c>
      <c r="P251" s="20">
        <f>COUNTIF($E$4:E251,E251)</f>
        <v>4</v>
      </c>
      <c r="Q251" s="22">
        <f t="shared" si="38"/>
        <v>25</v>
      </c>
      <c r="R251" s="23">
        <f>SUMPRODUCT($G$4:G251*(($E$4:E251=E251)))</f>
        <v>350</v>
      </c>
      <c r="S251" s="23">
        <f>IF(E251="",0,SUMPRODUCT((($G$4:G251*(($E$4:E251=E251)*($D$4:D251&lt;=D251)*($F$4:F251=F251))))))</f>
        <v>100</v>
      </c>
      <c r="T251" s="23"/>
      <c r="U251" s="23"/>
      <c r="V251" s="23"/>
      <c r="W251" s="24">
        <f>SUM($G$4:G251)</f>
        <v>22624</v>
      </c>
      <c r="X251" s="20">
        <v>43</v>
      </c>
      <c r="Y251" s="24">
        <v>43</v>
      </c>
      <c r="Z251" s="24">
        <v>43</v>
      </c>
      <c r="AA251" s="24">
        <v>42</v>
      </c>
      <c r="AB251" s="24">
        <v>43.5</v>
      </c>
      <c r="AC251" s="24">
        <v>42.5</v>
      </c>
      <c r="AD251" s="24">
        <v>42.5</v>
      </c>
      <c r="AE251" s="24">
        <v>42.5</v>
      </c>
      <c r="AF251" s="24">
        <v>43.5</v>
      </c>
      <c r="AG251" s="24">
        <v>43.5</v>
      </c>
      <c r="AH251" s="24">
        <v>43</v>
      </c>
      <c r="AI251" s="24">
        <v>44</v>
      </c>
      <c r="AJ251" s="24">
        <v>43</v>
      </c>
      <c r="AK251" s="24">
        <v>43.5</v>
      </c>
      <c r="AL251" s="24">
        <v>43.5</v>
      </c>
      <c r="AM251" s="24">
        <v>45</v>
      </c>
      <c r="AN251" s="25">
        <f t="shared" si="30"/>
        <v>691</v>
      </c>
      <c r="AO251" s="24">
        <v>42.5</v>
      </c>
      <c r="AP251" s="24">
        <v>42</v>
      </c>
      <c r="AQ251" s="24">
        <v>43</v>
      </c>
      <c r="AR251" s="24">
        <v>43.5</v>
      </c>
      <c r="AS251" s="24">
        <v>42.5</v>
      </c>
      <c r="AT251" s="24">
        <v>42</v>
      </c>
      <c r="AU251" s="24">
        <v>43</v>
      </c>
      <c r="AV251" s="24">
        <v>43</v>
      </c>
      <c r="AW251" s="24">
        <v>43.5</v>
      </c>
      <c r="AX251" s="24">
        <v>41.5</v>
      </c>
      <c r="AY251" s="24">
        <v>42.5</v>
      </c>
      <c r="AZ251" s="24">
        <v>43.5</v>
      </c>
      <c r="BA251" s="24">
        <v>42</v>
      </c>
      <c r="BB251" s="24">
        <v>42.5</v>
      </c>
      <c r="BC251" s="24">
        <v>42.5</v>
      </c>
      <c r="BD251" s="24">
        <v>42</v>
      </c>
      <c r="BE251" s="25">
        <f t="shared" si="31"/>
        <v>681.5</v>
      </c>
      <c r="BF251" s="24">
        <v>42.5</v>
      </c>
      <c r="BG251" s="24">
        <v>14</v>
      </c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5">
        <f t="shared" si="32"/>
        <v>56.5</v>
      </c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5">
        <f t="shared" si="33"/>
        <v>0</v>
      </c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5">
        <f t="shared" si="34"/>
        <v>0</v>
      </c>
      <c r="DE251" s="24"/>
      <c r="DF251" s="24"/>
      <c r="DG251" s="26">
        <v>0</v>
      </c>
    </row>
    <row r="252" spans="1:111" s="26" customFormat="1" thickBot="1">
      <c r="A252" s="40">
        <f t="shared" ca="1" si="29"/>
        <v>1</v>
      </c>
      <c r="B252" s="40" t="str">
        <f ca="1">IF(AND(I252=البضاعةالتىمرعليهافترةمعينة!$E$3,A252=1),ROWS($C$4:C252),"")</f>
        <v/>
      </c>
      <c r="C252" s="10">
        <v>226</v>
      </c>
      <c r="D252" s="13">
        <v>41670</v>
      </c>
      <c r="E252" s="19" t="s">
        <v>193</v>
      </c>
      <c r="F252" s="20" t="s">
        <v>106</v>
      </c>
      <c r="G252" s="20">
        <v>100</v>
      </c>
      <c r="H252" s="21">
        <v>1346.5</v>
      </c>
      <c r="I252" s="20" t="s">
        <v>154</v>
      </c>
      <c r="J252" s="20"/>
      <c r="K252" s="20">
        <v>33</v>
      </c>
      <c r="L252" s="20"/>
      <c r="M252" s="20">
        <v>1</v>
      </c>
      <c r="N252" s="20">
        <f t="shared" si="36"/>
        <v>100</v>
      </c>
      <c r="O252" s="21">
        <f t="shared" si="35"/>
        <v>1346.5</v>
      </c>
      <c r="P252" s="20">
        <f>COUNTIF($E$4:E252,E252)</f>
        <v>9</v>
      </c>
      <c r="Q252" s="22">
        <f t="shared" si="38"/>
        <v>25</v>
      </c>
      <c r="R252" s="23">
        <f>SUMPRODUCT($G$4:G252*(($E$4:E252=E252)))</f>
        <v>580</v>
      </c>
      <c r="S252" s="23">
        <f>IF(E252="",0,SUMPRODUCT((($G$4:G252*(($E$4:E252=E252)*($D$4:D252&lt;=D252)*($F$4:F252=F252))))))</f>
        <v>100</v>
      </c>
      <c r="T252" s="23"/>
      <c r="U252" s="23"/>
      <c r="V252" s="23"/>
      <c r="W252" s="24">
        <f>SUM($G$4:G252)</f>
        <v>22724</v>
      </c>
      <c r="X252" s="20">
        <v>40.5</v>
      </c>
      <c r="Y252" s="24">
        <v>40.5</v>
      </c>
      <c r="Z252" s="24">
        <v>41.5</v>
      </c>
      <c r="AA252" s="24">
        <v>40.5</v>
      </c>
      <c r="AB252" s="24">
        <v>40.5</v>
      </c>
      <c r="AC252" s="24">
        <v>40</v>
      </c>
      <c r="AD252" s="24">
        <v>39.5</v>
      </c>
      <c r="AE252" s="24">
        <v>40</v>
      </c>
      <c r="AF252" s="24">
        <v>41</v>
      </c>
      <c r="AG252" s="24">
        <v>39.5</v>
      </c>
      <c r="AH252" s="24">
        <v>41.5</v>
      </c>
      <c r="AI252" s="24">
        <v>42</v>
      </c>
      <c r="AJ252" s="24">
        <v>39.5</v>
      </c>
      <c r="AK252" s="24">
        <v>41.5</v>
      </c>
      <c r="AL252" s="24">
        <v>41.5</v>
      </c>
      <c r="AM252" s="24">
        <v>40.5</v>
      </c>
      <c r="AN252" s="25">
        <f t="shared" si="30"/>
        <v>650</v>
      </c>
      <c r="AO252" s="24">
        <v>40</v>
      </c>
      <c r="AP252" s="24">
        <v>40.5</v>
      </c>
      <c r="AQ252" s="24">
        <v>39.5</v>
      </c>
      <c r="AR252" s="24">
        <v>40</v>
      </c>
      <c r="AS252" s="24">
        <v>39.5</v>
      </c>
      <c r="AT252" s="24">
        <v>40</v>
      </c>
      <c r="AU252" s="24">
        <v>40</v>
      </c>
      <c r="AV252" s="24">
        <v>40.5</v>
      </c>
      <c r="AW252" s="24">
        <v>41</v>
      </c>
      <c r="AX252" s="24">
        <v>40.5</v>
      </c>
      <c r="AY252" s="24">
        <v>39.5</v>
      </c>
      <c r="AZ252" s="24">
        <v>40</v>
      </c>
      <c r="BA252" s="24">
        <v>40</v>
      </c>
      <c r="BB252" s="24">
        <v>40</v>
      </c>
      <c r="BC252" s="24">
        <v>40.5</v>
      </c>
      <c r="BD252" s="24">
        <v>40</v>
      </c>
      <c r="BE252" s="25">
        <f t="shared" si="31"/>
        <v>641.5</v>
      </c>
      <c r="BF252" s="24">
        <v>41</v>
      </c>
      <c r="BG252" s="24">
        <v>14</v>
      </c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5">
        <f t="shared" si="32"/>
        <v>55</v>
      </c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5">
        <f t="shared" si="33"/>
        <v>0</v>
      </c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5">
        <f t="shared" si="34"/>
        <v>0</v>
      </c>
      <c r="DE252" s="24"/>
      <c r="DF252" s="24"/>
      <c r="DG252" s="26">
        <v>0</v>
      </c>
    </row>
    <row r="253" spans="1:111" s="26" customFormat="1" thickBot="1">
      <c r="A253" s="40">
        <f t="shared" ca="1" si="29"/>
        <v>1</v>
      </c>
      <c r="B253" s="40" t="str">
        <f ca="1">IF(AND(I253=البضاعةالتىمرعليهافترةمعينة!$E$3,A253=1),ROWS($C$4:C253),"")</f>
        <v/>
      </c>
      <c r="C253" s="10">
        <v>227</v>
      </c>
      <c r="D253" s="13">
        <v>41671</v>
      </c>
      <c r="E253" s="19" t="s">
        <v>212</v>
      </c>
      <c r="F253" s="20" t="s">
        <v>106</v>
      </c>
      <c r="G253" s="20">
        <v>9</v>
      </c>
      <c r="H253" s="21">
        <v>121</v>
      </c>
      <c r="I253" s="20" t="s">
        <v>154</v>
      </c>
      <c r="J253" s="20"/>
      <c r="K253" s="20">
        <v>3</v>
      </c>
      <c r="L253" s="20"/>
      <c r="M253" s="20"/>
      <c r="N253" s="20">
        <f t="shared" si="36"/>
        <v>9</v>
      </c>
      <c r="O253" s="21">
        <f t="shared" si="35"/>
        <v>121</v>
      </c>
      <c r="P253" s="20">
        <f>COUNTIF($E$4:E253,E253)</f>
        <v>4</v>
      </c>
      <c r="Q253" s="22">
        <f t="shared" si="38"/>
        <v>2.25</v>
      </c>
      <c r="R253" s="23">
        <f>SUMPRODUCT($G$4:G253*(($E$4:E253=E253)))</f>
        <v>224</v>
      </c>
      <c r="S253" s="23">
        <f>IF(E253="",0,SUMPRODUCT((($G$4:G253*(($E$4:E253=E253)*($D$4:D253&lt;=D253)*($F$4:F253=F253))))))</f>
        <v>9</v>
      </c>
      <c r="T253" s="23"/>
      <c r="U253" s="23"/>
      <c r="V253" s="23"/>
      <c r="W253" s="24">
        <f>SUM($G$4:G253)</f>
        <v>22733</v>
      </c>
      <c r="X253" s="20">
        <v>40</v>
      </c>
      <c r="Y253" s="24">
        <v>40</v>
      </c>
      <c r="Z253" s="24">
        <v>41</v>
      </c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5">
        <f t="shared" si="30"/>
        <v>121</v>
      </c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5">
        <f t="shared" si="31"/>
        <v>0</v>
      </c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5">
        <f t="shared" si="32"/>
        <v>0</v>
      </c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5">
        <f t="shared" si="33"/>
        <v>0</v>
      </c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5">
        <f t="shared" si="34"/>
        <v>0</v>
      </c>
      <c r="DE253" s="24"/>
      <c r="DF253" s="24"/>
      <c r="DG253" s="26">
        <v>0</v>
      </c>
    </row>
    <row r="254" spans="1:111" s="26" customFormat="1" thickBot="1">
      <c r="A254" s="40">
        <f t="shared" ca="1" si="29"/>
        <v>1</v>
      </c>
      <c r="B254" s="40" t="str">
        <f ca="1">IF(AND(I254=البضاعةالتىمرعليهافترةمعينة!$E$3,A254=1),ROWS($C$4:C254),"")</f>
        <v/>
      </c>
      <c r="C254" s="10">
        <v>228</v>
      </c>
      <c r="D254" s="13">
        <v>41670</v>
      </c>
      <c r="E254" s="19" t="s">
        <v>213</v>
      </c>
      <c r="F254" s="20" t="s">
        <v>115</v>
      </c>
      <c r="G254" s="20">
        <v>101</v>
      </c>
      <c r="H254" s="21">
        <v>1315</v>
      </c>
      <c r="I254" s="20" t="s">
        <v>154</v>
      </c>
      <c r="J254" s="20"/>
      <c r="K254" s="20">
        <v>33</v>
      </c>
      <c r="L254" s="20">
        <v>1</v>
      </c>
      <c r="M254" s="20"/>
      <c r="N254" s="20">
        <f t="shared" si="36"/>
        <v>101</v>
      </c>
      <c r="O254" s="21">
        <f t="shared" si="35"/>
        <v>1315</v>
      </c>
      <c r="P254" s="20">
        <f>COUNTIF($E$4:E254,E254)</f>
        <v>5</v>
      </c>
      <c r="Q254" s="22">
        <f t="shared" si="38"/>
        <v>25.25</v>
      </c>
      <c r="R254" s="23">
        <f>SUMPRODUCT($G$4:G254*(($E$4:E254=E254)))</f>
        <v>373</v>
      </c>
      <c r="S254" s="23">
        <f>IF(E254="",0,SUMPRODUCT((($G$4:G254*(($E$4:E254=E254)*($D$4:D254&lt;=D254)*($F$4:F254=F254))))))</f>
        <v>101</v>
      </c>
      <c r="T254" s="23"/>
      <c r="U254" s="23"/>
      <c r="V254" s="23"/>
      <c r="W254" s="24">
        <f>SUM($G$4:G254)</f>
        <v>22834</v>
      </c>
      <c r="X254" s="20">
        <v>40.5</v>
      </c>
      <c r="Y254" s="24">
        <v>40</v>
      </c>
      <c r="Z254" s="24">
        <v>39</v>
      </c>
      <c r="AA254" s="24">
        <v>39.5</v>
      </c>
      <c r="AB254" s="24">
        <v>40.5</v>
      </c>
      <c r="AC254" s="24">
        <v>39</v>
      </c>
      <c r="AD254" s="24">
        <v>39</v>
      </c>
      <c r="AE254" s="24">
        <v>40</v>
      </c>
      <c r="AF254" s="24">
        <v>40.5</v>
      </c>
      <c r="AG254" s="24">
        <v>39</v>
      </c>
      <c r="AH254" s="24">
        <v>40.5</v>
      </c>
      <c r="AI254" s="24">
        <v>40.5</v>
      </c>
      <c r="AJ254" s="24">
        <v>40</v>
      </c>
      <c r="AK254" s="24">
        <v>39.5</v>
      </c>
      <c r="AL254" s="24">
        <v>40</v>
      </c>
      <c r="AM254" s="24">
        <v>39</v>
      </c>
      <c r="AN254" s="25">
        <f t="shared" si="30"/>
        <v>636.5</v>
      </c>
      <c r="AO254" s="24">
        <v>39.5</v>
      </c>
      <c r="AP254" s="24">
        <v>41</v>
      </c>
      <c r="AQ254" s="24">
        <v>40</v>
      </c>
      <c r="AR254" s="24">
        <v>39.5</v>
      </c>
      <c r="AS254" s="24">
        <v>40</v>
      </c>
      <c r="AT254" s="24">
        <v>39</v>
      </c>
      <c r="AU254" s="24">
        <v>39.5</v>
      </c>
      <c r="AV254" s="24">
        <v>39</v>
      </c>
      <c r="AW254" s="24">
        <v>39.5</v>
      </c>
      <c r="AX254" s="24">
        <v>39</v>
      </c>
      <c r="AY254" s="24">
        <v>38.5</v>
      </c>
      <c r="AZ254" s="24">
        <v>40</v>
      </c>
      <c r="BA254" s="24">
        <v>39.5</v>
      </c>
      <c r="BB254" s="24">
        <v>39</v>
      </c>
      <c r="BC254" s="24">
        <v>39</v>
      </c>
      <c r="BD254" s="24">
        <v>39.5</v>
      </c>
      <c r="BE254" s="25">
        <f t="shared" si="31"/>
        <v>631.5</v>
      </c>
      <c r="BF254" s="24">
        <v>38.5</v>
      </c>
      <c r="BG254" s="24">
        <v>8.5</v>
      </c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5">
        <f t="shared" si="32"/>
        <v>47</v>
      </c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5">
        <f t="shared" si="33"/>
        <v>0</v>
      </c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5">
        <f t="shared" si="34"/>
        <v>0</v>
      </c>
      <c r="DE254" s="24" t="s">
        <v>159</v>
      </c>
      <c r="DF254" s="24"/>
      <c r="DG254" s="26">
        <v>0</v>
      </c>
    </row>
    <row r="255" spans="1:111" s="26" customFormat="1" thickBot="1">
      <c r="A255" s="40">
        <f t="shared" ca="1" si="29"/>
        <v>1</v>
      </c>
      <c r="B255" s="40" t="str">
        <f ca="1">IF(AND(I255=البضاعةالتىمرعليهافترةمعينة!$E$3,A255=1),ROWS($C$4:C255),"")</f>
        <v/>
      </c>
      <c r="C255" s="10">
        <v>229</v>
      </c>
      <c r="D255" s="13">
        <v>41671</v>
      </c>
      <c r="E255" s="19" t="s">
        <v>214</v>
      </c>
      <c r="F255" s="20" t="s">
        <v>115</v>
      </c>
      <c r="G255" s="20">
        <v>101</v>
      </c>
      <c r="H255" s="21">
        <v>1307.5</v>
      </c>
      <c r="I255" s="20" t="s">
        <v>154</v>
      </c>
      <c r="J255" s="20"/>
      <c r="K255" s="20">
        <v>33</v>
      </c>
      <c r="L255" s="20">
        <v>1</v>
      </c>
      <c r="M255" s="20"/>
      <c r="N255" s="20">
        <f t="shared" si="36"/>
        <v>101</v>
      </c>
      <c r="O255" s="21">
        <f t="shared" si="35"/>
        <v>1307.5</v>
      </c>
      <c r="P255" s="20">
        <f>COUNTIF($E$4:E255,E255)</f>
        <v>4</v>
      </c>
      <c r="Q255" s="22">
        <f t="shared" si="38"/>
        <v>25.25</v>
      </c>
      <c r="R255" s="23">
        <f>SUMPRODUCT($G$4:G255*(($E$4:E255=E255)))</f>
        <v>249</v>
      </c>
      <c r="S255" s="23">
        <f>IF(E255="",0,SUMPRODUCT((($G$4:G255*(($E$4:E255=E255)*($D$4:D255&lt;=D255)*($F$4:F255=F255))))))</f>
        <v>101</v>
      </c>
      <c r="T255" s="23"/>
      <c r="U255" s="23"/>
      <c r="V255" s="23"/>
      <c r="W255" s="24">
        <f>SUM($G$4:G255)</f>
        <v>22935</v>
      </c>
      <c r="X255" s="20">
        <v>39</v>
      </c>
      <c r="Y255" s="24">
        <v>39</v>
      </c>
      <c r="Z255" s="24">
        <v>40</v>
      </c>
      <c r="AA255" s="24">
        <v>38.5</v>
      </c>
      <c r="AB255" s="24">
        <v>40.5</v>
      </c>
      <c r="AC255" s="24">
        <v>39</v>
      </c>
      <c r="AD255" s="24">
        <v>40</v>
      </c>
      <c r="AE255" s="24">
        <v>39</v>
      </c>
      <c r="AF255" s="24">
        <v>39</v>
      </c>
      <c r="AG255" s="24">
        <v>38.5</v>
      </c>
      <c r="AH255" s="24">
        <v>39</v>
      </c>
      <c r="AI255" s="24">
        <v>39</v>
      </c>
      <c r="AJ255" s="24">
        <v>39</v>
      </c>
      <c r="AK255" s="24">
        <v>38</v>
      </c>
      <c r="AL255" s="24">
        <v>39</v>
      </c>
      <c r="AM255" s="24">
        <v>41</v>
      </c>
      <c r="AN255" s="25">
        <f t="shared" si="30"/>
        <v>627.5</v>
      </c>
      <c r="AO255" s="24">
        <v>39.5</v>
      </c>
      <c r="AP255" s="24">
        <v>38.5</v>
      </c>
      <c r="AQ255" s="24">
        <v>39.5</v>
      </c>
      <c r="AR255" s="24">
        <v>39</v>
      </c>
      <c r="AS255" s="24">
        <v>39.5</v>
      </c>
      <c r="AT255" s="24">
        <v>38.5</v>
      </c>
      <c r="AU255" s="24">
        <v>39.5</v>
      </c>
      <c r="AV255" s="24">
        <v>40.5</v>
      </c>
      <c r="AW255" s="24">
        <v>40.5</v>
      </c>
      <c r="AX255" s="24">
        <v>38</v>
      </c>
      <c r="AY255" s="24">
        <v>38</v>
      </c>
      <c r="AZ255" s="24">
        <v>38.5</v>
      </c>
      <c r="BA255" s="24">
        <v>38</v>
      </c>
      <c r="BB255" s="24">
        <v>38</v>
      </c>
      <c r="BC255" s="24">
        <v>39</v>
      </c>
      <c r="BD255" s="24">
        <v>38</v>
      </c>
      <c r="BE255" s="25">
        <f t="shared" si="31"/>
        <v>622.5</v>
      </c>
      <c r="BF255" s="24">
        <v>40</v>
      </c>
      <c r="BG255" s="24">
        <v>17.5</v>
      </c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5">
        <f t="shared" si="32"/>
        <v>57.5</v>
      </c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5">
        <f t="shared" si="33"/>
        <v>0</v>
      </c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5">
        <f t="shared" si="34"/>
        <v>0</v>
      </c>
      <c r="DE255" s="24" t="s">
        <v>157</v>
      </c>
      <c r="DF255" s="24"/>
      <c r="DG255" s="26">
        <v>0</v>
      </c>
    </row>
    <row r="256" spans="1:111" s="26" customFormat="1" thickBot="1">
      <c r="A256" s="40">
        <f t="shared" ca="1" si="29"/>
        <v>1</v>
      </c>
      <c r="B256" s="40" t="str">
        <f ca="1">IF(AND(I256=البضاعةالتىمرعليهافترةمعينة!$E$3,A256=1),ROWS($C$4:C256),"")</f>
        <v/>
      </c>
      <c r="C256" s="10">
        <v>230</v>
      </c>
      <c r="D256" s="13">
        <v>41671</v>
      </c>
      <c r="E256" s="19" t="s">
        <v>215</v>
      </c>
      <c r="F256" s="20" t="s">
        <v>112</v>
      </c>
      <c r="G256" s="20">
        <v>200</v>
      </c>
      <c r="H256" s="21">
        <v>2888.5</v>
      </c>
      <c r="I256" s="20" t="s">
        <v>154</v>
      </c>
      <c r="J256" s="20"/>
      <c r="K256" s="20">
        <v>66</v>
      </c>
      <c r="L256" s="20">
        <v>1</v>
      </c>
      <c r="M256" s="20"/>
      <c r="N256" s="20">
        <f t="shared" si="36"/>
        <v>200</v>
      </c>
      <c r="O256" s="21">
        <f t="shared" si="35"/>
        <v>2888.5</v>
      </c>
      <c r="P256" s="20">
        <f>COUNTIF($E$4:E256,E256)</f>
        <v>4</v>
      </c>
      <c r="Q256" s="22">
        <f t="shared" si="38"/>
        <v>50</v>
      </c>
      <c r="R256" s="23">
        <f>SUMPRODUCT($G$4:G256*(($E$4:E256=E256)))</f>
        <v>433</v>
      </c>
      <c r="S256" s="23">
        <f>IF(E256="",0,SUMPRODUCT((($G$4:G256*(($E$4:E256=E256)*($D$4:D256&lt;=D256)*($F$4:F256=F256))))))</f>
        <v>200</v>
      </c>
      <c r="T256" s="23"/>
      <c r="U256" s="23"/>
      <c r="V256" s="23"/>
      <c r="W256" s="24">
        <f>SUM($G$4:G256)</f>
        <v>23135</v>
      </c>
      <c r="X256" s="20">
        <v>44.5</v>
      </c>
      <c r="Y256" s="24">
        <v>44</v>
      </c>
      <c r="Z256" s="24">
        <v>43</v>
      </c>
      <c r="AA256" s="24">
        <v>44.5</v>
      </c>
      <c r="AB256" s="24">
        <v>42.5</v>
      </c>
      <c r="AC256" s="24">
        <v>44</v>
      </c>
      <c r="AD256" s="24">
        <v>42.5</v>
      </c>
      <c r="AE256" s="24">
        <v>42.5</v>
      </c>
      <c r="AF256" s="24">
        <v>43</v>
      </c>
      <c r="AG256" s="24">
        <v>43.5</v>
      </c>
      <c r="AH256" s="24">
        <v>43.5</v>
      </c>
      <c r="AI256" s="24">
        <v>43</v>
      </c>
      <c r="AJ256" s="24">
        <v>43.5</v>
      </c>
      <c r="AK256" s="24">
        <v>43.5</v>
      </c>
      <c r="AL256" s="24">
        <v>43.5</v>
      </c>
      <c r="AM256" s="24">
        <v>44</v>
      </c>
      <c r="AN256" s="25">
        <f t="shared" si="30"/>
        <v>695</v>
      </c>
      <c r="AO256" s="24">
        <v>42.5</v>
      </c>
      <c r="AP256" s="24">
        <v>42.5</v>
      </c>
      <c r="AQ256" s="24">
        <v>43</v>
      </c>
      <c r="AR256" s="24">
        <v>42.5</v>
      </c>
      <c r="AS256" s="24">
        <v>42.5</v>
      </c>
      <c r="AT256" s="24">
        <v>43</v>
      </c>
      <c r="AU256" s="24">
        <v>44.5</v>
      </c>
      <c r="AV256" s="24">
        <v>44</v>
      </c>
      <c r="AW256" s="24">
        <v>44.5</v>
      </c>
      <c r="AX256" s="24">
        <v>44</v>
      </c>
      <c r="AY256" s="24">
        <v>43</v>
      </c>
      <c r="AZ256" s="24">
        <v>44.5</v>
      </c>
      <c r="BA256" s="24">
        <v>42.5</v>
      </c>
      <c r="BB256" s="24">
        <v>43.5</v>
      </c>
      <c r="BC256" s="24">
        <v>43</v>
      </c>
      <c r="BD256" s="24">
        <v>43.5</v>
      </c>
      <c r="BE256" s="25">
        <f t="shared" si="31"/>
        <v>693</v>
      </c>
      <c r="BF256" s="24">
        <v>43.5</v>
      </c>
      <c r="BG256" s="24">
        <v>43.5</v>
      </c>
      <c r="BH256" s="24">
        <v>44.5</v>
      </c>
      <c r="BI256" s="24">
        <v>43</v>
      </c>
      <c r="BJ256" s="24">
        <v>44</v>
      </c>
      <c r="BK256" s="24">
        <v>42.5</v>
      </c>
      <c r="BL256" s="24">
        <v>42.5</v>
      </c>
      <c r="BM256" s="24">
        <v>43.5</v>
      </c>
      <c r="BN256" s="24">
        <v>43</v>
      </c>
      <c r="BO256" s="24">
        <v>42.5</v>
      </c>
      <c r="BP256" s="24">
        <v>43</v>
      </c>
      <c r="BQ256" s="24">
        <v>44.5</v>
      </c>
      <c r="BR256" s="24">
        <v>44</v>
      </c>
      <c r="BS256" s="24">
        <v>43</v>
      </c>
      <c r="BT256" s="24">
        <v>43.5</v>
      </c>
      <c r="BU256" s="24">
        <v>43</v>
      </c>
      <c r="BV256" s="25">
        <f t="shared" si="32"/>
        <v>693.5</v>
      </c>
      <c r="BW256" s="24">
        <v>43.5</v>
      </c>
      <c r="BX256" s="24">
        <v>44</v>
      </c>
      <c r="BY256" s="24">
        <v>43.5</v>
      </c>
      <c r="BZ256" s="24">
        <v>42</v>
      </c>
      <c r="CA256" s="24">
        <v>42.5</v>
      </c>
      <c r="CB256" s="24">
        <v>42.5</v>
      </c>
      <c r="CC256" s="24">
        <v>43</v>
      </c>
      <c r="CD256" s="24">
        <v>43.5</v>
      </c>
      <c r="CE256" s="24">
        <v>43</v>
      </c>
      <c r="CF256" s="24">
        <v>44</v>
      </c>
      <c r="CG256" s="24">
        <v>43.5</v>
      </c>
      <c r="CH256" s="24">
        <v>44.5</v>
      </c>
      <c r="CI256" s="24">
        <v>43.5</v>
      </c>
      <c r="CJ256" s="24">
        <v>44.5</v>
      </c>
      <c r="CK256" s="24">
        <v>42</v>
      </c>
      <c r="CL256" s="24">
        <v>42.5</v>
      </c>
      <c r="CM256" s="25">
        <f t="shared" si="33"/>
        <v>692</v>
      </c>
      <c r="CN256" s="24">
        <v>43</v>
      </c>
      <c r="CO256" s="24">
        <v>28.5</v>
      </c>
      <c r="CP256" s="24">
        <v>43.5</v>
      </c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5">
        <f t="shared" si="34"/>
        <v>115</v>
      </c>
      <c r="DE256" s="24"/>
      <c r="DF256" s="24"/>
      <c r="DG256" s="26">
        <v>0</v>
      </c>
    </row>
    <row r="257" spans="1:111" s="26" customFormat="1" thickBot="1">
      <c r="A257" s="40">
        <f t="shared" ca="1" si="29"/>
        <v>1</v>
      </c>
      <c r="B257" s="40" t="str">
        <f ca="1">IF(AND(I257=البضاعةالتىمرعليهافترةمعينة!$E$3,A257=1),ROWS($C$4:C257),"")</f>
        <v/>
      </c>
      <c r="C257" s="10">
        <v>231</v>
      </c>
      <c r="D257" s="13">
        <v>41674</v>
      </c>
      <c r="E257" s="19" t="s">
        <v>194</v>
      </c>
      <c r="F257" s="20" t="s">
        <v>160</v>
      </c>
      <c r="G257" s="20">
        <v>59</v>
      </c>
      <c r="H257" s="21">
        <v>819</v>
      </c>
      <c r="I257" s="20" t="s">
        <v>154</v>
      </c>
      <c r="J257" s="20"/>
      <c r="K257" s="20">
        <v>19</v>
      </c>
      <c r="L257" s="20">
        <v>1</v>
      </c>
      <c r="M257" s="20"/>
      <c r="N257" s="20">
        <f t="shared" si="36"/>
        <v>59</v>
      </c>
      <c r="O257" s="21">
        <f t="shared" si="35"/>
        <v>819</v>
      </c>
      <c r="P257" s="20">
        <f>COUNTIF($E$4:E257,E257)</f>
        <v>5</v>
      </c>
      <c r="Q257" s="22">
        <f t="shared" si="38"/>
        <v>14.75</v>
      </c>
      <c r="R257" s="23">
        <f>SUMPRODUCT($G$4:G257*(($E$4:E257=E257)))</f>
        <v>371</v>
      </c>
      <c r="S257" s="23">
        <f>IF(E257="",0,SUMPRODUCT((($G$4:G257*(($E$4:E257=E257)*($D$4:D257&lt;=D257)*($F$4:F257=F257))))))</f>
        <v>59</v>
      </c>
      <c r="T257" s="23"/>
      <c r="U257" s="23"/>
      <c r="V257" s="23"/>
      <c r="W257" s="24">
        <f>SUM($G$4:G257)</f>
        <v>23194</v>
      </c>
      <c r="X257" s="20">
        <v>42</v>
      </c>
      <c r="Y257" s="24">
        <v>41.5</v>
      </c>
      <c r="Z257" s="24">
        <v>41</v>
      </c>
      <c r="AA257" s="24">
        <v>42</v>
      </c>
      <c r="AB257" s="24">
        <v>41</v>
      </c>
      <c r="AC257" s="24">
        <v>41.5</v>
      </c>
      <c r="AD257" s="24">
        <v>42</v>
      </c>
      <c r="AE257" s="24">
        <v>41</v>
      </c>
      <c r="AF257" s="24">
        <v>41.5</v>
      </c>
      <c r="AG257" s="24">
        <v>42</v>
      </c>
      <c r="AH257" s="24">
        <v>42</v>
      </c>
      <c r="AI257" s="24">
        <v>42</v>
      </c>
      <c r="AJ257" s="24">
        <v>41.5</v>
      </c>
      <c r="AK257" s="24">
        <v>42</v>
      </c>
      <c r="AL257" s="24">
        <v>42</v>
      </c>
      <c r="AM257" s="24">
        <v>42</v>
      </c>
      <c r="AN257" s="25">
        <f t="shared" si="30"/>
        <v>667</v>
      </c>
      <c r="AO257" s="24">
        <v>40.5</v>
      </c>
      <c r="AP257" s="24">
        <v>42.5</v>
      </c>
      <c r="AQ257" s="24">
        <v>42</v>
      </c>
      <c r="AR257" s="24">
        <v>27</v>
      </c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5">
        <f t="shared" si="31"/>
        <v>152</v>
      </c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5">
        <f t="shared" si="32"/>
        <v>0</v>
      </c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5">
        <f t="shared" si="33"/>
        <v>0</v>
      </c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5">
        <f t="shared" si="34"/>
        <v>0</v>
      </c>
      <c r="DE257" s="24"/>
      <c r="DF257" s="24"/>
      <c r="DG257" s="26">
        <v>0</v>
      </c>
    </row>
    <row r="258" spans="1:111" s="26" customFormat="1" thickBot="1">
      <c r="A258" s="40">
        <f t="shared" ca="1" si="29"/>
        <v>1</v>
      </c>
      <c r="B258" s="40" t="str">
        <f ca="1">IF(AND(I258=البضاعةالتىمرعليهافترةمعينة!$E$3,A258=1),ROWS($C$4:C258),"")</f>
        <v/>
      </c>
      <c r="C258" s="10">
        <v>232</v>
      </c>
      <c r="D258" s="13">
        <v>41675</v>
      </c>
      <c r="E258" s="19" t="s">
        <v>216</v>
      </c>
      <c r="F258" s="20" t="s">
        <v>130</v>
      </c>
      <c r="G258" s="20">
        <v>100</v>
      </c>
      <c r="H258" s="21">
        <v>1397.5</v>
      </c>
      <c r="I258" s="20" t="s">
        <v>154</v>
      </c>
      <c r="J258" s="20"/>
      <c r="K258" s="20">
        <v>33</v>
      </c>
      <c r="L258" s="20"/>
      <c r="M258" s="20">
        <v>1</v>
      </c>
      <c r="N258" s="20">
        <f t="shared" si="36"/>
        <v>100</v>
      </c>
      <c r="O258" s="21">
        <f t="shared" si="35"/>
        <v>1397.5</v>
      </c>
      <c r="P258" s="20">
        <f>COUNTIF($E$4:E258,E258)</f>
        <v>4</v>
      </c>
      <c r="Q258" s="22">
        <f t="shared" si="38"/>
        <v>25</v>
      </c>
      <c r="R258" s="23">
        <f>SUMPRODUCT($G$4:G258*(($E$4:E258=E258)))</f>
        <v>291</v>
      </c>
      <c r="S258" s="23">
        <f>IF(E258="",0,SUMPRODUCT((($G$4:G258*(($E$4:E258=E258)*($D$4:D258&lt;=D258)*($F$4:F258=F258))))))</f>
        <v>100</v>
      </c>
      <c r="T258" s="23"/>
      <c r="U258" s="23"/>
      <c r="V258" s="23"/>
      <c r="W258" s="24">
        <f>SUM($G$4:G258)</f>
        <v>23294</v>
      </c>
      <c r="X258" s="20">
        <v>41.5</v>
      </c>
      <c r="Y258" s="24">
        <v>42</v>
      </c>
      <c r="Z258" s="24">
        <v>42</v>
      </c>
      <c r="AA258" s="24">
        <v>42.5</v>
      </c>
      <c r="AB258" s="24">
        <v>42</v>
      </c>
      <c r="AC258" s="24">
        <v>42</v>
      </c>
      <c r="AD258" s="24">
        <v>40.5</v>
      </c>
      <c r="AE258" s="24">
        <v>42</v>
      </c>
      <c r="AF258" s="24">
        <v>43</v>
      </c>
      <c r="AG258" s="24">
        <v>43</v>
      </c>
      <c r="AH258" s="24">
        <v>42</v>
      </c>
      <c r="AI258" s="24">
        <v>42.5</v>
      </c>
      <c r="AJ258" s="24">
        <v>42</v>
      </c>
      <c r="AK258" s="24">
        <v>42</v>
      </c>
      <c r="AL258" s="24">
        <v>42.5</v>
      </c>
      <c r="AM258" s="24">
        <v>42.5</v>
      </c>
      <c r="AN258" s="25">
        <f t="shared" si="30"/>
        <v>674</v>
      </c>
      <c r="AO258" s="24">
        <v>42</v>
      </c>
      <c r="AP258" s="24">
        <v>42</v>
      </c>
      <c r="AQ258" s="24">
        <v>42</v>
      </c>
      <c r="AR258" s="24">
        <v>40.5</v>
      </c>
      <c r="AS258" s="24">
        <v>41.5</v>
      </c>
      <c r="AT258" s="24">
        <v>41</v>
      </c>
      <c r="AU258" s="24">
        <v>42</v>
      </c>
      <c r="AV258" s="24">
        <v>41</v>
      </c>
      <c r="AW258" s="24">
        <v>41.5</v>
      </c>
      <c r="AX258" s="24">
        <v>42</v>
      </c>
      <c r="AY258" s="24">
        <v>41.5</v>
      </c>
      <c r="AZ258" s="24">
        <v>42</v>
      </c>
      <c r="BA258" s="24">
        <v>42.5</v>
      </c>
      <c r="BB258" s="24">
        <v>41.5</v>
      </c>
      <c r="BC258" s="24">
        <v>41.5</v>
      </c>
      <c r="BD258" s="24">
        <v>42.5</v>
      </c>
      <c r="BE258" s="25">
        <f t="shared" si="31"/>
        <v>667</v>
      </c>
      <c r="BF258" s="24">
        <v>42</v>
      </c>
      <c r="BG258" s="24">
        <v>14.5</v>
      </c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5">
        <f t="shared" si="32"/>
        <v>56.5</v>
      </c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5">
        <f t="shared" si="33"/>
        <v>0</v>
      </c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5">
        <f t="shared" si="34"/>
        <v>0</v>
      </c>
      <c r="DE258" s="24"/>
      <c r="DF258" s="24"/>
      <c r="DG258" s="26">
        <v>0</v>
      </c>
    </row>
    <row r="259" spans="1:111" s="26" customFormat="1" thickBot="1">
      <c r="A259" s="40">
        <f t="shared" ca="1" si="29"/>
        <v>1</v>
      </c>
      <c r="B259" s="40" t="str">
        <f ca="1">IF(AND(I259=البضاعةالتىمرعليهافترةمعينة!$E$3,A259=1),ROWS($C$4:C259),"")</f>
        <v/>
      </c>
      <c r="C259" s="10">
        <v>233</v>
      </c>
      <c r="D259" s="13">
        <v>41674</v>
      </c>
      <c r="E259" s="19" t="s">
        <v>217</v>
      </c>
      <c r="F259" s="20" t="s">
        <v>112</v>
      </c>
      <c r="G259" s="20">
        <v>100</v>
      </c>
      <c r="H259" s="21">
        <v>1434.5</v>
      </c>
      <c r="I259" s="20" t="s">
        <v>154</v>
      </c>
      <c r="J259" s="20"/>
      <c r="K259" s="20">
        <v>33</v>
      </c>
      <c r="L259" s="20"/>
      <c r="M259" s="20">
        <v>1</v>
      </c>
      <c r="N259" s="20">
        <f t="shared" si="36"/>
        <v>100</v>
      </c>
      <c r="O259" s="21">
        <f t="shared" si="35"/>
        <v>1434.5</v>
      </c>
      <c r="P259" s="20">
        <f>COUNTIF($E$4:E259,E259)</f>
        <v>4</v>
      </c>
      <c r="Q259" s="22">
        <f t="shared" si="38"/>
        <v>25</v>
      </c>
      <c r="R259" s="23">
        <f>SUMPRODUCT($G$4:G259*(($E$4:E259=E259)))</f>
        <v>329</v>
      </c>
      <c r="S259" s="23">
        <f>IF(E259="",0,SUMPRODUCT((($G$4:G259*(($E$4:E259=E259)*($D$4:D259&lt;=D259)*($F$4:F259=F259))))))</f>
        <v>200</v>
      </c>
      <c r="T259" s="23"/>
      <c r="U259" s="23"/>
      <c r="V259" s="23"/>
      <c r="W259" s="24">
        <f>SUM($G$4:G259)</f>
        <v>23394</v>
      </c>
      <c r="X259" s="20">
        <v>42</v>
      </c>
      <c r="Y259" s="24">
        <v>42</v>
      </c>
      <c r="Z259" s="24">
        <v>44.5</v>
      </c>
      <c r="AA259" s="24">
        <v>43</v>
      </c>
      <c r="AB259" s="24">
        <v>42.5</v>
      </c>
      <c r="AC259" s="24">
        <v>44</v>
      </c>
      <c r="AD259" s="24">
        <v>44</v>
      </c>
      <c r="AE259" s="24">
        <v>42.5</v>
      </c>
      <c r="AF259" s="24">
        <v>43.5</v>
      </c>
      <c r="AG259" s="24">
        <v>43</v>
      </c>
      <c r="AH259" s="24">
        <v>43</v>
      </c>
      <c r="AI259" s="24">
        <v>44</v>
      </c>
      <c r="AJ259" s="24">
        <v>44</v>
      </c>
      <c r="AK259" s="24">
        <v>42</v>
      </c>
      <c r="AL259" s="24">
        <v>42.5</v>
      </c>
      <c r="AM259" s="24">
        <v>43</v>
      </c>
      <c r="AN259" s="25">
        <f t="shared" si="30"/>
        <v>689.5</v>
      </c>
      <c r="AO259" s="24">
        <v>42.5</v>
      </c>
      <c r="AP259" s="24">
        <v>43.5</v>
      </c>
      <c r="AQ259" s="24">
        <v>42</v>
      </c>
      <c r="AR259" s="24">
        <v>43</v>
      </c>
      <c r="AS259" s="24">
        <v>44</v>
      </c>
      <c r="AT259" s="24">
        <v>44</v>
      </c>
      <c r="AU259" s="24">
        <v>43</v>
      </c>
      <c r="AV259" s="24">
        <v>42.5</v>
      </c>
      <c r="AW259" s="24">
        <v>43</v>
      </c>
      <c r="AX259" s="24">
        <v>43</v>
      </c>
      <c r="AY259" s="24">
        <v>43.5</v>
      </c>
      <c r="AZ259" s="24">
        <v>42</v>
      </c>
      <c r="BA259" s="24">
        <v>43.5</v>
      </c>
      <c r="BB259" s="24">
        <v>42</v>
      </c>
      <c r="BC259" s="24">
        <v>44</v>
      </c>
      <c r="BD259" s="24">
        <v>42</v>
      </c>
      <c r="BE259" s="25">
        <f t="shared" si="31"/>
        <v>687.5</v>
      </c>
      <c r="BF259" s="24">
        <v>43</v>
      </c>
      <c r="BG259" s="24">
        <v>14.5</v>
      </c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5">
        <f t="shared" si="32"/>
        <v>57.5</v>
      </c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5">
        <f t="shared" si="33"/>
        <v>0</v>
      </c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5">
        <f t="shared" si="34"/>
        <v>0</v>
      </c>
      <c r="DE259" s="24"/>
      <c r="DF259" s="24"/>
      <c r="DG259" s="26">
        <v>0</v>
      </c>
    </row>
    <row r="260" spans="1:111" s="26" customFormat="1" thickBot="1">
      <c r="A260" s="40">
        <f t="shared" ca="1" si="29"/>
        <v>1</v>
      </c>
      <c r="B260" s="40" t="str">
        <f ca="1">IF(AND(I260=البضاعةالتىمرعليهافترةمعينة!$E$3,A260=1),ROWS($C$4:C260),"")</f>
        <v/>
      </c>
      <c r="C260" s="10">
        <v>234</v>
      </c>
      <c r="D260" s="13">
        <v>41675</v>
      </c>
      <c r="E260" s="19" t="s">
        <v>218</v>
      </c>
      <c r="F260" s="20" t="s">
        <v>115</v>
      </c>
      <c r="G260" s="20">
        <v>102</v>
      </c>
      <c r="H260" s="21">
        <v>1343.5</v>
      </c>
      <c r="I260" s="20" t="s">
        <v>154</v>
      </c>
      <c r="J260" s="20"/>
      <c r="K260" s="20">
        <v>34</v>
      </c>
      <c r="L260" s="20"/>
      <c r="M260" s="20"/>
      <c r="N260" s="20">
        <f t="shared" si="36"/>
        <v>102</v>
      </c>
      <c r="O260" s="21">
        <f t="shared" si="35"/>
        <v>1343.5</v>
      </c>
      <c r="P260" s="20">
        <f>COUNTIF($E$4:E260,E260)</f>
        <v>4</v>
      </c>
      <c r="Q260" s="22">
        <f t="shared" si="38"/>
        <v>25.5</v>
      </c>
      <c r="R260" s="23">
        <f>SUMPRODUCT($G$4:G260*(($E$4:E260=E260)))</f>
        <v>386</v>
      </c>
      <c r="S260" s="23">
        <f>IF(E260="",0,SUMPRODUCT((($G$4:G260*(($E$4:E260=E260)*($D$4:D260&lt;=D260)*($F$4:F260=F260))))))</f>
        <v>102</v>
      </c>
      <c r="T260" s="23"/>
      <c r="U260" s="23"/>
      <c r="V260" s="23"/>
      <c r="W260" s="24">
        <f>SUM($G$4:G260)</f>
        <v>23496</v>
      </c>
      <c r="X260" s="20">
        <v>39</v>
      </c>
      <c r="Y260" s="24">
        <v>41</v>
      </c>
      <c r="Z260" s="24">
        <v>41</v>
      </c>
      <c r="AA260" s="24">
        <v>41</v>
      </c>
      <c r="AB260" s="24">
        <v>40</v>
      </c>
      <c r="AC260" s="24">
        <v>39.5</v>
      </c>
      <c r="AD260" s="24">
        <v>40.5</v>
      </c>
      <c r="AE260" s="24">
        <v>40.5</v>
      </c>
      <c r="AF260" s="24">
        <v>41</v>
      </c>
      <c r="AG260" s="24">
        <v>40</v>
      </c>
      <c r="AH260" s="24">
        <v>39</v>
      </c>
      <c r="AI260" s="24">
        <v>41</v>
      </c>
      <c r="AJ260" s="24">
        <v>39.5</v>
      </c>
      <c r="AK260" s="24">
        <v>40.5</v>
      </c>
      <c r="AL260" s="24">
        <v>39.5</v>
      </c>
      <c r="AM260" s="24">
        <v>39.5</v>
      </c>
      <c r="AN260" s="25">
        <f t="shared" si="30"/>
        <v>642.5</v>
      </c>
      <c r="AO260" s="24">
        <v>39</v>
      </c>
      <c r="AP260" s="24">
        <v>40.5</v>
      </c>
      <c r="AQ260" s="24">
        <v>40.5</v>
      </c>
      <c r="AR260" s="24">
        <v>39.5</v>
      </c>
      <c r="AS260" s="24">
        <v>40</v>
      </c>
      <c r="AT260" s="24">
        <v>39.5</v>
      </c>
      <c r="AU260" s="24">
        <v>39.5</v>
      </c>
      <c r="AV260" s="24">
        <v>41</v>
      </c>
      <c r="AW260" s="24">
        <v>40</v>
      </c>
      <c r="AX260" s="24">
        <v>39.5</v>
      </c>
      <c r="AY260" s="24">
        <v>40.5</v>
      </c>
      <c r="AZ260" s="24">
        <v>39.5</v>
      </c>
      <c r="BA260" s="24">
        <v>39</v>
      </c>
      <c r="BB260" s="24">
        <v>40.5</v>
      </c>
      <c r="BC260" s="24">
        <v>41</v>
      </c>
      <c r="BD260" s="24">
        <v>39.5</v>
      </c>
      <c r="BE260" s="25">
        <f t="shared" si="31"/>
        <v>639</v>
      </c>
      <c r="BF260" s="24">
        <v>39.5</v>
      </c>
      <c r="BG260" s="24">
        <v>22.5</v>
      </c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5">
        <f t="shared" si="32"/>
        <v>62</v>
      </c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5">
        <f t="shared" si="33"/>
        <v>0</v>
      </c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5">
        <f t="shared" si="34"/>
        <v>0</v>
      </c>
      <c r="DE260" s="24" t="s">
        <v>159</v>
      </c>
      <c r="DF260" s="24"/>
      <c r="DG260" s="26">
        <v>0</v>
      </c>
    </row>
    <row r="261" spans="1:111" s="26" customFormat="1" thickBot="1">
      <c r="A261" s="40">
        <f t="shared" ref="A261:A292" ca="1" si="39">IF(AND(DG261=0,D261&gt;1,TODAY()-D261&gt;$D$2)=TRUE,1,"")</f>
        <v>1</v>
      </c>
      <c r="B261" s="40" t="str">
        <f ca="1">IF(AND(I261=البضاعةالتىمرعليهافترةمعينة!$E$3,A261=1),ROWS($C$4:C261),"")</f>
        <v/>
      </c>
      <c r="C261" s="10">
        <v>235</v>
      </c>
      <c r="D261" s="13">
        <v>41676</v>
      </c>
      <c r="E261" s="19" t="s">
        <v>219</v>
      </c>
      <c r="F261" s="20" t="s">
        <v>131</v>
      </c>
      <c r="G261" s="20">
        <v>100</v>
      </c>
      <c r="H261" s="21">
        <v>1198.5</v>
      </c>
      <c r="I261" s="20" t="s">
        <v>154</v>
      </c>
      <c r="J261" s="20"/>
      <c r="K261" s="20">
        <v>33</v>
      </c>
      <c r="L261" s="20"/>
      <c r="M261" s="20">
        <v>1</v>
      </c>
      <c r="N261" s="20">
        <f t="shared" si="36"/>
        <v>100</v>
      </c>
      <c r="O261" s="21">
        <f t="shared" si="35"/>
        <v>1198.5</v>
      </c>
      <c r="P261" s="20">
        <f>COUNTIF($E$4:E261,E261)</f>
        <v>5</v>
      </c>
      <c r="Q261" s="22">
        <f t="shared" si="38"/>
        <v>25</v>
      </c>
      <c r="R261" s="23">
        <f>SUMPRODUCT($G$4:G261*(($E$4:E261=E261)))</f>
        <v>435</v>
      </c>
      <c r="S261" s="23">
        <f>IF(E261="",0,SUMPRODUCT((($G$4:G261*(($E$4:E261=E261)*($D$4:D261&lt;=D261)*($F$4:F261=F261))))))</f>
        <v>214</v>
      </c>
      <c r="T261" s="23"/>
      <c r="U261" s="23"/>
      <c r="V261" s="23"/>
      <c r="W261" s="24">
        <f>SUM($G$4:G261)</f>
        <v>23596</v>
      </c>
      <c r="X261" s="20">
        <v>35</v>
      </c>
      <c r="Y261" s="24">
        <v>36.5</v>
      </c>
      <c r="Z261" s="24">
        <v>35.5</v>
      </c>
      <c r="AA261" s="24">
        <v>35.5</v>
      </c>
      <c r="AB261" s="24">
        <v>35.5</v>
      </c>
      <c r="AC261" s="24">
        <v>36</v>
      </c>
      <c r="AD261" s="24">
        <v>35</v>
      </c>
      <c r="AE261" s="24">
        <v>36</v>
      </c>
      <c r="AF261" s="24">
        <v>35.5</v>
      </c>
      <c r="AG261" s="24">
        <v>35.5</v>
      </c>
      <c r="AH261" s="24">
        <v>36</v>
      </c>
      <c r="AI261" s="24">
        <v>35.5</v>
      </c>
      <c r="AJ261" s="24">
        <v>35.5</v>
      </c>
      <c r="AK261" s="24">
        <v>38.5</v>
      </c>
      <c r="AL261" s="24">
        <v>35</v>
      </c>
      <c r="AM261" s="24">
        <v>38</v>
      </c>
      <c r="AN261" s="25">
        <f t="shared" ref="AN261:AN324" si="40">SUM(X261:AM261)</f>
        <v>574.5</v>
      </c>
      <c r="AO261" s="24">
        <v>36</v>
      </c>
      <c r="AP261" s="24">
        <v>35</v>
      </c>
      <c r="AQ261" s="24">
        <v>35</v>
      </c>
      <c r="AR261" s="24">
        <v>37.5</v>
      </c>
      <c r="AS261" s="24">
        <v>37</v>
      </c>
      <c r="AT261" s="24">
        <v>38</v>
      </c>
      <c r="AU261" s="24">
        <v>37.5</v>
      </c>
      <c r="AV261" s="24">
        <v>36.5</v>
      </c>
      <c r="AW261" s="24">
        <v>35.5</v>
      </c>
      <c r="AX261" s="24">
        <v>36</v>
      </c>
      <c r="AY261" s="24">
        <v>34</v>
      </c>
      <c r="AZ261" s="24">
        <v>35</v>
      </c>
      <c r="BA261" s="24">
        <v>36</v>
      </c>
      <c r="BB261" s="24">
        <v>36.5</v>
      </c>
      <c r="BC261" s="24">
        <v>36</v>
      </c>
      <c r="BD261" s="24">
        <v>35.5</v>
      </c>
      <c r="BE261" s="25">
        <f t="shared" ref="BE261:BE324" si="41">SUM(AO261:BD261)</f>
        <v>577</v>
      </c>
      <c r="BF261" s="24">
        <v>35</v>
      </c>
      <c r="BG261" s="24">
        <v>12</v>
      </c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5">
        <f t="shared" ref="BV261:BV324" si="42">SUM(BF261:BU261)</f>
        <v>47</v>
      </c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5">
        <f t="shared" ref="CM261:CM324" si="43">SUM(BW261:CL261)</f>
        <v>0</v>
      </c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5">
        <f t="shared" ref="DD261:DD324" si="44">SUM(CN261:DC261)</f>
        <v>0</v>
      </c>
      <c r="DE261" s="24"/>
      <c r="DF261" s="24"/>
      <c r="DG261" s="26">
        <v>0</v>
      </c>
    </row>
    <row r="262" spans="1:111" s="26" customFormat="1" thickBot="1">
      <c r="A262" s="40">
        <f t="shared" ca="1" si="39"/>
        <v>1</v>
      </c>
      <c r="B262" s="40" t="str">
        <f ca="1">IF(AND(I262=البضاعةالتىمرعليهافترةمعينة!$E$3,A262=1),ROWS($C$4:C262),"")</f>
        <v/>
      </c>
      <c r="C262" s="10">
        <v>236</v>
      </c>
      <c r="D262" s="13">
        <v>41677</v>
      </c>
      <c r="E262" s="19" t="s">
        <v>195</v>
      </c>
      <c r="F262" s="20" t="s">
        <v>115</v>
      </c>
      <c r="G262" s="20">
        <v>104</v>
      </c>
      <c r="H262" s="21">
        <v>1336.5</v>
      </c>
      <c r="I262" s="20" t="s">
        <v>154</v>
      </c>
      <c r="J262" s="20"/>
      <c r="K262" s="20">
        <v>34</v>
      </c>
      <c r="L262" s="20">
        <v>1</v>
      </c>
      <c r="M262" s="20"/>
      <c r="N262" s="20">
        <f t="shared" si="36"/>
        <v>104</v>
      </c>
      <c r="O262" s="21">
        <f t="shared" ref="O262:O325" si="45">SUM(X262:AM262,AO262:BD262,BF262:BU262,BW262:CL262,CN262:DC262)</f>
        <v>1336.5</v>
      </c>
      <c r="P262" s="20">
        <f>COUNTIF($E$4:E262,E262)</f>
        <v>9</v>
      </c>
      <c r="Q262" s="22">
        <f t="shared" si="38"/>
        <v>26</v>
      </c>
      <c r="R262" s="23">
        <f>SUMPRODUCT($G$4:G262*(($E$4:E262=E262)))</f>
        <v>866</v>
      </c>
      <c r="S262" s="23">
        <f>IF(E262="",0,SUMPRODUCT((($G$4:G262*(($E$4:E262=E262)*($D$4:D262&lt;=D262)*($F$4:F262=F262))))))</f>
        <v>104</v>
      </c>
      <c r="T262" s="23"/>
      <c r="U262" s="23"/>
      <c r="V262" s="23"/>
      <c r="W262" s="24">
        <f>SUM($G$4:G262)</f>
        <v>23700</v>
      </c>
      <c r="X262" s="20">
        <v>40</v>
      </c>
      <c r="Y262" s="24">
        <v>40.5</v>
      </c>
      <c r="Z262" s="24">
        <v>41</v>
      </c>
      <c r="AA262" s="24">
        <v>40.5</v>
      </c>
      <c r="AB262" s="24">
        <v>40</v>
      </c>
      <c r="AC262" s="24">
        <v>38.5</v>
      </c>
      <c r="AD262" s="24">
        <v>39.5</v>
      </c>
      <c r="AE262" s="24">
        <v>40</v>
      </c>
      <c r="AF262" s="24">
        <v>38.5</v>
      </c>
      <c r="AG262" s="24">
        <v>40</v>
      </c>
      <c r="AH262" s="24">
        <v>40</v>
      </c>
      <c r="AI262" s="24">
        <v>40</v>
      </c>
      <c r="AJ262" s="24">
        <v>38.5</v>
      </c>
      <c r="AK262" s="24">
        <v>38.5</v>
      </c>
      <c r="AL262" s="24">
        <v>38.5</v>
      </c>
      <c r="AM262" s="24">
        <v>38.5</v>
      </c>
      <c r="AN262" s="25">
        <f t="shared" si="40"/>
        <v>632.5</v>
      </c>
      <c r="AO262" s="24">
        <v>39.5</v>
      </c>
      <c r="AP262" s="24">
        <v>40.5</v>
      </c>
      <c r="AQ262" s="24">
        <v>41</v>
      </c>
      <c r="AR262" s="24">
        <v>40</v>
      </c>
      <c r="AS262" s="24">
        <v>39.5</v>
      </c>
      <c r="AT262" s="24">
        <v>38.5</v>
      </c>
      <c r="AU262" s="24">
        <v>37</v>
      </c>
      <c r="AV262" s="24">
        <v>39.5</v>
      </c>
      <c r="AW262" s="24">
        <v>37.5</v>
      </c>
      <c r="AX262" s="24">
        <v>39</v>
      </c>
      <c r="AY262" s="24">
        <v>40</v>
      </c>
      <c r="AZ262" s="24">
        <v>37.5</v>
      </c>
      <c r="BA262" s="24">
        <v>38.5</v>
      </c>
      <c r="BB262" s="24">
        <v>39</v>
      </c>
      <c r="BC262" s="24">
        <v>40</v>
      </c>
      <c r="BD262" s="24">
        <v>38.5</v>
      </c>
      <c r="BE262" s="25">
        <f t="shared" si="41"/>
        <v>625.5</v>
      </c>
      <c r="BF262" s="24">
        <v>39</v>
      </c>
      <c r="BG262" s="24">
        <v>39.5</v>
      </c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5">
        <f t="shared" si="42"/>
        <v>78.5</v>
      </c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5">
        <f t="shared" si="43"/>
        <v>0</v>
      </c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5">
        <f t="shared" si="44"/>
        <v>0</v>
      </c>
      <c r="DE262" s="24" t="s">
        <v>161</v>
      </c>
      <c r="DF262" s="24"/>
      <c r="DG262" s="26">
        <v>0</v>
      </c>
    </row>
    <row r="263" spans="1:111" s="26" customFormat="1" thickBot="1">
      <c r="A263" s="40">
        <f t="shared" ca="1" si="39"/>
        <v>1</v>
      </c>
      <c r="B263" s="40" t="str">
        <f ca="1">IF(AND(I263=البضاعةالتىمرعليهافترةمعينة!$E$3,A263=1),ROWS($C$4:C263),"")</f>
        <v/>
      </c>
      <c r="C263" s="10">
        <v>237</v>
      </c>
      <c r="D263" s="13">
        <v>41677</v>
      </c>
      <c r="E263" s="19" t="s">
        <v>220</v>
      </c>
      <c r="F263" s="20" t="s">
        <v>140</v>
      </c>
      <c r="G263" s="20">
        <v>107</v>
      </c>
      <c r="H263" s="21">
        <v>1454.5</v>
      </c>
      <c r="I263" s="20" t="s">
        <v>154</v>
      </c>
      <c r="J263" s="20"/>
      <c r="K263" s="20">
        <v>35</v>
      </c>
      <c r="L263" s="20">
        <v>1</v>
      </c>
      <c r="M263" s="20"/>
      <c r="N263" s="20">
        <f t="shared" si="36"/>
        <v>107</v>
      </c>
      <c r="O263" s="21">
        <f t="shared" si="45"/>
        <v>1454.5</v>
      </c>
      <c r="P263" s="20">
        <f>COUNTIF($E$4:E263,E263)</f>
        <v>5</v>
      </c>
      <c r="Q263" s="22">
        <f t="shared" si="38"/>
        <v>26.75</v>
      </c>
      <c r="R263" s="23">
        <f>SUMPRODUCT($G$4:G263*(($E$4:E263=E263)))</f>
        <v>328</v>
      </c>
      <c r="S263" s="23">
        <f>IF(E263="",0,SUMPRODUCT((($G$4:G263*(($E$4:E263=E263)*($D$4:D263&lt;=D263)*($F$4:F263=F263))))))</f>
        <v>213</v>
      </c>
      <c r="T263" s="23"/>
      <c r="U263" s="23"/>
      <c r="V263" s="23"/>
      <c r="W263" s="24">
        <f>SUM($G$4:G263)</f>
        <v>23807</v>
      </c>
      <c r="X263" s="20">
        <v>42</v>
      </c>
      <c r="Y263" s="24">
        <v>41</v>
      </c>
      <c r="Z263" s="24">
        <v>41.5</v>
      </c>
      <c r="AA263" s="24">
        <v>40.5</v>
      </c>
      <c r="AB263" s="24">
        <v>41</v>
      </c>
      <c r="AC263" s="24">
        <v>40</v>
      </c>
      <c r="AD263" s="24">
        <v>43</v>
      </c>
      <c r="AE263" s="24">
        <v>40.5</v>
      </c>
      <c r="AF263" s="24">
        <v>41</v>
      </c>
      <c r="AG263" s="24">
        <v>40.5</v>
      </c>
      <c r="AH263" s="24">
        <v>41</v>
      </c>
      <c r="AI263" s="24">
        <v>41</v>
      </c>
      <c r="AJ263" s="24">
        <v>41</v>
      </c>
      <c r="AK263" s="24">
        <v>40.5</v>
      </c>
      <c r="AL263" s="24">
        <v>40.5</v>
      </c>
      <c r="AM263" s="24">
        <v>42</v>
      </c>
      <c r="AN263" s="25">
        <f t="shared" si="40"/>
        <v>657</v>
      </c>
      <c r="AO263" s="24">
        <v>41</v>
      </c>
      <c r="AP263" s="24">
        <v>40</v>
      </c>
      <c r="AQ263" s="24">
        <v>42</v>
      </c>
      <c r="AR263" s="24">
        <v>40.5</v>
      </c>
      <c r="AS263" s="24">
        <v>40</v>
      </c>
      <c r="AT263" s="24">
        <v>39.5</v>
      </c>
      <c r="AU263" s="24">
        <v>40</v>
      </c>
      <c r="AV263" s="24">
        <v>40.5</v>
      </c>
      <c r="AW263" s="24">
        <v>41.5</v>
      </c>
      <c r="AX263" s="24">
        <v>41</v>
      </c>
      <c r="AY263" s="24">
        <v>41.5</v>
      </c>
      <c r="AZ263" s="24">
        <v>40</v>
      </c>
      <c r="BA263" s="24">
        <v>40</v>
      </c>
      <c r="BB263" s="24">
        <v>41.5</v>
      </c>
      <c r="BC263" s="24">
        <v>40</v>
      </c>
      <c r="BD263" s="24">
        <v>40</v>
      </c>
      <c r="BE263" s="25">
        <f t="shared" si="41"/>
        <v>649</v>
      </c>
      <c r="BF263" s="24">
        <v>40.5</v>
      </c>
      <c r="BG263" s="24">
        <v>41.5</v>
      </c>
      <c r="BH263" s="24">
        <v>39.5</v>
      </c>
      <c r="BI263" s="24">
        <v>27</v>
      </c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5">
        <f t="shared" si="42"/>
        <v>148.5</v>
      </c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5">
        <f t="shared" si="43"/>
        <v>0</v>
      </c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5">
        <f t="shared" si="44"/>
        <v>0</v>
      </c>
      <c r="DE263" s="24"/>
      <c r="DF263" s="24"/>
      <c r="DG263" s="26">
        <v>0</v>
      </c>
    </row>
    <row r="264" spans="1:111" s="26" customFormat="1" thickBot="1">
      <c r="A264" s="40">
        <f t="shared" ca="1" si="39"/>
        <v>1</v>
      </c>
      <c r="B264" s="40" t="str">
        <f ca="1">IF(AND(I264=البضاعةالتىمرعليهافترةمعينة!$E$3,A264=1),ROWS($C$4:C264),"")</f>
        <v/>
      </c>
      <c r="C264" s="10">
        <v>238</v>
      </c>
      <c r="D264" s="13">
        <v>41677</v>
      </c>
      <c r="E264" s="19" t="s">
        <v>221</v>
      </c>
      <c r="F264" s="20" t="s">
        <v>140</v>
      </c>
      <c r="G264" s="20">
        <v>12</v>
      </c>
      <c r="H264" s="21">
        <v>160.5</v>
      </c>
      <c r="I264" s="20" t="s">
        <v>154</v>
      </c>
      <c r="J264" s="20"/>
      <c r="K264" s="20">
        <v>3</v>
      </c>
      <c r="L264" s="20">
        <v>1</v>
      </c>
      <c r="M264" s="20">
        <v>1</v>
      </c>
      <c r="N264" s="20">
        <f t="shared" si="36"/>
        <v>12</v>
      </c>
      <c r="O264" s="21">
        <f t="shared" si="45"/>
        <v>160.5</v>
      </c>
      <c r="P264" s="20">
        <f>COUNTIF($E$4:E264,E264)</f>
        <v>5</v>
      </c>
      <c r="Q264" s="22">
        <f t="shared" si="38"/>
        <v>3</v>
      </c>
      <c r="R264" s="23">
        <f>SUMPRODUCT($G$4:G264*(($E$4:E264=E264)))</f>
        <v>306</v>
      </c>
      <c r="S264" s="23">
        <f>IF(E264="",0,SUMPRODUCT((($G$4:G264*(($E$4:E264=E264)*($D$4:D264&lt;=D264)*($F$4:F264=F264))))))</f>
        <v>12</v>
      </c>
      <c r="T264" s="23"/>
      <c r="U264" s="23"/>
      <c r="V264" s="23"/>
      <c r="W264" s="24">
        <f>SUM($G$4:G264)</f>
        <v>23819</v>
      </c>
      <c r="X264" s="20">
        <v>40.5</v>
      </c>
      <c r="Y264" s="24">
        <v>39.5</v>
      </c>
      <c r="Z264" s="24">
        <v>40</v>
      </c>
      <c r="AA264" s="24">
        <v>27</v>
      </c>
      <c r="AB264" s="24">
        <v>13.5</v>
      </c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5">
        <f t="shared" si="40"/>
        <v>160.5</v>
      </c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5">
        <f t="shared" si="41"/>
        <v>0</v>
      </c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5">
        <f t="shared" si="42"/>
        <v>0</v>
      </c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5">
        <f t="shared" si="43"/>
        <v>0</v>
      </c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5">
        <f t="shared" si="44"/>
        <v>0</v>
      </c>
      <c r="DE264" s="24"/>
      <c r="DF264" s="24"/>
      <c r="DG264" s="26">
        <v>0</v>
      </c>
    </row>
    <row r="265" spans="1:111" s="26" customFormat="1" thickBot="1">
      <c r="A265" s="40">
        <f t="shared" ca="1" si="39"/>
        <v>1</v>
      </c>
      <c r="B265" s="40" t="str">
        <f ca="1">IF(AND(I265=البضاعةالتىمرعليهافترةمعينة!$E$3,A265=1),ROWS($C$4:C265),"")</f>
        <v/>
      </c>
      <c r="C265" s="10">
        <v>239</v>
      </c>
      <c r="D265" s="13">
        <v>41676</v>
      </c>
      <c r="E265" s="19" t="s">
        <v>222</v>
      </c>
      <c r="F265" s="20" t="s">
        <v>112</v>
      </c>
      <c r="G265" s="20">
        <v>200</v>
      </c>
      <c r="H265" s="21">
        <v>2919</v>
      </c>
      <c r="I265" s="20" t="s">
        <v>154</v>
      </c>
      <c r="J265" s="20"/>
      <c r="K265" s="20">
        <v>66</v>
      </c>
      <c r="L265" s="20">
        <v>1</v>
      </c>
      <c r="M265" s="20"/>
      <c r="N265" s="20">
        <f t="shared" si="36"/>
        <v>200</v>
      </c>
      <c r="O265" s="21">
        <f t="shared" si="45"/>
        <v>2919</v>
      </c>
      <c r="P265" s="20">
        <f>COUNTIF($E$4:E265,E265)</f>
        <v>5</v>
      </c>
      <c r="Q265" s="22">
        <f t="shared" si="38"/>
        <v>50</v>
      </c>
      <c r="R265" s="23">
        <f>SUMPRODUCT($G$4:G265*(($E$4:E265=E265)))</f>
        <v>634</v>
      </c>
      <c r="S265" s="23">
        <f>IF(E265="",0,SUMPRODUCT((($G$4:G265*(($E$4:E265=E265)*($D$4:D265&lt;=D265)*($F$4:F265=F265))))))</f>
        <v>200</v>
      </c>
      <c r="T265" s="23"/>
      <c r="U265" s="23"/>
      <c r="V265" s="23"/>
      <c r="W265" s="24">
        <f>SUM($G$4:G265)</f>
        <v>24019</v>
      </c>
      <c r="X265" s="20">
        <v>43.5</v>
      </c>
      <c r="Y265" s="24">
        <v>45.5</v>
      </c>
      <c r="Z265" s="24">
        <v>45</v>
      </c>
      <c r="AA265" s="24">
        <v>45</v>
      </c>
      <c r="AB265" s="24">
        <v>44</v>
      </c>
      <c r="AC265" s="24">
        <v>45</v>
      </c>
      <c r="AD265" s="24">
        <v>44.5</v>
      </c>
      <c r="AE265" s="24">
        <v>44</v>
      </c>
      <c r="AF265" s="24">
        <v>45</v>
      </c>
      <c r="AG265" s="24">
        <v>44</v>
      </c>
      <c r="AH265" s="24">
        <v>46.5</v>
      </c>
      <c r="AI265" s="24">
        <v>44</v>
      </c>
      <c r="AJ265" s="24">
        <v>44</v>
      </c>
      <c r="AK265" s="24">
        <v>43.5</v>
      </c>
      <c r="AL265" s="24">
        <v>43.5</v>
      </c>
      <c r="AM265" s="24">
        <v>43</v>
      </c>
      <c r="AN265" s="25">
        <f t="shared" si="40"/>
        <v>710</v>
      </c>
      <c r="AO265" s="24">
        <v>42.5</v>
      </c>
      <c r="AP265" s="24">
        <v>45</v>
      </c>
      <c r="AQ265" s="24">
        <v>43</v>
      </c>
      <c r="AR265" s="24">
        <v>43.5</v>
      </c>
      <c r="AS265" s="24">
        <v>42.5</v>
      </c>
      <c r="AT265" s="24">
        <v>44.5</v>
      </c>
      <c r="AU265" s="24">
        <v>42.5</v>
      </c>
      <c r="AV265" s="24">
        <v>42.5</v>
      </c>
      <c r="AW265" s="24">
        <v>42.5</v>
      </c>
      <c r="AX265" s="24">
        <v>44</v>
      </c>
      <c r="AY265" s="24">
        <v>42.5</v>
      </c>
      <c r="AZ265" s="24">
        <v>43</v>
      </c>
      <c r="BA265" s="24">
        <v>44.5</v>
      </c>
      <c r="BB265" s="24">
        <v>44</v>
      </c>
      <c r="BC265" s="24">
        <v>44</v>
      </c>
      <c r="BD265" s="24">
        <v>44.5</v>
      </c>
      <c r="BE265" s="25">
        <f t="shared" si="41"/>
        <v>695</v>
      </c>
      <c r="BF265" s="24">
        <v>44</v>
      </c>
      <c r="BG265" s="24">
        <v>44</v>
      </c>
      <c r="BH265" s="24">
        <v>44</v>
      </c>
      <c r="BI265" s="24">
        <v>43.5</v>
      </c>
      <c r="BJ265" s="24">
        <v>44</v>
      </c>
      <c r="BK265" s="24">
        <v>44</v>
      </c>
      <c r="BL265" s="24">
        <v>45</v>
      </c>
      <c r="BM265" s="24">
        <v>43.5</v>
      </c>
      <c r="BN265" s="24">
        <v>44.5</v>
      </c>
      <c r="BO265" s="24">
        <v>43.5</v>
      </c>
      <c r="BP265" s="24">
        <v>44</v>
      </c>
      <c r="BQ265" s="24">
        <v>45</v>
      </c>
      <c r="BR265" s="24">
        <v>29</v>
      </c>
      <c r="BS265" s="24">
        <v>43.5</v>
      </c>
      <c r="BT265" s="24">
        <v>44</v>
      </c>
      <c r="BU265" s="24">
        <v>42</v>
      </c>
      <c r="BV265" s="25">
        <f t="shared" si="42"/>
        <v>687.5</v>
      </c>
      <c r="BW265" s="24">
        <v>43</v>
      </c>
      <c r="BX265" s="24">
        <v>44.5</v>
      </c>
      <c r="BY265" s="24">
        <v>43</v>
      </c>
      <c r="BZ265" s="24">
        <v>42.5</v>
      </c>
      <c r="CA265" s="24">
        <v>43.5</v>
      </c>
      <c r="CB265" s="24">
        <v>43.5</v>
      </c>
      <c r="CC265" s="24">
        <v>43.5</v>
      </c>
      <c r="CD265" s="24">
        <v>44.5</v>
      </c>
      <c r="CE265" s="24">
        <v>43.5</v>
      </c>
      <c r="CF265" s="24">
        <v>42</v>
      </c>
      <c r="CG265" s="24">
        <v>44.5</v>
      </c>
      <c r="CH265" s="24">
        <v>45</v>
      </c>
      <c r="CI265" s="24">
        <v>44.5</v>
      </c>
      <c r="CJ265" s="24">
        <v>43.5</v>
      </c>
      <c r="CK265" s="24">
        <v>43.5</v>
      </c>
      <c r="CL265" s="24">
        <v>42</v>
      </c>
      <c r="CM265" s="25">
        <f t="shared" si="43"/>
        <v>696.5</v>
      </c>
      <c r="CN265" s="24">
        <v>43.5</v>
      </c>
      <c r="CO265" s="24">
        <v>44</v>
      </c>
      <c r="CP265" s="24">
        <v>42.5</v>
      </c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5">
        <f t="shared" si="44"/>
        <v>130</v>
      </c>
      <c r="DE265" s="24"/>
      <c r="DF265" s="24"/>
      <c r="DG265" s="26">
        <v>0</v>
      </c>
    </row>
    <row r="266" spans="1:111" s="26" customFormat="1" thickBot="1">
      <c r="A266" s="40">
        <f t="shared" ca="1" si="39"/>
        <v>1</v>
      </c>
      <c r="B266" s="40" t="str">
        <f ca="1">IF(AND(I266=البضاعةالتىمرعليهافترةمعينة!$E$3,A266=1),ROWS($C$4:C266),"")</f>
        <v/>
      </c>
      <c r="C266" s="10">
        <v>240</v>
      </c>
      <c r="D266" s="13">
        <v>41678</v>
      </c>
      <c r="E266" s="19" t="s">
        <v>223</v>
      </c>
      <c r="F266" s="20" t="s">
        <v>140</v>
      </c>
      <c r="G266" s="20">
        <v>89</v>
      </c>
      <c r="H266" s="21">
        <v>1205.5</v>
      </c>
      <c r="I266" s="20" t="s">
        <v>154</v>
      </c>
      <c r="J266" s="20"/>
      <c r="K266" s="20">
        <v>29</v>
      </c>
      <c r="L266" s="20">
        <v>1</v>
      </c>
      <c r="M266" s="20"/>
      <c r="N266" s="20">
        <f t="shared" si="36"/>
        <v>89</v>
      </c>
      <c r="O266" s="21">
        <f t="shared" si="45"/>
        <v>1205.5</v>
      </c>
      <c r="P266" s="20">
        <f>COUNTIF($E$4:E266,E266)</f>
        <v>5</v>
      </c>
      <c r="Q266" s="22">
        <f t="shared" si="38"/>
        <v>22.25</v>
      </c>
      <c r="R266" s="23">
        <f>SUMPRODUCT($G$4:G266*(($E$4:E266=E266)))</f>
        <v>494</v>
      </c>
      <c r="S266" s="23">
        <f>IF(E266="",0,SUMPRODUCT((($G$4:G266*(($E$4:E266=E266)*($D$4:D266&lt;=D266)*($F$4:F266=F266))))))</f>
        <v>89</v>
      </c>
      <c r="T266" s="23"/>
      <c r="U266" s="23"/>
      <c r="V266" s="23"/>
      <c r="W266" s="24">
        <f>SUM($G$4:G266)</f>
        <v>24108</v>
      </c>
      <c r="X266" s="20">
        <v>42</v>
      </c>
      <c r="Y266" s="24">
        <v>42</v>
      </c>
      <c r="Z266" s="24">
        <v>40</v>
      </c>
      <c r="AA266" s="24">
        <v>40.5</v>
      </c>
      <c r="AB266" s="24">
        <v>39.5</v>
      </c>
      <c r="AC266" s="24">
        <v>40.5</v>
      </c>
      <c r="AD266" s="24">
        <v>41</v>
      </c>
      <c r="AE266" s="24">
        <v>40</v>
      </c>
      <c r="AF266" s="24">
        <v>40</v>
      </c>
      <c r="AG266" s="24">
        <v>40.5</v>
      </c>
      <c r="AH266" s="24">
        <v>39.5</v>
      </c>
      <c r="AI266" s="24">
        <v>41.5</v>
      </c>
      <c r="AJ266" s="24">
        <v>41</v>
      </c>
      <c r="AK266" s="24">
        <v>41</v>
      </c>
      <c r="AL266" s="24">
        <v>40.5</v>
      </c>
      <c r="AM266" s="24">
        <v>40</v>
      </c>
      <c r="AN266" s="25">
        <f t="shared" si="40"/>
        <v>649.5</v>
      </c>
      <c r="AO266" s="24">
        <v>41.5</v>
      </c>
      <c r="AP266" s="24">
        <v>39.5</v>
      </c>
      <c r="AQ266" s="24">
        <v>41</v>
      </c>
      <c r="AR266" s="24">
        <v>41</v>
      </c>
      <c r="AS266" s="24">
        <v>40</v>
      </c>
      <c r="AT266" s="24">
        <v>41</v>
      </c>
      <c r="AU266" s="24">
        <v>41</v>
      </c>
      <c r="AV266" s="24">
        <v>41</v>
      </c>
      <c r="AW266" s="24">
        <v>40</v>
      </c>
      <c r="AX266" s="24">
        <v>41.5</v>
      </c>
      <c r="AY266" s="24">
        <v>42</v>
      </c>
      <c r="AZ266" s="24">
        <v>40</v>
      </c>
      <c r="BA266" s="24">
        <v>40</v>
      </c>
      <c r="BB266" s="24">
        <v>26.5</v>
      </c>
      <c r="BC266" s="24"/>
      <c r="BD266" s="24"/>
      <c r="BE266" s="25">
        <f t="shared" si="41"/>
        <v>556</v>
      </c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5">
        <f t="shared" si="42"/>
        <v>0</v>
      </c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5">
        <f t="shared" si="43"/>
        <v>0</v>
      </c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5">
        <f t="shared" si="44"/>
        <v>0</v>
      </c>
      <c r="DE266" s="24"/>
      <c r="DF266" s="24"/>
      <c r="DG266" s="26">
        <v>0</v>
      </c>
    </row>
    <row r="267" spans="1:111" s="26" customFormat="1" thickBot="1">
      <c r="A267" s="40">
        <f t="shared" ca="1" si="39"/>
        <v>1</v>
      </c>
      <c r="B267" s="40" t="str">
        <f ca="1">IF(AND(I267=البضاعةالتىمرعليهافترةمعينة!$E$3,A267=1),ROWS($C$4:C267),"")</f>
        <v/>
      </c>
      <c r="C267" s="10">
        <v>241</v>
      </c>
      <c r="D267" s="13">
        <v>41677</v>
      </c>
      <c r="E267" s="19" t="s">
        <v>196</v>
      </c>
      <c r="F267" s="20" t="s">
        <v>112</v>
      </c>
      <c r="G267" s="20">
        <v>160</v>
      </c>
      <c r="H267" s="21">
        <v>2380.5</v>
      </c>
      <c r="I267" s="20" t="s">
        <v>154</v>
      </c>
      <c r="J267" s="20"/>
      <c r="K267" s="20">
        <v>52</v>
      </c>
      <c r="L267" s="20">
        <v>2</v>
      </c>
      <c r="M267" s="20"/>
      <c r="N267" s="20">
        <f t="shared" si="36"/>
        <v>160</v>
      </c>
      <c r="O267" s="21">
        <f t="shared" si="45"/>
        <v>2380.5</v>
      </c>
      <c r="P267" s="20">
        <f>COUNTIF($E$4:E267,E267)</f>
        <v>7</v>
      </c>
      <c r="Q267" s="22">
        <f t="shared" si="38"/>
        <v>40</v>
      </c>
      <c r="R267" s="23">
        <f>SUMPRODUCT($G$4:G267*(($E$4:E267=E267)))</f>
        <v>837</v>
      </c>
      <c r="S267" s="23">
        <f>IF(E267="",0,SUMPRODUCT((($G$4:G267*(($E$4:E267=E267)*($D$4:D267&lt;=D267)*($F$4:F267=F267))))))</f>
        <v>160</v>
      </c>
      <c r="T267" s="23"/>
      <c r="U267" s="23"/>
      <c r="V267" s="23"/>
      <c r="W267" s="24">
        <f>SUM($G$4:G267)</f>
        <v>24268</v>
      </c>
      <c r="X267" s="20">
        <v>44</v>
      </c>
      <c r="Y267" s="24">
        <v>45</v>
      </c>
      <c r="Z267" s="24">
        <v>45</v>
      </c>
      <c r="AA267" s="24">
        <v>45.5</v>
      </c>
      <c r="AB267" s="24">
        <v>45.5</v>
      </c>
      <c r="AC267" s="24">
        <v>45.5</v>
      </c>
      <c r="AD267" s="24">
        <v>45.5</v>
      </c>
      <c r="AE267" s="24">
        <v>44.5</v>
      </c>
      <c r="AF267" s="24">
        <v>44.5</v>
      </c>
      <c r="AG267" s="24">
        <v>45</v>
      </c>
      <c r="AH267" s="24">
        <v>45</v>
      </c>
      <c r="AI267" s="24">
        <v>46</v>
      </c>
      <c r="AJ267" s="24">
        <v>45.5</v>
      </c>
      <c r="AK267" s="24">
        <v>44</v>
      </c>
      <c r="AL267" s="24">
        <v>45</v>
      </c>
      <c r="AM267" s="24">
        <v>45</v>
      </c>
      <c r="AN267" s="25">
        <f t="shared" si="40"/>
        <v>720.5</v>
      </c>
      <c r="AO267" s="24">
        <v>45.5</v>
      </c>
      <c r="AP267" s="24">
        <v>44</v>
      </c>
      <c r="AQ267" s="24">
        <v>45</v>
      </c>
      <c r="AR267" s="24">
        <v>44</v>
      </c>
      <c r="AS267" s="24">
        <v>44.5</v>
      </c>
      <c r="AT267" s="24">
        <v>43</v>
      </c>
      <c r="AU267" s="24">
        <v>45</v>
      </c>
      <c r="AV267" s="24">
        <v>44</v>
      </c>
      <c r="AW267" s="24">
        <v>43</v>
      </c>
      <c r="AX267" s="24">
        <v>43.5</v>
      </c>
      <c r="AY267" s="24">
        <v>45</v>
      </c>
      <c r="AZ267" s="24">
        <v>45.5</v>
      </c>
      <c r="BA267" s="24">
        <v>44</v>
      </c>
      <c r="BB267" s="24">
        <v>43</v>
      </c>
      <c r="BC267" s="24">
        <v>45</v>
      </c>
      <c r="BD267" s="24">
        <v>44</v>
      </c>
      <c r="BE267" s="25">
        <f t="shared" si="41"/>
        <v>708</v>
      </c>
      <c r="BF267" s="24">
        <v>44.5</v>
      </c>
      <c r="BG267" s="24">
        <v>44</v>
      </c>
      <c r="BH267" s="24">
        <v>45</v>
      </c>
      <c r="BI267" s="24">
        <v>44</v>
      </c>
      <c r="BJ267" s="24">
        <v>44.5</v>
      </c>
      <c r="BK267" s="24">
        <v>45</v>
      </c>
      <c r="BL267" s="24">
        <v>44.5</v>
      </c>
      <c r="BM267" s="24">
        <v>45</v>
      </c>
      <c r="BN267" s="24">
        <v>44</v>
      </c>
      <c r="BO267" s="24">
        <v>43.5</v>
      </c>
      <c r="BP267" s="24">
        <v>45.5</v>
      </c>
      <c r="BQ267" s="24">
        <v>44</v>
      </c>
      <c r="BR267" s="24">
        <v>46</v>
      </c>
      <c r="BS267" s="24">
        <v>44.5</v>
      </c>
      <c r="BT267" s="24">
        <v>44.5</v>
      </c>
      <c r="BU267" s="24">
        <v>44</v>
      </c>
      <c r="BV267" s="25">
        <f t="shared" si="42"/>
        <v>712.5</v>
      </c>
      <c r="BW267" s="24">
        <v>44</v>
      </c>
      <c r="BX267" s="24">
        <v>45.5</v>
      </c>
      <c r="BY267" s="24">
        <v>45.5</v>
      </c>
      <c r="BZ267" s="24">
        <v>29.5</v>
      </c>
      <c r="CA267" s="24">
        <v>45</v>
      </c>
      <c r="CB267" s="24">
        <v>30</v>
      </c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5">
        <f t="shared" si="43"/>
        <v>239.5</v>
      </c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5">
        <f t="shared" si="44"/>
        <v>0</v>
      </c>
      <c r="DE267" s="24"/>
      <c r="DF267" s="24"/>
      <c r="DG267" s="26">
        <v>0</v>
      </c>
    </row>
    <row r="268" spans="1:111" s="26" customFormat="1" thickBot="1">
      <c r="A268" s="40">
        <f t="shared" ca="1" si="39"/>
        <v>1</v>
      </c>
      <c r="B268" s="40" t="str">
        <f ca="1">IF(AND(I268=البضاعةالتىمرعليهافترةمعينة!$E$3,A268=1),ROWS($C$4:C268),"")</f>
        <v/>
      </c>
      <c r="C268" s="10">
        <v>242</v>
      </c>
      <c r="D268" s="13">
        <v>41679</v>
      </c>
      <c r="E268" s="19" t="s">
        <v>224</v>
      </c>
      <c r="F268" s="20" t="s">
        <v>106</v>
      </c>
      <c r="G268" s="20">
        <v>200</v>
      </c>
      <c r="H268" s="21">
        <v>2734</v>
      </c>
      <c r="I268" s="20" t="s">
        <v>154</v>
      </c>
      <c r="J268" s="20"/>
      <c r="K268" s="20">
        <v>66</v>
      </c>
      <c r="L268" s="20"/>
      <c r="M268" s="20">
        <v>2</v>
      </c>
      <c r="N268" s="20">
        <f t="shared" si="36"/>
        <v>200</v>
      </c>
      <c r="O268" s="21">
        <f t="shared" si="45"/>
        <v>2734</v>
      </c>
      <c r="P268" s="20">
        <f>COUNTIF($E$4:E268,E268)</f>
        <v>4</v>
      </c>
      <c r="Q268" s="22">
        <f t="shared" si="38"/>
        <v>50</v>
      </c>
      <c r="R268" s="23">
        <f>SUMPRODUCT($G$4:G268*(($E$4:E268=E268)))</f>
        <v>570</v>
      </c>
      <c r="S268" s="23">
        <f>IF(E268="",0,SUMPRODUCT((($G$4:G268*(($E$4:E268=E268)*($D$4:D268&lt;=D268)*($F$4:F268=F268))))))</f>
        <v>200</v>
      </c>
      <c r="T268" s="23"/>
      <c r="U268" s="23"/>
      <c r="V268" s="23"/>
      <c r="W268" s="24">
        <f>SUM($G$4:G268)</f>
        <v>24468</v>
      </c>
      <c r="X268" s="20">
        <v>39.5</v>
      </c>
      <c r="Y268" s="24">
        <v>41</v>
      </c>
      <c r="Z268" s="24">
        <v>40</v>
      </c>
      <c r="AA268" s="24">
        <v>40.5</v>
      </c>
      <c r="AB268" s="24">
        <v>40</v>
      </c>
      <c r="AC268" s="24">
        <v>41.5</v>
      </c>
      <c r="AD268" s="24">
        <v>41</v>
      </c>
      <c r="AE268" s="24">
        <v>41.5</v>
      </c>
      <c r="AF268" s="24">
        <v>39.5</v>
      </c>
      <c r="AG268" s="24">
        <v>41.5</v>
      </c>
      <c r="AH268" s="24">
        <v>40.5</v>
      </c>
      <c r="AI268" s="24">
        <v>40</v>
      </c>
      <c r="AJ268" s="24">
        <v>41</v>
      </c>
      <c r="AK268" s="24">
        <v>40.5</v>
      </c>
      <c r="AL268" s="24">
        <v>40.5</v>
      </c>
      <c r="AM268" s="24">
        <v>41.5</v>
      </c>
      <c r="AN268" s="25">
        <f t="shared" si="40"/>
        <v>650</v>
      </c>
      <c r="AO268" s="24">
        <v>40</v>
      </c>
      <c r="AP268" s="24">
        <v>40.5</v>
      </c>
      <c r="AQ268" s="24">
        <v>40</v>
      </c>
      <c r="AR268" s="24">
        <v>41</v>
      </c>
      <c r="AS268" s="24">
        <v>40</v>
      </c>
      <c r="AT268" s="24">
        <v>41</v>
      </c>
      <c r="AU268" s="24">
        <v>41</v>
      </c>
      <c r="AV268" s="24">
        <v>40.5</v>
      </c>
      <c r="AW268" s="24">
        <v>41.5</v>
      </c>
      <c r="AX268" s="24">
        <v>41</v>
      </c>
      <c r="AY268" s="24">
        <v>41.5</v>
      </c>
      <c r="AZ268" s="24">
        <v>41.5</v>
      </c>
      <c r="BA268" s="24">
        <v>40.5</v>
      </c>
      <c r="BB268" s="24">
        <v>41</v>
      </c>
      <c r="BC268" s="24">
        <v>42</v>
      </c>
      <c r="BD268" s="24">
        <v>41.5</v>
      </c>
      <c r="BE268" s="25">
        <f t="shared" si="41"/>
        <v>654.5</v>
      </c>
      <c r="BF268" s="24">
        <v>42</v>
      </c>
      <c r="BG268" s="24">
        <v>41.5</v>
      </c>
      <c r="BH268" s="24">
        <v>41</v>
      </c>
      <c r="BI268" s="24">
        <v>41.5</v>
      </c>
      <c r="BJ268" s="24">
        <v>41</v>
      </c>
      <c r="BK268" s="24">
        <v>41</v>
      </c>
      <c r="BL268" s="24">
        <v>41.5</v>
      </c>
      <c r="BM268" s="24">
        <v>41.5</v>
      </c>
      <c r="BN268" s="24">
        <v>42.5</v>
      </c>
      <c r="BO268" s="24">
        <v>41</v>
      </c>
      <c r="BP268" s="24">
        <v>41</v>
      </c>
      <c r="BQ268" s="24">
        <v>41.5</v>
      </c>
      <c r="BR268" s="24">
        <v>41.5</v>
      </c>
      <c r="BS268" s="24">
        <v>42</v>
      </c>
      <c r="BT268" s="24">
        <v>41</v>
      </c>
      <c r="BU268" s="24">
        <v>40.5</v>
      </c>
      <c r="BV268" s="25">
        <f t="shared" si="42"/>
        <v>662</v>
      </c>
      <c r="BW268" s="24">
        <v>40.5</v>
      </c>
      <c r="BX268" s="24">
        <v>42</v>
      </c>
      <c r="BY268" s="24">
        <v>41</v>
      </c>
      <c r="BZ268" s="24">
        <v>41</v>
      </c>
      <c r="CA268" s="24">
        <v>42.5</v>
      </c>
      <c r="CB268" s="24">
        <v>41</v>
      </c>
      <c r="CC268" s="24">
        <v>41.5</v>
      </c>
      <c r="CD268" s="24">
        <v>41.5</v>
      </c>
      <c r="CE268" s="24">
        <v>41.5</v>
      </c>
      <c r="CF268" s="24">
        <v>43</v>
      </c>
      <c r="CG268" s="24">
        <v>14</v>
      </c>
      <c r="CH268" s="24">
        <v>41</v>
      </c>
      <c r="CI268" s="24">
        <v>40.5</v>
      </c>
      <c r="CJ268" s="24">
        <v>41</v>
      </c>
      <c r="CK268" s="24">
        <v>40.5</v>
      </c>
      <c r="CL268" s="24">
        <v>41</v>
      </c>
      <c r="CM268" s="25">
        <f t="shared" si="43"/>
        <v>633.5</v>
      </c>
      <c r="CN268" s="24">
        <v>37.5</v>
      </c>
      <c r="CO268" s="24">
        <v>42</v>
      </c>
      <c r="CP268" s="24">
        <v>40</v>
      </c>
      <c r="CQ268" s="24">
        <v>14.5</v>
      </c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5">
        <f t="shared" si="44"/>
        <v>134</v>
      </c>
      <c r="DE268" s="24"/>
      <c r="DF268" s="24"/>
      <c r="DG268" s="26">
        <v>0</v>
      </c>
    </row>
    <row r="269" spans="1:111" s="26" customFormat="1" thickBot="1">
      <c r="A269" s="40">
        <f t="shared" ca="1" si="39"/>
        <v>1</v>
      </c>
      <c r="B269" s="40" t="str">
        <f ca="1">IF(AND(I269=البضاعةالتىمرعليهافترةمعينة!$E$3,A269=1),ROWS($C$4:C269),"")</f>
        <v/>
      </c>
      <c r="C269" s="10">
        <v>243</v>
      </c>
      <c r="D269" s="13">
        <v>41681</v>
      </c>
      <c r="E269" s="19" t="s">
        <v>225</v>
      </c>
      <c r="F269" s="20" t="s">
        <v>112</v>
      </c>
      <c r="G269" s="20">
        <v>200</v>
      </c>
      <c r="H269" s="21">
        <v>2944</v>
      </c>
      <c r="I269" s="20" t="s">
        <v>154</v>
      </c>
      <c r="J269" s="20"/>
      <c r="K269" s="20">
        <v>66</v>
      </c>
      <c r="L269" s="20">
        <v>1</v>
      </c>
      <c r="M269" s="20"/>
      <c r="N269" s="20">
        <f t="shared" si="36"/>
        <v>200</v>
      </c>
      <c r="O269" s="21">
        <f t="shared" si="45"/>
        <v>2944</v>
      </c>
      <c r="P269" s="20">
        <f>COUNTIF($E$4:E269,E269)</f>
        <v>4</v>
      </c>
      <c r="Q269" s="22">
        <f t="shared" si="38"/>
        <v>50</v>
      </c>
      <c r="R269" s="23">
        <f>SUMPRODUCT($G$4:G269*(($E$4:E269=E269)))</f>
        <v>525</v>
      </c>
      <c r="S269" s="23">
        <f>IF(E269="",0,SUMPRODUCT((($G$4:G269*(($E$4:E269=E269)*($D$4:D269&lt;=D269)*($F$4:F269=F269))))))</f>
        <v>200</v>
      </c>
      <c r="T269" s="23"/>
      <c r="U269" s="23"/>
      <c r="V269" s="23"/>
      <c r="W269" s="24">
        <f>SUM($G$4:G269)</f>
        <v>24668</v>
      </c>
      <c r="X269" s="20">
        <v>44.5</v>
      </c>
      <c r="Y269" s="24">
        <v>44</v>
      </c>
      <c r="Z269" s="24">
        <v>43.5</v>
      </c>
      <c r="AA269" s="24">
        <v>44</v>
      </c>
      <c r="AB269" s="24">
        <v>44.5</v>
      </c>
      <c r="AC269" s="24">
        <v>44</v>
      </c>
      <c r="AD269" s="24">
        <v>44.5</v>
      </c>
      <c r="AE269" s="24">
        <v>44.5</v>
      </c>
      <c r="AF269" s="24">
        <v>44</v>
      </c>
      <c r="AG269" s="24">
        <v>43.5</v>
      </c>
      <c r="AH269" s="24">
        <v>43.5</v>
      </c>
      <c r="AI269" s="24">
        <v>44.5</v>
      </c>
      <c r="AJ269" s="24">
        <v>44.5</v>
      </c>
      <c r="AK269" s="24">
        <v>45.5</v>
      </c>
      <c r="AL269" s="24">
        <v>44</v>
      </c>
      <c r="AM269" s="24">
        <v>44</v>
      </c>
      <c r="AN269" s="25">
        <f t="shared" si="40"/>
        <v>707</v>
      </c>
      <c r="AO269" s="24">
        <v>44</v>
      </c>
      <c r="AP269" s="24">
        <v>44</v>
      </c>
      <c r="AQ269" s="24">
        <v>45.5</v>
      </c>
      <c r="AR269" s="24">
        <v>44.5</v>
      </c>
      <c r="AS269" s="24">
        <v>44.5</v>
      </c>
      <c r="AT269" s="24">
        <v>44</v>
      </c>
      <c r="AU269" s="24">
        <v>43.5</v>
      </c>
      <c r="AV269" s="24">
        <v>44</v>
      </c>
      <c r="AW269" s="24">
        <v>29</v>
      </c>
      <c r="AX269" s="24">
        <v>43.5</v>
      </c>
      <c r="AY269" s="24">
        <v>44</v>
      </c>
      <c r="AZ269" s="24">
        <v>44.5</v>
      </c>
      <c r="BA269" s="24">
        <v>45</v>
      </c>
      <c r="BB269" s="24">
        <v>44.5</v>
      </c>
      <c r="BC269" s="24">
        <v>45</v>
      </c>
      <c r="BD269" s="24">
        <v>44</v>
      </c>
      <c r="BE269" s="25">
        <f t="shared" si="41"/>
        <v>693.5</v>
      </c>
      <c r="BF269" s="24">
        <v>44.5</v>
      </c>
      <c r="BG269" s="24">
        <v>44</v>
      </c>
      <c r="BH269" s="24">
        <v>44</v>
      </c>
      <c r="BI269" s="24">
        <v>43.5</v>
      </c>
      <c r="BJ269" s="24">
        <v>44</v>
      </c>
      <c r="BK269" s="24">
        <v>45</v>
      </c>
      <c r="BL269" s="24">
        <v>43</v>
      </c>
      <c r="BM269" s="24">
        <v>43.5</v>
      </c>
      <c r="BN269" s="24">
        <v>43</v>
      </c>
      <c r="BO269" s="24">
        <v>45</v>
      </c>
      <c r="BP269" s="24">
        <v>43.5</v>
      </c>
      <c r="BQ269" s="24">
        <v>44</v>
      </c>
      <c r="BR269" s="24">
        <v>45</v>
      </c>
      <c r="BS269" s="24">
        <v>44</v>
      </c>
      <c r="BT269" s="24">
        <v>43.5</v>
      </c>
      <c r="BU269" s="24">
        <v>43.5</v>
      </c>
      <c r="BV269" s="25">
        <f t="shared" si="42"/>
        <v>703</v>
      </c>
      <c r="BW269" s="24">
        <v>44</v>
      </c>
      <c r="BX269" s="24">
        <v>42.5</v>
      </c>
      <c r="BY269" s="24">
        <v>43.5</v>
      </c>
      <c r="BZ269" s="24">
        <v>43.5</v>
      </c>
      <c r="CA269" s="24">
        <v>44</v>
      </c>
      <c r="CB269" s="24">
        <v>44.5</v>
      </c>
      <c r="CC269" s="24">
        <v>45</v>
      </c>
      <c r="CD269" s="24">
        <v>44.5</v>
      </c>
      <c r="CE269" s="24">
        <v>45</v>
      </c>
      <c r="CF269" s="24">
        <v>44</v>
      </c>
      <c r="CG269" s="24">
        <v>44</v>
      </c>
      <c r="CH269" s="24">
        <v>44</v>
      </c>
      <c r="CI269" s="24">
        <v>43.5</v>
      </c>
      <c r="CJ269" s="24">
        <v>44</v>
      </c>
      <c r="CK269" s="24">
        <v>45</v>
      </c>
      <c r="CL269" s="24">
        <v>45.5</v>
      </c>
      <c r="CM269" s="25">
        <f t="shared" si="43"/>
        <v>706.5</v>
      </c>
      <c r="CN269" s="24">
        <v>44.5</v>
      </c>
      <c r="CO269" s="24">
        <v>44.5</v>
      </c>
      <c r="CP269" s="24">
        <v>45</v>
      </c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5">
        <f t="shared" si="44"/>
        <v>134</v>
      </c>
      <c r="DE269" s="24"/>
      <c r="DF269" s="24"/>
      <c r="DG269" s="26">
        <v>0</v>
      </c>
    </row>
    <row r="270" spans="1:111" s="26" customFormat="1" thickBot="1">
      <c r="A270" s="40">
        <f t="shared" ca="1" si="39"/>
        <v>1</v>
      </c>
      <c r="B270" s="40" t="str">
        <f ca="1">IF(AND(I270=البضاعةالتىمرعليهافترةمعينة!$E$3,A270=1),ROWS($C$4:C270),"")</f>
        <v/>
      </c>
      <c r="C270" s="10">
        <v>244</v>
      </c>
      <c r="D270" s="13">
        <v>41682</v>
      </c>
      <c r="E270" s="19" t="s">
        <v>226</v>
      </c>
      <c r="F270" s="20" t="s">
        <v>116</v>
      </c>
      <c r="G270" s="20">
        <v>130</v>
      </c>
      <c r="H270" s="21">
        <v>1812</v>
      </c>
      <c r="I270" s="20" t="s">
        <v>154</v>
      </c>
      <c r="J270" s="20"/>
      <c r="K270" s="20">
        <v>43</v>
      </c>
      <c r="L270" s="20"/>
      <c r="M270" s="20">
        <v>1</v>
      </c>
      <c r="N270" s="20">
        <f t="shared" si="36"/>
        <v>130</v>
      </c>
      <c r="O270" s="21">
        <f t="shared" si="45"/>
        <v>1812</v>
      </c>
      <c r="P270" s="20">
        <f>COUNTIF($E$4:E270,E270)</f>
        <v>5</v>
      </c>
      <c r="Q270" s="22">
        <f t="shared" si="38"/>
        <v>32.5</v>
      </c>
      <c r="R270" s="23">
        <f>SUMPRODUCT($G$4:G270*(($E$4:E270=E270)))</f>
        <v>656</v>
      </c>
      <c r="S270" s="23">
        <f>IF(E270="",0,SUMPRODUCT((($G$4:G270*(($E$4:E270=E270)*($D$4:D270&lt;=D270)*($F$4:F270=F270))))))</f>
        <v>130</v>
      </c>
      <c r="T270" s="23"/>
      <c r="U270" s="23"/>
      <c r="V270" s="23"/>
      <c r="W270" s="24">
        <f>SUM($G$4:G270)</f>
        <v>24798</v>
      </c>
      <c r="X270" s="20">
        <v>41</v>
      </c>
      <c r="Y270" s="24">
        <v>41.5</v>
      </c>
      <c r="Z270" s="24">
        <v>42</v>
      </c>
      <c r="AA270" s="24">
        <v>42</v>
      </c>
      <c r="AB270" s="24">
        <v>41</v>
      </c>
      <c r="AC270" s="24">
        <v>42.5</v>
      </c>
      <c r="AD270" s="24">
        <v>42</v>
      </c>
      <c r="AE270" s="24">
        <v>41.5</v>
      </c>
      <c r="AF270" s="24">
        <v>41.5</v>
      </c>
      <c r="AG270" s="24">
        <v>42</v>
      </c>
      <c r="AH270" s="24">
        <v>42</v>
      </c>
      <c r="AI270" s="24">
        <v>42.5</v>
      </c>
      <c r="AJ270" s="24">
        <v>43.5</v>
      </c>
      <c r="AK270" s="24">
        <v>42.5</v>
      </c>
      <c r="AL270" s="24">
        <v>41</v>
      </c>
      <c r="AM270" s="24">
        <v>43</v>
      </c>
      <c r="AN270" s="25">
        <f t="shared" si="40"/>
        <v>671.5</v>
      </c>
      <c r="AO270" s="24">
        <v>41.5</v>
      </c>
      <c r="AP270" s="24">
        <v>41</v>
      </c>
      <c r="AQ270" s="24">
        <v>42</v>
      </c>
      <c r="AR270" s="24">
        <v>42.5</v>
      </c>
      <c r="AS270" s="24">
        <v>41</v>
      </c>
      <c r="AT270" s="24">
        <v>43</v>
      </c>
      <c r="AU270" s="24">
        <v>41</v>
      </c>
      <c r="AV270" s="24">
        <v>43</v>
      </c>
      <c r="AW270" s="24">
        <v>42.5</v>
      </c>
      <c r="AX270" s="24">
        <v>40</v>
      </c>
      <c r="AY270" s="24">
        <v>41</v>
      </c>
      <c r="AZ270" s="24">
        <v>42</v>
      </c>
      <c r="BA270" s="24">
        <v>42</v>
      </c>
      <c r="BB270" s="24">
        <v>42.5</v>
      </c>
      <c r="BC270" s="24">
        <v>42</v>
      </c>
      <c r="BD270" s="24">
        <v>41</v>
      </c>
      <c r="BE270" s="25">
        <f t="shared" si="41"/>
        <v>668</v>
      </c>
      <c r="BF270" s="24">
        <v>42</v>
      </c>
      <c r="BG270" s="24">
        <v>41.5</v>
      </c>
      <c r="BH270" s="24">
        <v>41</v>
      </c>
      <c r="BI270" s="24">
        <v>41.5</v>
      </c>
      <c r="BJ270" s="24">
        <v>42</v>
      </c>
      <c r="BK270" s="24">
        <v>41</v>
      </c>
      <c r="BL270" s="24">
        <v>41</v>
      </c>
      <c r="BM270" s="24">
        <v>42.5</v>
      </c>
      <c r="BN270" s="24">
        <v>42</v>
      </c>
      <c r="BO270" s="24">
        <v>43</v>
      </c>
      <c r="BP270" s="24">
        <v>41</v>
      </c>
      <c r="BQ270" s="24">
        <v>14</v>
      </c>
      <c r="BR270" s="24"/>
      <c r="BS270" s="24"/>
      <c r="BT270" s="24"/>
      <c r="BU270" s="24"/>
      <c r="BV270" s="25">
        <f t="shared" si="42"/>
        <v>472.5</v>
      </c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5">
        <f t="shared" si="43"/>
        <v>0</v>
      </c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5">
        <f t="shared" si="44"/>
        <v>0</v>
      </c>
      <c r="DE270" s="24"/>
      <c r="DF270" s="24"/>
      <c r="DG270" s="26">
        <v>0</v>
      </c>
    </row>
    <row r="271" spans="1:111" s="26" customFormat="1" thickBot="1">
      <c r="A271" s="40">
        <f t="shared" ca="1" si="39"/>
        <v>1</v>
      </c>
      <c r="B271" s="40" t="str">
        <f ca="1">IF(AND(I271=البضاعةالتىمرعليهافترةمعينة!$E$3,A271=1),ROWS($C$4:C271),"")</f>
        <v/>
      </c>
      <c r="C271" s="10">
        <v>245</v>
      </c>
      <c r="D271" s="13">
        <v>41683</v>
      </c>
      <c r="E271" s="19" t="s">
        <v>227</v>
      </c>
      <c r="F271" s="20" t="s">
        <v>112</v>
      </c>
      <c r="G271" s="20">
        <v>100</v>
      </c>
      <c r="H271" s="21">
        <v>1458</v>
      </c>
      <c r="I271" s="20" t="s">
        <v>154</v>
      </c>
      <c r="J271" s="20"/>
      <c r="K271" s="20">
        <v>32</v>
      </c>
      <c r="L271" s="20">
        <v>2</v>
      </c>
      <c r="M271" s="20"/>
      <c r="N271" s="20">
        <f t="shared" si="36"/>
        <v>100</v>
      </c>
      <c r="O271" s="21">
        <f t="shared" si="45"/>
        <v>1458</v>
      </c>
      <c r="P271" s="20">
        <f>COUNTIF($E$4:E271,E271)</f>
        <v>5</v>
      </c>
      <c r="Q271" s="22">
        <f t="shared" si="38"/>
        <v>25</v>
      </c>
      <c r="R271" s="23">
        <f>SUMPRODUCT($G$4:G271*(($E$4:E271=E271)))</f>
        <v>455</v>
      </c>
      <c r="S271" s="23">
        <f>IF(E271="",0,SUMPRODUCT((($G$4:G271*(($E$4:E271=E271)*($D$4:D271&lt;=D271)*($F$4:F271=F271))))))</f>
        <v>300</v>
      </c>
      <c r="T271" s="23"/>
      <c r="U271" s="23"/>
      <c r="V271" s="23"/>
      <c r="W271" s="24">
        <f>SUM($G$4:G271)</f>
        <v>24898</v>
      </c>
      <c r="X271" s="20">
        <v>45</v>
      </c>
      <c r="Y271" s="24">
        <v>43.5</v>
      </c>
      <c r="Z271" s="24">
        <v>42.5</v>
      </c>
      <c r="AA271" s="24">
        <v>43.5</v>
      </c>
      <c r="AB271" s="24">
        <v>44.5</v>
      </c>
      <c r="AC271" s="24">
        <v>43</v>
      </c>
      <c r="AD271" s="24">
        <v>43</v>
      </c>
      <c r="AE271" s="24">
        <v>42</v>
      </c>
      <c r="AF271" s="24">
        <v>43.5</v>
      </c>
      <c r="AG271" s="24">
        <v>44.5</v>
      </c>
      <c r="AH271" s="24">
        <v>43.5</v>
      </c>
      <c r="AI271" s="24">
        <v>44</v>
      </c>
      <c r="AJ271" s="24">
        <v>44</v>
      </c>
      <c r="AK271" s="24">
        <v>44</v>
      </c>
      <c r="AL271" s="24">
        <v>45</v>
      </c>
      <c r="AM271" s="24">
        <v>45</v>
      </c>
      <c r="AN271" s="24">
        <f t="shared" si="40"/>
        <v>700.5</v>
      </c>
      <c r="AO271" s="24">
        <v>43.5</v>
      </c>
      <c r="AP271" s="24">
        <v>44</v>
      </c>
      <c r="AQ271" s="24">
        <v>45</v>
      </c>
      <c r="AR271" s="24">
        <v>43.5</v>
      </c>
      <c r="AS271" s="24">
        <v>44.5</v>
      </c>
      <c r="AT271" s="24">
        <v>43.5</v>
      </c>
      <c r="AU271" s="24">
        <v>44</v>
      </c>
      <c r="AV271" s="24">
        <v>44</v>
      </c>
      <c r="AW271" s="24">
        <v>42.5</v>
      </c>
      <c r="AX271" s="24">
        <v>44</v>
      </c>
      <c r="AY271" s="24">
        <v>43</v>
      </c>
      <c r="AZ271" s="24">
        <v>43</v>
      </c>
      <c r="BA271" s="24">
        <v>43</v>
      </c>
      <c r="BB271" s="24">
        <v>43</v>
      </c>
      <c r="BC271" s="24">
        <v>29.5</v>
      </c>
      <c r="BD271" s="24">
        <v>43</v>
      </c>
      <c r="BE271" s="24">
        <f t="shared" si="41"/>
        <v>683</v>
      </c>
      <c r="BF271" s="24">
        <v>44</v>
      </c>
      <c r="BG271" s="24">
        <v>30.5</v>
      </c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>
        <f t="shared" si="42"/>
        <v>74.5</v>
      </c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>
        <f t="shared" si="43"/>
        <v>0</v>
      </c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>
        <f t="shared" si="44"/>
        <v>0</v>
      </c>
      <c r="DE271" s="24"/>
      <c r="DF271" s="24"/>
      <c r="DG271" s="26">
        <v>0</v>
      </c>
    </row>
    <row r="272" spans="1:111" s="26" customFormat="1" thickBot="1">
      <c r="A272" s="40">
        <f t="shared" ca="1" si="39"/>
        <v>1</v>
      </c>
      <c r="B272" s="40" t="str">
        <f ca="1">IF(AND(I272=البضاعةالتىمرعليهافترةمعينة!$E$3,A272=1),ROWS($C$4:C272),"")</f>
        <v/>
      </c>
      <c r="C272" s="10">
        <v>251</v>
      </c>
      <c r="D272" s="13">
        <v>41639</v>
      </c>
      <c r="E272" s="19" t="s">
        <v>197</v>
      </c>
      <c r="F272" s="20" t="s">
        <v>162</v>
      </c>
      <c r="G272" s="20">
        <v>57</v>
      </c>
      <c r="H272" s="21">
        <v>778</v>
      </c>
      <c r="I272" s="20">
        <v>1</v>
      </c>
      <c r="J272" s="20"/>
      <c r="K272" s="20">
        <v>19</v>
      </c>
      <c r="L272" s="20"/>
      <c r="M272" s="20"/>
      <c r="N272" s="20">
        <f t="shared" ref="N272:N335" si="46">(J272*4)+(K272*3)+(L272*2)+M272</f>
        <v>57</v>
      </c>
      <c r="O272" s="21">
        <f t="shared" si="45"/>
        <v>778</v>
      </c>
      <c r="P272" s="20">
        <f>COUNTIF($E$4:E272,E272)</f>
        <v>6</v>
      </c>
      <c r="Q272" s="22">
        <f t="shared" si="38"/>
        <v>14.25</v>
      </c>
      <c r="R272" s="23">
        <f>SUMPRODUCT($G$4:G272*(($E$4:E272=E272)))</f>
        <v>786</v>
      </c>
      <c r="S272" s="23">
        <f>IF(E272="",0,SUMPRODUCT((($G$4:G272*(($E$4:E272=E272)*($D$4:D272&lt;=D272)*($F$4:F272=F272))))))</f>
        <v>57</v>
      </c>
      <c r="T272" s="23"/>
      <c r="U272" s="23"/>
      <c r="V272" s="23"/>
      <c r="W272" s="24">
        <f>SUM($G$4:G272)</f>
        <v>24955</v>
      </c>
      <c r="X272" s="20">
        <v>40.5</v>
      </c>
      <c r="Y272" s="24">
        <v>40</v>
      </c>
      <c r="Z272" s="24">
        <v>39.5</v>
      </c>
      <c r="AA272" s="24">
        <v>41</v>
      </c>
      <c r="AB272" s="24">
        <v>41</v>
      </c>
      <c r="AC272" s="24">
        <v>41</v>
      </c>
      <c r="AD272" s="24">
        <v>40.5</v>
      </c>
      <c r="AE272" s="24">
        <v>42</v>
      </c>
      <c r="AF272" s="24">
        <v>40.5</v>
      </c>
      <c r="AG272" s="24">
        <v>41.5</v>
      </c>
      <c r="AH272" s="24">
        <v>41</v>
      </c>
      <c r="AI272" s="24">
        <v>41.5</v>
      </c>
      <c r="AJ272" s="24">
        <v>41</v>
      </c>
      <c r="AK272" s="24">
        <v>40</v>
      </c>
      <c r="AL272" s="24">
        <v>40.5</v>
      </c>
      <c r="AM272" s="24">
        <v>41</v>
      </c>
      <c r="AN272" s="25">
        <f t="shared" si="40"/>
        <v>652.5</v>
      </c>
      <c r="AO272" s="24">
        <v>41.5</v>
      </c>
      <c r="AP272" s="24">
        <v>42</v>
      </c>
      <c r="AQ272" s="24">
        <v>42</v>
      </c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5">
        <f t="shared" si="41"/>
        <v>125.5</v>
      </c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5">
        <f t="shared" si="42"/>
        <v>0</v>
      </c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5">
        <f t="shared" si="43"/>
        <v>0</v>
      </c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5">
        <f t="shared" si="44"/>
        <v>0</v>
      </c>
      <c r="DE272" s="24"/>
      <c r="DF272" s="24"/>
      <c r="DG272" s="26">
        <v>0</v>
      </c>
    </row>
    <row r="273" spans="1:111" s="26" customFormat="1" thickBot="1">
      <c r="A273" s="40">
        <f t="shared" ca="1" si="39"/>
        <v>1</v>
      </c>
      <c r="B273" s="40" t="str">
        <f ca="1">IF(AND(I273=البضاعةالتىمرعليهافترةمعينة!$E$3,A273=1),ROWS($C$4:C273),"")</f>
        <v/>
      </c>
      <c r="C273" s="10">
        <v>252</v>
      </c>
      <c r="D273" s="13">
        <v>41670</v>
      </c>
      <c r="E273" s="19" t="s">
        <v>198</v>
      </c>
      <c r="F273" s="20" t="s">
        <v>127</v>
      </c>
      <c r="G273" s="20">
        <v>224</v>
      </c>
      <c r="H273" s="21">
        <v>3072</v>
      </c>
      <c r="I273" s="20">
        <v>1</v>
      </c>
      <c r="J273" s="20"/>
      <c r="K273" s="20">
        <v>74</v>
      </c>
      <c r="L273" s="20"/>
      <c r="M273" s="20">
        <v>2</v>
      </c>
      <c r="N273" s="20">
        <f t="shared" si="46"/>
        <v>224</v>
      </c>
      <c r="O273" s="21">
        <f t="shared" si="45"/>
        <v>3072</v>
      </c>
      <c r="P273" s="20">
        <f>COUNTIF($E$4:E273,E273)</f>
        <v>6</v>
      </c>
      <c r="Q273" s="22">
        <f t="shared" si="38"/>
        <v>56</v>
      </c>
      <c r="R273" s="23">
        <f>SUMPRODUCT($G$4:G273*(($E$4:E273=E273)))</f>
        <v>761</v>
      </c>
      <c r="S273" s="23">
        <f>IF(E273="",0,SUMPRODUCT((($G$4:G273*(($E$4:E273=E273)*($D$4:D273&lt;=D273)*($F$4:F273=F273))))))</f>
        <v>224</v>
      </c>
      <c r="T273" s="23"/>
      <c r="U273" s="23"/>
      <c r="V273" s="23"/>
      <c r="W273" s="24">
        <f>SUM($G$4:G273)</f>
        <v>25179</v>
      </c>
      <c r="X273" s="20">
        <v>40.5</v>
      </c>
      <c r="Y273" s="24">
        <v>41.5</v>
      </c>
      <c r="Z273" s="24">
        <v>41</v>
      </c>
      <c r="AA273" s="24">
        <v>41.5</v>
      </c>
      <c r="AB273" s="24">
        <v>41</v>
      </c>
      <c r="AC273" s="24">
        <v>42</v>
      </c>
      <c r="AD273" s="24">
        <v>43</v>
      </c>
      <c r="AE273" s="24">
        <v>41.5</v>
      </c>
      <c r="AF273" s="24">
        <v>42</v>
      </c>
      <c r="AG273" s="24">
        <v>41.5</v>
      </c>
      <c r="AH273" s="24">
        <v>41</v>
      </c>
      <c r="AI273" s="24">
        <v>40</v>
      </c>
      <c r="AJ273" s="24">
        <v>42</v>
      </c>
      <c r="AK273" s="24">
        <v>40.5</v>
      </c>
      <c r="AL273" s="24">
        <v>39.5</v>
      </c>
      <c r="AM273" s="24">
        <v>41.5</v>
      </c>
      <c r="AN273" s="25">
        <f t="shared" si="40"/>
        <v>660</v>
      </c>
      <c r="AO273" s="24">
        <v>41.5</v>
      </c>
      <c r="AP273" s="24">
        <v>41</v>
      </c>
      <c r="AQ273" s="24">
        <v>14</v>
      </c>
      <c r="AR273" s="24">
        <v>41</v>
      </c>
      <c r="AS273" s="24">
        <v>40</v>
      </c>
      <c r="AT273" s="24">
        <v>41</v>
      </c>
      <c r="AU273" s="24">
        <v>41.5</v>
      </c>
      <c r="AV273" s="24">
        <v>40.5</v>
      </c>
      <c r="AW273" s="24">
        <v>41.5</v>
      </c>
      <c r="AX273" s="24">
        <v>40.5</v>
      </c>
      <c r="AY273" s="24">
        <v>41</v>
      </c>
      <c r="AZ273" s="24">
        <v>40.5</v>
      </c>
      <c r="BA273" s="24">
        <v>40</v>
      </c>
      <c r="BB273" s="24">
        <v>40.5</v>
      </c>
      <c r="BC273" s="24">
        <v>41</v>
      </c>
      <c r="BD273" s="24">
        <v>39.5</v>
      </c>
      <c r="BE273" s="25">
        <f t="shared" si="41"/>
        <v>625</v>
      </c>
      <c r="BF273" s="24">
        <v>41</v>
      </c>
      <c r="BG273" s="24">
        <v>40.5</v>
      </c>
      <c r="BH273" s="24">
        <v>41</v>
      </c>
      <c r="BI273" s="24">
        <v>39.5</v>
      </c>
      <c r="BJ273" s="24">
        <v>40</v>
      </c>
      <c r="BK273" s="24">
        <v>41.5</v>
      </c>
      <c r="BL273" s="24">
        <v>13.5</v>
      </c>
      <c r="BM273" s="24">
        <v>41</v>
      </c>
      <c r="BN273" s="24">
        <v>42</v>
      </c>
      <c r="BO273" s="24">
        <v>41</v>
      </c>
      <c r="BP273" s="24">
        <v>41</v>
      </c>
      <c r="BQ273" s="24">
        <v>40.5</v>
      </c>
      <c r="BR273" s="24">
        <v>41.5</v>
      </c>
      <c r="BS273" s="24">
        <v>41.5</v>
      </c>
      <c r="BT273" s="24">
        <v>42</v>
      </c>
      <c r="BU273" s="24">
        <v>40.5</v>
      </c>
      <c r="BV273" s="25">
        <f t="shared" si="42"/>
        <v>628</v>
      </c>
      <c r="BW273" s="24">
        <v>41</v>
      </c>
      <c r="BX273" s="24">
        <v>41.5</v>
      </c>
      <c r="BY273" s="24">
        <v>41</v>
      </c>
      <c r="BZ273" s="24">
        <v>40.5</v>
      </c>
      <c r="CA273" s="24">
        <v>41.5</v>
      </c>
      <c r="CB273" s="24">
        <v>41</v>
      </c>
      <c r="CC273" s="24">
        <v>41</v>
      </c>
      <c r="CD273" s="24">
        <v>41</v>
      </c>
      <c r="CE273" s="24">
        <v>41.5</v>
      </c>
      <c r="CF273" s="24">
        <v>40.5</v>
      </c>
      <c r="CG273" s="24">
        <v>41.5</v>
      </c>
      <c r="CH273" s="24">
        <v>41.5</v>
      </c>
      <c r="CI273" s="24">
        <v>42</v>
      </c>
      <c r="CJ273" s="24">
        <v>42</v>
      </c>
      <c r="CK273" s="24">
        <v>42</v>
      </c>
      <c r="CL273" s="24">
        <v>41.5</v>
      </c>
      <c r="CM273" s="25">
        <f t="shared" si="43"/>
        <v>661</v>
      </c>
      <c r="CN273" s="24">
        <v>42</v>
      </c>
      <c r="CO273" s="24">
        <v>41.5</v>
      </c>
      <c r="CP273" s="24">
        <v>41</v>
      </c>
      <c r="CQ273" s="24">
        <v>41</v>
      </c>
      <c r="CR273" s="24">
        <v>42</v>
      </c>
      <c r="CS273" s="24">
        <v>41.5</v>
      </c>
      <c r="CT273" s="24">
        <v>42</v>
      </c>
      <c r="CU273" s="24">
        <v>40.5</v>
      </c>
      <c r="CV273" s="24">
        <v>41</v>
      </c>
      <c r="CW273" s="24">
        <v>42.5</v>
      </c>
      <c r="CX273" s="24"/>
      <c r="CY273" s="24"/>
      <c r="CZ273" s="24"/>
      <c r="DA273" s="24"/>
      <c r="DB273" s="24"/>
      <c r="DC273" s="24">
        <v>83</v>
      </c>
      <c r="DD273" s="25">
        <f t="shared" si="44"/>
        <v>498</v>
      </c>
      <c r="DE273" s="24"/>
      <c r="DF273" s="24"/>
      <c r="DG273" s="26">
        <v>0</v>
      </c>
    </row>
    <row r="274" spans="1:111" s="26" customFormat="1" thickBot="1">
      <c r="A274" s="40">
        <f t="shared" ca="1" si="39"/>
        <v>1</v>
      </c>
      <c r="B274" s="40" t="str">
        <f ca="1">IF(AND(I274=البضاعةالتىمرعليهافترةمعينة!$E$3,A274=1),ROWS($C$4:C274),"")</f>
        <v/>
      </c>
      <c r="C274" s="10">
        <v>253</v>
      </c>
      <c r="D274" s="13">
        <v>41671</v>
      </c>
      <c r="E274" s="19" t="s">
        <v>199</v>
      </c>
      <c r="F274" s="20" t="s">
        <v>109</v>
      </c>
      <c r="G274" s="20">
        <v>21</v>
      </c>
      <c r="H274" s="21">
        <v>275.5</v>
      </c>
      <c r="I274" s="20">
        <v>1</v>
      </c>
      <c r="J274" s="20"/>
      <c r="K274" s="20">
        <v>7</v>
      </c>
      <c r="L274" s="20"/>
      <c r="M274" s="20"/>
      <c r="N274" s="20">
        <f t="shared" si="46"/>
        <v>21</v>
      </c>
      <c r="O274" s="21">
        <f t="shared" si="45"/>
        <v>275.5</v>
      </c>
      <c r="P274" s="20">
        <f>COUNTIF($E$4:E274,E274)</f>
        <v>5</v>
      </c>
      <c r="Q274" s="22">
        <f t="shared" si="38"/>
        <v>5.25</v>
      </c>
      <c r="R274" s="23">
        <f>SUMPRODUCT($G$4:G274*(($E$4:E274=E274)))</f>
        <v>486</v>
      </c>
      <c r="S274" s="23">
        <f>IF(E274="",0,SUMPRODUCT((($G$4:G274*(($E$4:E274=E274)*($D$4:D274&lt;=D274)*($F$4:F274=F274))))))</f>
        <v>21</v>
      </c>
      <c r="T274" s="23"/>
      <c r="U274" s="23"/>
      <c r="V274" s="23"/>
      <c r="W274" s="24">
        <f>SUM($G$4:G274)</f>
        <v>25200</v>
      </c>
      <c r="X274" s="20">
        <v>39</v>
      </c>
      <c r="Y274" s="24">
        <v>40</v>
      </c>
      <c r="Z274" s="24">
        <v>36.5</v>
      </c>
      <c r="AA274" s="24">
        <v>40</v>
      </c>
      <c r="AB274" s="24">
        <v>40</v>
      </c>
      <c r="AC274" s="24">
        <v>40</v>
      </c>
      <c r="AD274" s="24">
        <v>40</v>
      </c>
      <c r="AE274" s="24"/>
      <c r="AF274" s="24"/>
      <c r="AG274" s="24"/>
      <c r="AH274" s="24"/>
      <c r="AI274" s="24"/>
      <c r="AJ274" s="24"/>
      <c r="AK274" s="24"/>
      <c r="AL274" s="24"/>
      <c r="AM274" s="24"/>
      <c r="AN274" s="25">
        <f t="shared" si="40"/>
        <v>275.5</v>
      </c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5">
        <f t="shared" si="41"/>
        <v>0</v>
      </c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5">
        <f t="shared" si="42"/>
        <v>0</v>
      </c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5">
        <f t="shared" si="43"/>
        <v>0</v>
      </c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5">
        <f t="shared" si="44"/>
        <v>0</v>
      </c>
      <c r="DE274" s="24"/>
      <c r="DF274" s="24"/>
      <c r="DG274" s="26">
        <v>0</v>
      </c>
    </row>
    <row r="275" spans="1:111" s="26" customFormat="1" thickBot="1">
      <c r="A275" s="40">
        <f t="shared" ca="1" si="39"/>
        <v>1</v>
      </c>
      <c r="B275" s="40" t="str">
        <f ca="1">IF(AND(I275=البضاعةالتىمرعليهافترةمعينة!$E$3,A275=1),ROWS($C$4:C275),"")</f>
        <v/>
      </c>
      <c r="C275" s="10">
        <v>254</v>
      </c>
      <c r="D275" s="13">
        <v>41672</v>
      </c>
      <c r="E275" s="19" t="s">
        <v>200</v>
      </c>
      <c r="F275" s="20" t="s">
        <v>135</v>
      </c>
      <c r="G275" s="20">
        <v>40</v>
      </c>
      <c r="H275" s="21">
        <v>594.5</v>
      </c>
      <c r="I275" s="20">
        <v>1</v>
      </c>
      <c r="J275" s="20"/>
      <c r="K275" s="20">
        <v>13</v>
      </c>
      <c r="L275" s="20"/>
      <c r="M275" s="20">
        <v>1</v>
      </c>
      <c r="N275" s="20">
        <f t="shared" si="46"/>
        <v>40</v>
      </c>
      <c r="O275" s="21">
        <f t="shared" si="45"/>
        <v>594.5</v>
      </c>
      <c r="P275" s="20">
        <f>COUNTIF($E$4:E275,E275)</f>
        <v>10</v>
      </c>
      <c r="Q275" s="22">
        <f t="shared" si="38"/>
        <v>10</v>
      </c>
      <c r="R275" s="23">
        <f>SUMPRODUCT($G$4:G275*(($E$4:E275=E275)))</f>
        <v>950</v>
      </c>
      <c r="S275" s="23">
        <f>IF(E275="",0,SUMPRODUCT((($G$4:G275*(($E$4:E275=E275)*($D$4:D275&lt;=D275)*($F$4:F275=F275))))))</f>
        <v>40</v>
      </c>
      <c r="T275" s="23"/>
      <c r="U275" s="23"/>
      <c r="V275" s="23"/>
      <c r="W275" s="24">
        <f>SUM($G$4:G275)</f>
        <v>25240</v>
      </c>
      <c r="X275" s="20">
        <v>44.5</v>
      </c>
      <c r="Y275" s="24">
        <v>44.5</v>
      </c>
      <c r="Z275" s="24">
        <v>45</v>
      </c>
      <c r="AA275" s="24">
        <v>44.5</v>
      </c>
      <c r="AB275" s="24">
        <v>44.5</v>
      </c>
      <c r="AC275" s="24">
        <v>44.5</v>
      </c>
      <c r="AD275" s="24">
        <v>44</v>
      </c>
      <c r="AE275" s="24">
        <v>45</v>
      </c>
      <c r="AF275" s="24">
        <v>44.5</v>
      </c>
      <c r="AG275" s="24">
        <v>44</v>
      </c>
      <c r="AH275" s="24">
        <v>45</v>
      </c>
      <c r="AI275" s="24">
        <v>45</v>
      </c>
      <c r="AJ275" s="24">
        <v>45</v>
      </c>
      <c r="AK275" s="24">
        <v>14.5</v>
      </c>
      <c r="AL275" s="24"/>
      <c r="AM275" s="24"/>
      <c r="AN275" s="25">
        <f t="shared" si="40"/>
        <v>594.5</v>
      </c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5">
        <f t="shared" si="41"/>
        <v>0</v>
      </c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5">
        <f t="shared" si="42"/>
        <v>0</v>
      </c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5">
        <f t="shared" si="43"/>
        <v>0</v>
      </c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5">
        <f t="shared" si="44"/>
        <v>0</v>
      </c>
      <c r="DE275" s="24"/>
      <c r="DF275" s="24"/>
      <c r="DG275" s="26">
        <v>0</v>
      </c>
    </row>
    <row r="276" spans="1:111" s="26" customFormat="1" thickBot="1">
      <c r="A276" s="40">
        <f t="shared" ca="1" si="39"/>
        <v>1</v>
      </c>
      <c r="B276" s="40" t="str">
        <f ca="1">IF(AND(I276=البضاعةالتىمرعليهافترةمعينة!$E$3,A276=1),ROWS($C$4:C276),"")</f>
        <v/>
      </c>
      <c r="C276" s="10">
        <v>255</v>
      </c>
      <c r="D276" s="13">
        <v>41673</v>
      </c>
      <c r="E276" s="19" t="s">
        <v>274</v>
      </c>
      <c r="F276" s="20" t="s">
        <v>143</v>
      </c>
      <c r="G276" s="20">
        <v>47</v>
      </c>
      <c r="H276" s="21">
        <v>658</v>
      </c>
      <c r="I276" s="20">
        <v>1</v>
      </c>
      <c r="J276" s="20"/>
      <c r="K276" s="20">
        <v>15</v>
      </c>
      <c r="L276" s="20">
        <v>1</v>
      </c>
      <c r="M276" s="20"/>
      <c r="N276" s="20">
        <f t="shared" si="46"/>
        <v>47</v>
      </c>
      <c r="O276" s="21">
        <f t="shared" si="45"/>
        <v>658</v>
      </c>
      <c r="P276" s="20">
        <f>COUNTIF($E$4:E276,E276)</f>
        <v>3</v>
      </c>
      <c r="Q276" s="22">
        <f t="shared" si="38"/>
        <v>11.75</v>
      </c>
      <c r="R276" s="23">
        <f>SUMPRODUCT($G$4:G276*(($E$4:E276=E276)))</f>
        <v>241</v>
      </c>
      <c r="S276" s="23">
        <f>IF(E276="",0,SUMPRODUCT((($G$4:G276*(($E$4:E276=E276)*($D$4:D276&lt;=D276)*($F$4:F276=F276))))))</f>
        <v>141</v>
      </c>
      <c r="T276" s="23"/>
      <c r="U276" s="23"/>
      <c r="V276" s="23"/>
      <c r="W276" s="24">
        <f>SUM($G$4:G276)</f>
        <v>25287</v>
      </c>
      <c r="X276" s="20">
        <v>41</v>
      </c>
      <c r="Y276" s="24">
        <v>42</v>
      </c>
      <c r="Z276" s="24">
        <v>41.5</v>
      </c>
      <c r="AA276" s="24">
        <v>42</v>
      </c>
      <c r="AB276" s="24">
        <v>42.5</v>
      </c>
      <c r="AC276" s="24">
        <v>41.5</v>
      </c>
      <c r="AD276" s="24">
        <v>41</v>
      </c>
      <c r="AE276" s="24">
        <v>42.5</v>
      </c>
      <c r="AF276" s="24">
        <v>43</v>
      </c>
      <c r="AG276" s="24">
        <v>42.5</v>
      </c>
      <c r="AH276" s="24">
        <v>43</v>
      </c>
      <c r="AI276" s="24">
        <v>42.5</v>
      </c>
      <c r="AJ276" s="24">
        <v>42.5</v>
      </c>
      <c r="AK276" s="24">
        <v>42.5</v>
      </c>
      <c r="AL276" s="24">
        <v>41</v>
      </c>
      <c r="AM276" s="24">
        <v>27</v>
      </c>
      <c r="AN276" s="25">
        <f t="shared" si="40"/>
        <v>658</v>
      </c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5">
        <f t="shared" si="41"/>
        <v>0</v>
      </c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5">
        <f t="shared" si="42"/>
        <v>0</v>
      </c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5">
        <f t="shared" si="43"/>
        <v>0</v>
      </c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5">
        <f t="shared" si="44"/>
        <v>0</v>
      </c>
      <c r="DE276" s="24"/>
      <c r="DF276" s="24"/>
      <c r="DG276" s="26">
        <v>0</v>
      </c>
    </row>
    <row r="277" spans="1:111" s="26" customFormat="1" thickBot="1">
      <c r="A277" s="40">
        <f t="shared" ca="1" si="39"/>
        <v>1</v>
      </c>
      <c r="B277" s="40" t="str">
        <f ca="1">IF(AND(I277=البضاعةالتىمرعليهافترةمعينة!$E$3,A277=1),ROWS($C$4:C277),"")</f>
        <v/>
      </c>
      <c r="C277" s="10">
        <v>256</v>
      </c>
      <c r="D277" s="13">
        <v>41672</v>
      </c>
      <c r="E277" s="19" t="s">
        <v>275</v>
      </c>
      <c r="F277" s="20" t="s">
        <v>162</v>
      </c>
      <c r="G277" s="20">
        <v>69</v>
      </c>
      <c r="H277" s="21">
        <v>936.5</v>
      </c>
      <c r="I277" s="20">
        <v>1</v>
      </c>
      <c r="J277" s="20"/>
      <c r="K277" s="20">
        <v>23</v>
      </c>
      <c r="L277" s="20"/>
      <c r="M277" s="20"/>
      <c r="N277" s="20">
        <f t="shared" si="46"/>
        <v>69</v>
      </c>
      <c r="O277" s="21">
        <f t="shared" si="45"/>
        <v>936.5</v>
      </c>
      <c r="P277" s="20">
        <f>COUNTIF($E$4:E277,E277)</f>
        <v>3</v>
      </c>
      <c r="Q277" s="22">
        <f t="shared" si="38"/>
        <v>17.25</v>
      </c>
      <c r="R277" s="23">
        <f>SUMPRODUCT($G$4:G277*(($E$4:E277=E277)))</f>
        <v>288</v>
      </c>
      <c r="S277" s="23">
        <f>IF(E277="",0,SUMPRODUCT((($G$4:G277*(($E$4:E277=E277)*($D$4:D277&lt;=D277)*($F$4:F277=F277))))))</f>
        <v>69</v>
      </c>
      <c r="T277" s="23"/>
      <c r="U277" s="23"/>
      <c r="V277" s="23"/>
      <c r="W277" s="24">
        <f>SUM($G$4:G277)</f>
        <v>25356</v>
      </c>
      <c r="X277" s="20">
        <v>40</v>
      </c>
      <c r="Y277" s="24">
        <v>40</v>
      </c>
      <c r="Z277" s="24">
        <v>41.5</v>
      </c>
      <c r="AA277" s="24">
        <v>40</v>
      </c>
      <c r="AB277" s="24">
        <v>39</v>
      </c>
      <c r="AC277" s="24">
        <v>40.5</v>
      </c>
      <c r="AD277" s="24">
        <v>40.5</v>
      </c>
      <c r="AE277" s="24">
        <v>40.5</v>
      </c>
      <c r="AF277" s="24">
        <v>42</v>
      </c>
      <c r="AG277" s="24">
        <v>41.5</v>
      </c>
      <c r="AH277" s="24">
        <v>41.5</v>
      </c>
      <c r="AI277" s="24">
        <v>40.5</v>
      </c>
      <c r="AJ277" s="24">
        <v>40.5</v>
      </c>
      <c r="AK277" s="24">
        <v>41</v>
      </c>
      <c r="AL277" s="24">
        <v>40</v>
      </c>
      <c r="AM277" s="24">
        <v>41.5</v>
      </c>
      <c r="AN277" s="25">
        <f t="shared" si="40"/>
        <v>650.5</v>
      </c>
      <c r="AO277" s="24">
        <v>41</v>
      </c>
      <c r="AP277" s="24">
        <v>41.5</v>
      </c>
      <c r="AQ277" s="24">
        <v>41</v>
      </c>
      <c r="AR277" s="24">
        <v>40</v>
      </c>
      <c r="AS277" s="24">
        <v>41.5</v>
      </c>
      <c r="AT277" s="24">
        <v>41.5</v>
      </c>
      <c r="AU277" s="24">
        <v>39.5</v>
      </c>
      <c r="AV277" s="24"/>
      <c r="AW277" s="24"/>
      <c r="AX277" s="24"/>
      <c r="AY277" s="24"/>
      <c r="AZ277" s="24"/>
      <c r="BA277" s="24"/>
      <c r="BB277" s="24"/>
      <c r="BC277" s="24"/>
      <c r="BD277" s="24"/>
      <c r="BE277" s="25">
        <f t="shared" si="41"/>
        <v>286</v>
      </c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5">
        <f t="shared" si="42"/>
        <v>0</v>
      </c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5">
        <f t="shared" si="43"/>
        <v>0</v>
      </c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5">
        <f t="shared" si="44"/>
        <v>0</v>
      </c>
      <c r="DE277" s="24"/>
      <c r="DF277" s="24"/>
      <c r="DG277" s="26">
        <v>0</v>
      </c>
    </row>
    <row r="278" spans="1:111" s="26" customFormat="1" thickBot="1">
      <c r="A278" s="40">
        <f t="shared" ca="1" si="39"/>
        <v>1</v>
      </c>
      <c r="B278" s="40" t="str">
        <f ca="1">IF(AND(I278=البضاعةالتىمرعليهافترةمعينة!$E$3,A278=1),ROWS($C$4:C278),"")</f>
        <v/>
      </c>
      <c r="C278" s="10">
        <v>257</v>
      </c>
      <c r="D278" s="13">
        <v>41643</v>
      </c>
      <c r="E278" s="19" t="s">
        <v>276</v>
      </c>
      <c r="F278" s="20" t="s">
        <v>115</v>
      </c>
      <c r="G278" s="20">
        <v>106</v>
      </c>
      <c r="H278" s="21">
        <v>1364.5</v>
      </c>
      <c r="I278" s="20">
        <v>1</v>
      </c>
      <c r="J278" s="20">
        <v>1</v>
      </c>
      <c r="K278" s="20">
        <v>34</v>
      </c>
      <c r="L278" s="20"/>
      <c r="M278" s="20"/>
      <c r="N278" s="20">
        <f t="shared" si="46"/>
        <v>106</v>
      </c>
      <c r="O278" s="21">
        <f t="shared" si="45"/>
        <v>1364.5</v>
      </c>
      <c r="P278" s="20">
        <f>COUNTIF($E$4:E278,E278)</f>
        <v>3</v>
      </c>
      <c r="Q278" s="22">
        <f t="shared" si="38"/>
        <v>26.5</v>
      </c>
      <c r="R278" s="23">
        <f>SUMPRODUCT($G$4:G278*(($E$4:E278=E278)))</f>
        <v>506</v>
      </c>
      <c r="S278" s="23">
        <f>IF(E278="",0,SUMPRODUCT((($G$4:G278*(($E$4:E278=E278)*($D$4:D278&lt;=D278)*($F$4:F278=F278))))))</f>
        <v>106</v>
      </c>
      <c r="T278" s="23"/>
      <c r="U278" s="23"/>
      <c r="V278" s="23"/>
      <c r="W278" s="24">
        <f>SUM($G$4:G278)</f>
        <v>25462</v>
      </c>
      <c r="X278" s="20">
        <v>40.5</v>
      </c>
      <c r="Y278" s="24">
        <v>38.5</v>
      </c>
      <c r="Z278" s="24">
        <v>39.5</v>
      </c>
      <c r="AA278" s="24">
        <v>39.5</v>
      </c>
      <c r="AB278" s="24">
        <v>40</v>
      </c>
      <c r="AC278" s="24">
        <v>40</v>
      </c>
      <c r="AD278" s="24">
        <v>40</v>
      </c>
      <c r="AE278" s="24">
        <v>39.5</v>
      </c>
      <c r="AF278" s="24">
        <v>38</v>
      </c>
      <c r="AG278" s="24">
        <v>39</v>
      </c>
      <c r="AH278" s="24">
        <v>39.5</v>
      </c>
      <c r="AI278" s="24">
        <v>40</v>
      </c>
      <c r="AJ278" s="24">
        <v>39</v>
      </c>
      <c r="AK278" s="24">
        <v>39.5</v>
      </c>
      <c r="AL278" s="24">
        <v>39</v>
      </c>
      <c r="AM278" s="24">
        <v>39.5</v>
      </c>
      <c r="AN278" s="25">
        <f t="shared" si="40"/>
        <v>631</v>
      </c>
      <c r="AO278" s="24">
        <v>40</v>
      </c>
      <c r="AP278" s="24">
        <v>39.5</v>
      </c>
      <c r="AQ278" s="24">
        <v>40</v>
      </c>
      <c r="AR278" s="24">
        <v>39.5</v>
      </c>
      <c r="AS278" s="24">
        <v>39.5</v>
      </c>
      <c r="AT278" s="24">
        <v>39.5</v>
      </c>
      <c r="AU278" s="24">
        <v>38</v>
      </c>
      <c r="AV278" s="24">
        <v>40</v>
      </c>
      <c r="AW278" s="24">
        <v>38.5</v>
      </c>
      <c r="AX278" s="24">
        <v>38.5</v>
      </c>
      <c r="AY278" s="24">
        <v>39.5</v>
      </c>
      <c r="AZ278" s="24">
        <v>39.5</v>
      </c>
      <c r="BA278" s="24">
        <v>40.5</v>
      </c>
      <c r="BB278" s="24">
        <v>39</v>
      </c>
      <c r="BC278" s="24">
        <v>39</v>
      </c>
      <c r="BD278" s="24">
        <v>39.5</v>
      </c>
      <c r="BE278" s="25">
        <f t="shared" si="41"/>
        <v>630</v>
      </c>
      <c r="BF278" s="24">
        <v>39</v>
      </c>
      <c r="BG278" s="24">
        <v>38.5</v>
      </c>
      <c r="BH278" s="24">
        <v>26</v>
      </c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5">
        <f t="shared" si="42"/>
        <v>103.5</v>
      </c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5">
        <f t="shared" si="43"/>
        <v>0</v>
      </c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5">
        <f t="shared" si="44"/>
        <v>0</v>
      </c>
      <c r="DE278" s="24" t="s">
        <v>161</v>
      </c>
      <c r="DF278" s="24"/>
      <c r="DG278" s="26">
        <v>0</v>
      </c>
    </row>
    <row r="279" spans="1:111" s="26" customFormat="1" thickBot="1">
      <c r="A279" s="40">
        <f t="shared" ca="1" si="39"/>
        <v>1</v>
      </c>
      <c r="B279" s="40" t="str">
        <f ca="1">IF(AND(I279=البضاعةالتىمرعليهافترةمعينة!$E$3,A279=1),ROWS($C$4:C279),"")</f>
        <v/>
      </c>
      <c r="C279" s="10">
        <v>258</v>
      </c>
      <c r="D279" s="13">
        <v>41674</v>
      </c>
      <c r="E279" s="19" t="s">
        <v>277</v>
      </c>
      <c r="F279" s="20" t="s">
        <v>143</v>
      </c>
      <c r="G279" s="20">
        <v>20</v>
      </c>
      <c r="H279" s="21">
        <v>283</v>
      </c>
      <c r="I279" s="20">
        <v>1</v>
      </c>
      <c r="J279" s="20"/>
      <c r="K279" s="20">
        <v>6</v>
      </c>
      <c r="L279" s="20">
        <v>1</v>
      </c>
      <c r="M279" s="20"/>
      <c r="N279" s="20">
        <f t="shared" si="46"/>
        <v>20</v>
      </c>
      <c r="O279" s="21">
        <f t="shared" si="45"/>
        <v>283</v>
      </c>
      <c r="P279" s="20">
        <f>COUNTIF($E$4:E279,E279)</f>
        <v>3</v>
      </c>
      <c r="Q279" s="22">
        <f t="shared" si="38"/>
        <v>5</v>
      </c>
      <c r="R279" s="23">
        <f>SUMPRODUCT($G$4:G279*(($E$4:E279=E279)))</f>
        <v>389</v>
      </c>
      <c r="S279" s="23">
        <f>IF(E279="",0,SUMPRODUCT((($G$4:G279*(($E$4:E279=E279)*($D$4:D279&lt;=D279)*($F$4:F279=F279))))))</f>
        <v>20</v>
      </c>
      <c r="T279" s="23"/>
      <c r="U279" s="23"/>
      <c r="V279" s="23"/>
      <c r="W279" s="24">
        <f>SUM($G$4:G279)</f>
        <v>25482</v>
      </c>
      <c r="X279" s="20">
        <v>41.5</v>
      </c>
      <c r="Y279" s="24">
        <v>42</v>
      </c>
      <c r="Z279" s="24">
        <v>42</v>
      </c>
      <c r="AA279" s="24">
        <v>43.5</v>
      </c>
      <c r="AB279" s="24">
        <v>43.5</v>
      </c>
      <c r="AC279" s="24">
        <v>41</v>
      </c>
      <c r="AD279" s="24">
        <v>29.5</v>
      </c>
      <c r="AE279" s="24"/>
      <c r="AF279" s="24"/>
      <c r="AG279" s="24"/>
      <c r="AH279" s="24"/>
      <c r="AI279" s="24"/>
      <c r="AJ279" s="24"/>
      <c r="AK279" s="24"/>
      <c r="AL279" s="24"/>
      <c r="AM279" s="24"/>
      <c r="AN279" s="25">
        <f t="shared" si="40"/>
        <v>283</v>
      </c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5">
        <f t="shared" si="41"/>
        <v>0</v>
      </c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5">
        <f t="shared" si="42"/>
        <v>0</v>
      </c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5">
        <f t="shared" si="43"/>
        <v>0</v>
      </c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5">
        <f t="shared" si="44"/>
        <v>0</v>
      </c>
      <c r="DE279" s="24"/>
      <c r="DF279" s="24"/>
      <c r="DG279" s="26">
        <v>0</v>
      </c>
    </row>
    <row r="280" spans="1:111" s="26" customFormat="1" thickBot="1">
      <c r="A280" s="40">
        <f t="shared" ca="1" si="39"/>
        <v>1</v>
      </c>
      <c r="B280" s="40" t="str">
        <f ca="1">IF(AND(I280=البضاعةالتىمرعليهافترةمعينة!$E$3,A280=1),ROWS($C$4:C280),"")</f>
        <v/>
      </c>
      <c r="C280" s="10">
        <v>259</v>
      </c>
      <c r="D280" s="13">
        <v>41674</v>
      </c>
      <c r="E280" s="19" t="s">
        <v>228</v>
      </c>
      <c r="F280" s="20" t="s">
        <v>142</v>
      </c>
      <c r="G280" s="20">
        <v>66</v>
      </c>
      <c r="H280" s="21">
        <v>928.5</v>
      </c>
      <c r="I280" s="20">
        <v>1</v>
      </c>
      <c r="J280" s="20"/>
      <c r="K280" s="20">
        <v>22</v>
      </c>
      <c r="L280" s="20"/>
      <c r="M280" s="20"/>
      <c r="N280" s="20">
        <f t="shared" si="46"/>
        <v>66</v>
      </c>
      <c r="O280" s="21">
        <f t="shared" si="45"/>
        <v>928.5</v>
      </c>
      <c r="P280" s="20">
        <f>COUNTIF($E$4:E280,E280)</f>
        <v>6</v>
      </c>
      <c r="Q280" s="22">
        <f t="shared" si="38"/>
        <v>16.5</v>
      </c>
      <c r="R280" s="23">
        <f>SUMPRODUCT($G$4:G280*(($E$4:E280=E280)))</f>
        <v>923</v>
      </c>
      <c r="S280" s="23">
        <f>IF(E280="",0,SUMPRODUCT((($G$4:G280*(($E$4:E280=E280)*($D$4:D280&lt;=D280)*($F$4:F280=F280))))))</f>
        <v>66</v>
      </c>
      <c r="T280" s="23"/>
      <c r="U280" s="23"/>
      <c r="V280" s="23"/>
      <c r="W280" s="24">
        <f>SUM($G$4:G280)</f>
        <v>25548</v>
      </c>
      <c r="X280" s="20">
        <v>42.5</v>
      </c>
      <c r="Y280" s="24">
        <v>41.5</v>
      </c>
      <c r="Z280" s="24">
        <v>42.5</v>
      </c>
      <c r="AA280" s="24">
        <v>43</v>
      </c>
      <c r="AB280" s="24">
        <v>42.5</v>
      </c>
      <c r="AC280" s="24">
        <v>41.5</v>
      </c>
      <c r="AD280" s="24">
        <v>42.5</v>
      </c>
      <c r="AE280" s="24">
        <v>42.5</v>
      </c>
      <c r="AF280" s="24">
        <v>42</v>
      </c>
      <c r="AG280" s="24">
        <v>42</v>
      </c>
      <c r="AH280" s="24">
        <v>42.5</v>
      </c>
      <c r="AI280" s="24">
        <v>41.5</v>
      </c>
      <c r="AJ280" s="24">
        <v>42.5</v>
      </c>
      <c r="AK280" s="24">
        <v>42.5</v>
      </c>
      <c r="AL280" s="24">
        <v>42.5</v>
      </c>
      <c r="AM280" s="24">
        <v>42.5</v>
      </c>
      <c r="AN280" s="25">
        <f t="shared" si="40"/>
        <v>676.5</v>
      </c>
      <c r="AO280" s="24">
        <v>42</v>
      </c>
      <c r="AP280" s="24">
        <v>42</v>
      </c>
      <c r="AQ280" s="24">
        <v>43</v>
      </c>
      <c r="AR280" s="24">
        <v>41</v>
      </c>
      <c r="AS280" s="24">
        <v>42</v>
      </c>
      <c r="AT280" s="24">
        <v>42</v>
      </c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5">
        <f t="shared" si="41"/>
        <v>252</v>
      </c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5">
        <f t="shared" si="42"/>
        <v>0</v>
      </c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5">
        <f t="shared" si="43"/>
        <v>0</v>
      </c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5">
        <f t="shared" si="44"/>
        <v>0</v>
      </c>
      <c r="DE280" s="24"/>
      <c r="DF280" s="24"/>
      <c r="DG280" s="26">
        <v>0</v>
      </c>
    </row>
    <row r="281" spans="1:111" s="26" customFormat="1" thickBot="1">
      <c r="A281" s="40">
        <f t="shared" ca="1" si="39"/>
        <v>1</v>
      </c>
      <c r="B281" s="40" t="str">
        <f ca="1">IF(AND(I281=البضاعةالتىمرعليهافترةمعينة!$E$3,A281=1),ROWS($C$4:C281),"")</f>
        <v/>
      </c>
      <c r="C281" s="10">
        <v>260</v>
      </c>
      <c r="D281" s="13">
        <v>41676</v>
      </c>
      <c r="E281" s="19" t="s">
        <v>278</v>
      </c>
      <c r="F281" s="20" t="s">
        <v>109</v>
      </c>
      <c r="G281" s="20">
        <v>47</v>
      </c>
      <c r="H281" s="21">
        <v>623.5</v>
      </c>
      <c r="I281" s="20">
        <v>1</v>
      </c>
      <c r="J281" s="20"/>
      <c r="K281" s="20">
        <v>15</v>
      </c>
      <c r="L281" s="20"/>
      <c r="M281" s="20">
        <v>2</v>
      </c>
      <c r="N281" s="20">
        <f t="shared" si="46"/>
        <v>47</v>
      </c>
      <c r="O281" s="21">
        <f t="shared" si="45"/>
        <v>623.5</v>
      </c>
      <c r="P281" s="20">
        <f>COUNTIF($E$4:E281,E281)</f>
        <v>3</v>
      </c>
      <c r="Q281" s="22">
        <f t="shared" si="38"/>
        <v>11.75</v>
      </c>
      <c r="R281" s="23">
        <f>SUMPRODUCT($G$4:G281*(($E$4:E281=E281)))</f>
        <v>437</v>
      </c>
      <c r="S281" s="23">
        <f>IF(E281="",0,SUMPRODUCT((($G$4:G281*(($E$4:E281=E281)*($D$4:D281&lt;=D281)*($F$4:F281=F281))))))</f>
        <v>47</v>
      </c>
      <c r="T281" s="23"/>
      <c r="U281" s="23"/>
      <c r="V281" s="23"/>
      <c r="W281" s="24">
        <f>SUM($G$4:G281)</f>
        <v>25595</v>
      </c>
      <c r="X281" s="20">
        <v>40</v>
      </c>
      <c r="Y281" s="24">
        <v>40.5</v>
      </c>
      <c r="Z281" s="24">
        <v>40.5</v>
      </c>
      <c r="AA281" s="24">
        <v>39</v>
      </c>
      <c r="AB281" s="24">
        <v>40.5</v>
      </c>
      <c r="AC281" s="24">
        <v>39</v>
      </c>
      <c r="AD281" s="24">
        <v>39</v>
      </c>
      <c r="AE281" s="24">
        <v>39</v>
      </c>
      <c r="AF281" s="24">
        <v>40</v>
      </c>
      <c r="AG281" s="24">
        <v>13</v>
      </c>
      <c r="AH281" s="24">
        <v>40</v>
      </c>
      <c r="AI281" s="24">
        <v>40.5</v>
      </c>
      <c r="AJ281" s="24">
        <v>40</v>
      </c>
      <c r="AK281" s="24">
        <v>40</v>
      </c>
      <c r="AL281" s="24">
        <v>39.5</v>
      </c>
      <c r="AM281" s="24">
        <v>40</v>
      </c>
      <c r="AN281" s="25">
        <f t="shared" si="40"/>
        <v>610.5</v>
      </c>
      <c r="AO281" s="24">
        <v>13</v>
      </c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5">
        <f t="shared" si="41"/>
        <v>13</v>
      </c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5">
        <f t="shared" si="42"/>
        <v>0</v>
      </c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5">
        <f t="shared" si="43"/>
        <v>0</v>
      </c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5">
        <f t="shared" si="44"/>
        <v>0</v>
      </c>
      <c r="DE281" s="24"/>
      <c r="DF281" s="24"/>
      <c r="DG281" s="26">
        <v>0</v>
      </c>
    </row>
    <row r="282" spans="1:111" s="26" customFormat="1" thickBot="1">
      <c r="A282" s="40">
        <f t="shared" ca="1" si="39"/>
        <v>1</v>
      </c>
      <c r="B282" s="40" t="str">
        <f ca="1">IF(AND(I282=البضاعةالتىمرعليهافترةمعينة!$E$3,A282=1),ROWS($C$4:C282),"")</f>
        <v/>
      </c>
      <c r="C282" s="10">
        <v>261</v>
      </c>
      <c r="D282" s="13">
        <v>41678</v>
      </c>
      <c r="E282" s="19" t="s">
        <v>279</v>
      </c>
      <c r="F282" s="20" t="s">
        <v>135</v>
      </c>
      <c r="G282" s="20">
        <v>22</v>
      </c>
      <c r="H282" s="21">
        <v>310.5</v>
      </c>
      <c r="I282" s="20">
        <v>1</v>
      </c>
      <c r="J282" s="20"/>
      <c r="K282" s="20">
        <v>7</v>
      </c>
      <c r="L282" s="20"/>
      <c r="M282" s="20">
        <v>1</v>
      </c>
      <c r="N282" s="20">
        <f t="shared" si="46"/>
        <v>22</v>
      </c>
      <c r="O282" s="21">
        <f t="shared" si="45"/>
        <v>310.5</v>
      </c>
      <c r="P282" s="20">
        <f>COUNTIF($E$4:E282,E282)</f>
        <v>2</v>
      </c>
      <c r="Q282" s="22">
        <f t="shared" si="38"/>
        <v>5.5</v>
      </c>
      <c r="R282" s="23">
        <f>SUMPRODUCT($G$4:G282*(($E$4:E282=E282)))</f>
        <v>222</v>
      </c>
      <c r="S282" s="23">
        <f>IF(E282="",0,SUMPRODUCT((($G$4:G282*(($E$4:E282=E282)*($D$4:D282&lt;=D282)*($F$4:F282=F282))))))</f>
        <v>22</v>
      </c>
      <c r="T282" s="23"/>
      <c r="U282" s="23"/>
      <c r="V282" s="23"/>
      <c r="W282" s="24">
        <f>SUM($G$4:G282)</f>
        <v>25617</v>
      </c>
      <c r="X282" s="20">
        <v>43</v>
      </c>
      <c r="Y282" s="24">
        <v>42</v>
      </c>
      <c r="Z282" s="24">
        <v>42.5</v>
      </c>
      <c r="AA282" s="24">
        <v>42</v>
      </c>
      <c r="AB282" s="24">
        <v>42</v>
      </c>
      <c r="AC282" s="24">
        <v>43</v>
      </c>
      <c r="AD282" s="24">
        <v>42</v>
      </c>
      <c r="AE282" s="24">
        <v>14</v>
      </c>
      <c r="AF282" s="24"/>
      <c r="AG282" s="24"/>
      <c r="AH282" s="24"/>
      <c r="AI282" s="24"/>
      <c r="AJ282" s="24"/>
      <c r="AK282" s="24"/>
      <c r="AL282" s="24"/>
      <c r="AM282" s="24"/>
      <c r="AN282" s="25">
        <f t="shared" si="40"/>
        <v>310.5</v>
      </c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5">
        <f t="shared" si="41"/>
        <v>0</v>
      </c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5">
        <f t="shared" si="42"/>
        <v>0</v>
      </c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5">
        <f t="shared" si="43"/>
        <v>0</v>
      </c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5">
        <f t="shared" si="44"/>
        <v>0</v>
      </c>
      <c r="DE282" s="24"/>
      <c r="DF282" s="24"/>
      <c r="DG282" s="26">
        <v>0</v>
      </c>
    </row>
    <row r="283" spans="1:111" s="26" customFormat="1" thickBot="1">
      <c r="A283" s="40">
        <f t="shared" ca="1" si="39"/>
        <v>1</v>
      </c>
      <c r="B283" s="40" t="str">
        <f ca="1">IF(AND(I283=البضاعةالتىمرعليهافترةمعينة!$E$3,A283=1),ROWS($C$4:C283),"")</f>
        <v/>
      </c>
      <c r="C283" s="10">
        <v>262</v>
      </c>
      <c r="D283" s="13">
        <v>41678</v>
      </c>
      <c r="E283" s="19" t="s">
        <v>280</v>
      </c>
      <c r="F283" s="20" t="s">
        <v>124</v>
      </c>
      <c r="G283" s="20">
        <v>154</v>
      </c>
      <c r="H283" s="21">
        <v>2246</v>
      </c>
      <c r="I283" s="20">
        <v>1</v>
      </c>
      <c r="J283" s="20"/>
      <c r="K283" s="20">
        <v>50</v>
      </c>
      <c r="L283" s="20">
        <v>2</v>
      </c>
      <c r="M283" s="20"/>
      <c r="N283" s="20">
        <f t="shared" si="46"/>
        <v>154</v>
      </c>
      <c r="O283" s="21">
        <f t="shared" si="45"/>
        <v>2246</v>
      </c>
      <c r="P283" s="20">
        <f>COUNTIF($E$4:E283,E283)</f>
        <v>1</v>
      </c>
      <c r="Q283" s="22">
        <f t="shared" si="38"/>
        <v>38.5</v>
      </c>
      <c r="R283" s="23">
        <f>SUMPRODUCT($G$4:G283*(($E$4:E283=E283)))</f>
        <v>154</v>
      </c>
      <c r="S283" s="23">
        <f>IF(E283="",0,SUMPRODUCT((($G$4:G283*(($E$4:E283=E283)*($D$4:D283&lt;=D283)*($F$4:F283=F283))))))</f>
        <v>154</v>
      </c>
      <c r="T283" s="23"/>
      <c r="U283" s="23"/>
      <c r="V283" s="23"/>
      <c r="W283" s="24">
        <f>SUM($G$4:G283)</f>
        <v>25771</v>
      </c>
      <c r="X283" s="20">
        <v>44</v>
      </c>
      <c r="Y283" s="24">
        <v>43.5</v>
      </c>
      <c r="Z283" s="24">
        <v>43</v>
      </c>
      <c r="AA283" s="24">
        <v>42.5</v>
      </c>
      <c r="AB283" s="24">
        <v>44.5</v>
      </c>
      <c r="AC283" s="24">
        <v>43</v>
      </c>
      <c r="AD283" s="24">
        <v>43.5</v>
      </c>
      <c r="AE283" s="24">
        <v>44</v>
      </c>
      <c r="AF283" s="24">
        <v>44</v>
      </c>
      <c r="AG283" s="24">
        <v>43</v>
      </c>
      <c r="AH283" s="24">
        <v>44</v>
      </c>
      <c r="AI283" s="24">
        <v>43.5</v>
      </c>
      <c r="AJ283" s="24">
        <v>44.5</v>
      </c>
      <c r="AK283" s="24">
        <v>44</v>
      </c>
      <c r="AL283" s="24">
        <v>43.5</v>
      </c>
      <c r="AM283" s="24">
        <v>43.5</v>
      </c>
      <c r="AN283" s="25">
        <f t="shared" si="40"/>
        <v>698</v>
      </c>
      <c r="AO283" s="24">
        <v>43</v>
      </c>
      <c r="AP283" s="24">
        <v>45</v>
      </c>
      <c r="AQ283" s="24">
        <v>43</v>
      </c>
      <c r="AR283" s="24">
        <v>43</v>
      </c>
      <c r="AS283" s="24">
        <v>43</v>
      </c>
      <c r="AT283" s="24">
        <v>43.5</v>
      </c>
      <c r="AU283" s="24">
        <v>44.5</v>
      </c>
      <c r="AV283" s="24">
        <v>44</v>
      </c>
      <c r="AW283" s="24">
        <v>43</v>
      </c>
      <c r="AX283" s="24">
        <v>44</v>
      </c>
      <c r="AY283" s="24">
        <v>44</v>
      </c>
      <c r="AZ283" s="24">
        <v>44.5</v>
      </c>
      <c r="BA283" s="24">
        <v>44</v>
      </c>
      <c r="BB283" s="24">
        <v>44</v>
      </c>
      <c r="BC283" s="24">
        <v>43</v>
      </c>
      <c r="BD283" s="24">
        <v>29.5</v>
      </c>
      <c r="BE283" s="25">
        <f t="shared" si="41"/>
        <v>685</v>
      </c>
      <c r="BF283" s="24">
        <v>44</v>
      </c>
      <c r="BG283" s="24">
        <v>44</v>
      </c>
      <c r="BH283" s="24">
        <v>44.5</v>
      </c>
      <c r="BI283" s="24">
        <v>44</v>
      </c>
      <c r="BJ283" s="24">
        <v>44</v>
      </c>
      <c r="BK283" s="24">
        <v>43</v>
      </c>
      <c r="BL283" s="24">
        <v>43</v>
      </c>
      <c r="BM283" s="24">
        <v>42.5</v>
      </c>
      <c r="BN283" s="24">
        <v>44</v>
      </c>
      <c r="BO283" s="24">
        <v>43.5</v>
      </c>
      <c r="BP283" s="24">
        <v>44</v>
      </c>
      <c r="BQ283" s="24">
        <v>45.5</v>
      </c>
      <c r="BR283" s="24">
        <v>45</v>
      </c>
      <c r="BS283" s="24">
        <v>43</v>
      </c>
      <c r="BT283" s="24">
        <v>43</v>
      </c>
      <c r="BU283" s="24">
        <v>44</v>
      </c>
      <c r="BV283" s="25">
        <f t="shared" si="42"/>
        <v>701</v>
      </c>
      <c r="BW283" s="24">
        <v>44</v>
      </c>
      <c r="BX283" s="24">
        <v>44.5</v>
      </c>
      <c r="BY283" s="24">
        <v>44.5</v>
      </c>
      <c r="BZ283" s="24">
        <v>29</v>
      </c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5">
        <f t="shared" si="43"/>
        <v>162</v>
      </c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5">
        <f t="shared" si="44"/>
        <v>0</v>
      </c>
      <c r="DE283" s="24"/>
      <c r="DF283" s="24"/>
      <c r="DG283" s="26">
        <v>0</v>
      </c>
    </row>
    <row r="284" spans="1:111" s="26" customFormat="1" thickBot="1">
      <c r="A284" s="40">
        <f t="shared" ca="1" si="39"/>
        <v>1</v>
      </c>
      <c r="B284" s="40" t="str">
        <f ca="1">IF(AND(I284=البضاعةالتىمرعليهافترةمعينة!$E$3,A284=1),ROWS($C$4:C284),"")</f>
        <v/>
      </c>
      <c r="C284" s="10">
        <v>263</v>
      </c>
      <c r="D284" s="13">
        <v>41679</v>
      </c>
      <c r="E284" s="19" t="s">
        <v>281</v>
      </c>
      <c r="F284" s="20" t="s">
        <v>121</v>
      </c>
      <c r="G284" s="20">
        <v>203</v>
      </c>
      <c r="H284" s="21">
        <v>2705.5</v>
      </c>
      <c r="I284" s="20">
        <v>1</v>
      </c>
      <c r="J284" s="20"/>
      <c r="K284" s="20">
        <v>67</v>
      </c>
      <c r="L284" s="20">
        <v>1</v>
      </c>
      <c r="M284" s="20"/>
      <c r="N284" s="20">
        <f t="shared" si="46"/>
        <v>203</v>
      </c>
      <c r="O284" s="21">
        <f t="shared" si="45"/>
        <v>2705.5</v>
      </c>
      <c r="P284" s="20">
        <f>COUNTIF($E$4:E284,E284)</f>
        <v>1</v>
      </c>
      <c r="Q284" s="22">
        <f t="shared" si="38"/>
        <v>50.75</v>
      </c>
      <c r="R284" s="23">
        <f>SUMPRODUCT($G$4:G284*(($E$4:E284=E284)))</f>
        <v>203</v>
      </c>
      <c r="S284" s="23">
        <f>IF(E284="",0,SUMPRODUCT((($G$4:G284*(($E$4:E284=E284)*($D$4:D284&lt;=D284)*($F$4:F284=F284))))))</f>
        <v>203</v>
      </c>
      <c r="T284" s="23"/>
      <c r="U284" s="23"/>
      <c r="V284" s="23"/>
      <c r="W284" s="24">
        <f>SUM($G$4:G284)</f>
        <v>25974</v>
      </c>
      <c r="X284" s="20">
        <v>41</v>
      </c>
      <c r="Y284" s="24">
        <v>40</v>
      </c>
      <c r="Z284" s="24">
        <v>40</v>
      </c>
      <c r="AA284" s="24">
        <v>40.5</v>
      </c>
      <c r="AB284" s="24">
        <v>38.5</v>
      </c>
      <c r="AC284" s="24">
        <v>39</v>
      </c>
      <c r="AD284" s="24">
        <v>40</v>
      </c>
      <c r="AE284" s="24">
        <v>38.5</v>
      </c>
      <c r="AF284" s="24">
        <v>39.5</v>
      </c>
      <c r="AG284" s="24">
        <v>40.5</v>
      </c>
      <c r="AH284" s="24">
        <v>40</v>
      </c>
      <c r="AI284" s="24">
        <v>39.5</v>
      </c>
      <c r="AJ284" s="24">
        <v>41</v>
      </c>
      <c r="AK284" s="24">
        <v>40</v>
      </c>
      <c r="AL284" s="24">
        <v>41</v>
      </c>
      <c r="AM284" s="24">
        <v>39.5</v>
      </c>
      <c r="AN284" s="25">
        <f t="shared" si="40"/>
        <v>638.5</v>
      </c>
      <c r="AO284" s="24">
        <v>40.5</v>
      </c>
      <c r="AP284" s="24">
        <v>39</v>
      </c>
      <c r="AQ284" s="24">
        <v>40.5</v>
      </c>
      <c r="AR284" s="24">
        <v>37.5</v>
      </c>
      <c r="AS284" s="24">
        <v>41.5</v>
      </c>
      <c r="AT284" s="24">
        <v>38.5</v>
      </c>
      <c r="AU284" s="24">
        <v>39.5</v>
      </c>
      <c r="AV284" s="24">
        <v>39.5</v>
      </c>
      <c r="AW284" s="24">
        <v>40</v>
      </c>
      <c r="AX284" s="24">
        <v>41</v>
      </c>
      <c r="AY284" s="24">
        <v>41</v>
      </c>
      <c r="AZ284" s="24">
        <v>40</v>
      </c>
      <c r="BA284" s="24">
        <v>42</v>
      </c>
      <c r="BB284" s="24">
        <v>41</v>
      </c>
      <c r="BC284" s="24">
        <v>40</v>
      </c>
      <c r="BD284" s="24">
        <v>40</v>
      </c>
      <c r="BE284" s="25">
        <f t="shared" si="41"/>
        <v>641.5</v>
      </c>
      <c r="BF284" s="24">
        <v>41</v>
      </c>
      <c r="BG284" s="24">
        <v>41.5</v>
      </c>
      <c r="BH284" s="24">
        <v>41</v>
      </c>
      <c r="BI284" s="24">
        <v>40</v>
      </c>
      <c r="BJ284" s="24">
        <v>40</v>
      </c>
      <c r="BK284" s="24">
        <v>40</v>
      </c>
      <c r="BL284" s="24">
        <v>38.5</v>
      </c>
      <c r="BM284" s="24">
        <v>41.5</v>
      </c>
      <c r="BN284" s="24">
        <v>40</v>
      </c>
      <c r="BO284" s="24">
        <v>40.5</v>
      </c>
      <c r="BP284" s="24">
        <v>39.5</v>
      </c>
      <c r="BQ284" s="24">
        <v>39</v>
      </c>
      <c r="BR284" s="24">
        <v>40</v>
      </c>
      <c r="BS284" s="24">
        <v>40.5</v>
      </c>
      <c r="BT284" s="24">
        <v>40</v>
      </c>
      <c r="BU284" s="24">
        <v>39.5</v>
      </c>
      <c r="BV284" s="25">
        <f t="shared" si="42"/>
        <v>642.5</v>
      </c>
      <c r="BW284" s="24">
        <v>40</v>
      </c>
      <c r="BX284" s="24">
        <v>40</v>
      </c>
      <c r="BY284" s="24">
        <v>39</v>
      </c>
      <c r="BZ284" s="24">
        <v>40</v>
      </c>
      <c r="CA284" s="24">
        <v>39.5</v>
      </c>
      <c r="CB284" s="24">
        <v>40.5</v>
      </c>
      <c r="CC284" s="24">
        <v>40</v>
      </c>
      <c r="CD284" s="24">
        <v>39</v>
      </c>
      <c r="CE284" s="24">
        <v>41</v>
      </c>
      <c r="CF284" s="24">
        <v>40</v>
      </c>
      <c r="CG284" s="24">
        <v>39</v>
      </c>
      <c r="CH284" s="24">
        <v>39</v>
      </c>
      <c r="CI284" s="24">
        <v>38.5</v>
      </c>
      <c r="CJ284" s="24">
        <v>40</v>
      </c>
      <c r="CK284" s="24">
        <v>39.5</v>
      </c>
      <c r="CL284" s="24">
        <v>39.5</v>
      </c>
      <c r="CM284" s="25">
        <f t="shared" si="43"/>
        <v>634.5</v>
      </c>
      <c r="CN284" s="24">
        <v>40.5</v>
      </c>
      <c r="CO284" s="24">
        <v>40</v>
      </c>
      <c r="CP284" s="24">
        <v>38.5</v>
      </c>
      <c r="CQ284" s="24">
        <v>29.5</v>
      </c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5">
        <f t="shared" si="44"/>
        <v>148.5</v>
      </c>
      <c r="DE284" s="24"/>
      <c r="DF284" s="24"/>
      <c r="DG284" s="26">
        <v>0</v>
      </c>
    </row>
    <row r="285" spans="1:111" s="26" customFormat="1" thickBot="1">
      <c r="A285" s="40">
        <f t="shared" ca="1" si="39"/>
        <v>1</v>
      </c>
      <c r="B285" s="40" t="str">
        <f ca="1">IF(AND(I285=البضاعةالتىمرعليهافترةمعينة!$E$3,A285=1),ROWS($C$4:C285),"")</f>
        <v/>
      </c>
      <c r="C285" s="10">
        <v>264</v>
      </c>
      <c r="D285" s="13">
        <v>41676</v>
      </c>
      <c r="E285" s="19" t="s">
        <v>282</v>
      </c>
      <c r="F285" s="20" t="s">
        <v>148</v>
      </c>
      <c r="G285" s="20">
        <v>220</v>
      </c>
      <c r="H285" s="21">
        <v>3059</v>
      </c>
      <c r="I285" s="20">
        <v>1</v>
      </c>
      <c r="J285" s="20"/>
      <c r="K285" s="20">
        <v>72</v>
      </c>
      <c r="L285" s="20">
        <v>1</v>
      </c>
      <c r="M285" s="20">
        <v>2</v>
      </c>
      <c r="N285" s="20">
        <f t="shared" si="46"/>
        <v>220</v>
      </c>
      <c r="O285" s="21">
        <f t="shared" si="45"/>
        <v>3059</v>
      </c>
      <c r="P285" s="20">
        <f>COUNTIF($E$4:E285,E285)</f>
        <v>1</v>
      </c>
      <c r="Q285" s="22">
        <f t="shared" si="38"/>
        <v>55</v>
      </c>
      <c r="R285" s="23">
        <f>SUMPRODUCT($G$4:G285*(($E$4:E285=E285)))</f>
        <v>220</v>
      </c>
      <c r="S285" s="23">
        <f>IF(E285="",0,SUMPRODUCT((($G$4:G285*(($E$4:E285=E285)*($D$4:D285&lt;=D285)*($F$4:F285=F285))))))</f>
        <v>220</v>
      </c>
      <c r="T285" s="23"/>
      <c r="U285" s="23"/>
      <c r="V285" s="23"/>
      <c r="W285" s="24">
        <f>SUM($G$4:G285)</f>
        <v>26194</v>
      </c>
      <c r="X285" s="20">
        <v>41.5</v>
      </c>
      <c r="Y285" s="24">
        <v>42</v>
      </c>
      <c r="Z285" s="24">
        <v>41.5</v>
      </c>
      <c r="AA285" s="24">
        <v>41.5</v>
      </c>
      <c r="AB285" s="24">
        <v>41</v>
      </c>
      <c r="AC285" s="24">
        <v>42</v>
      </c>
      <c r="AD285" s="24">
        <v>41.5</v>
      </c>
      <c r="AE285" s="24">
        <v>41</v>
      </c>
      <c r="AF285" s="24">
        <v>42</v>
      </c>
      <c r="AG285" s="24">
        <v>41.5</v>
      </c>
      <c r="AH285" s="24">
        <v>42.5</v>
      </c>
      <c r="AI285" s="24">
        <v>41.5</v>
      </c>
      <c r="AJ285" s="24">
        <v>41.5</v>
      </c>
      <c r="AK285" s="24">
        <v>41.5</v>
      </c>
      <c r="AL285" s="24">
        <v>41</v>
      </c>
      <c r="AM285" s="24">
        <v>41</v>
      </c>
      <c r="AN285" s="25">
        <f t="shared" si="40"/>
        <v>664.5</v>
      </c>
      <c r="AO285" s="24">
        <v>42</v>
      </c>
      <c r="AP285" s="24">
        <v>41</v>
      </c>
      <c r="AQ285" s="24">
        <v>27.5</v>
      </c>
      <c r="AR285" s="24">
        <v>42</v>
      </c>
      <c r="AS285" s="24">
        <v>41.5</v>
      </c>
      <c r="AT285" s="24">
        <v>43</v>
      </c>
      <c r="AU285" s="24">
        <v>43</v>
      </c>
      <c r="AV285" s="24">
        <v>42.5</v>
      </c>
      <c r="AW285" s="24">
        <v>42.5</v>
      </c>
      <c r="AX285" s="24">
        <v>42.5</v>
      </c>
      <c r="AY285" s="24">
        <v>43</v>
      </c>
      <c r="AZ285" s="24">
        <v>42</v>
      </c>
      <c r="BA285" s="24">
        <v>42.5</v>
      </c>
      <c r="BB285" s="24">
        <v>43</v>
      </c>
      <c r="BC285" s="24">
        <v>42.5</v>
      </c>
      <c r="BD285" s="24">
        <v>42</v>
      </c>
      <c r="BE285" s="25">
        <f t="shared" si="41"/>
        <v>662.5</v>
      </c>
      <c r="BF285" s="24">
        <v>42.5</v>
      </c>
      <c r="BG285" s="24">
        <v>41.5</v>
      </c>
      <c r="BH285" s="24">
        <v>42</v>
      </c>
      <c r="BI285" s="24">
        <v>42.5</v>
      </c>
      <c r="BJ285" s="24">
        <v>13.5</v>
      </c>
      <c r="BK285" s="24">
        <v>41</v>
      </c>
      <c r="BL285" s="24">
        <v>41</v>
      </c>
      <c r="BM285" s="24">
        <v>42</v>
      </c>
      <c r="BN285" s="24">
        <v>41.5</v>
      </c>
      <c r="BO285" s="24">
        <v>41</v>
      </c>
      <c r="BP285" s="24">
        <v>41.5</v>
      </c>
      <c r="BQ285" s="24">
        <v>41.5</v>
      </c>
      <c r="BR285" s="24">
        <v>42</v>
      </c>
      <c r="BS285" s="24">
        <v>41.5</v>
      </c>
      <c r="BT285" s="24">
        <v>41</v>
      </c>
      <c r="BU285" s="24">
        <v>41</v>
      </c>
      <c r="BV285" s="25">
        <f t="shared" si="42"/>
        <v>637</v>
      </c>
      <c r="BW285" s="24">
        <v>41</v>
      </c>
      <c r="BX285" s="24">
        <v>41</v>
      </c>
      <c r="BY285" s="24">
        <v>40.5</v>
      </c>
      <c r="BZ285" s="24">
        <v>41</v>
      </c>
      <c r="CA285" s="24">
        <v>40</v>
      </c>
      <c r="CB285" s="24">
        <v>42</v>
      </c>
      <c r="CC285" s="24">
        <v>42</v>
      </c>
      <c r="CD285" s="24">
        <v>13.5</v>
      </c>
      <c r="CE285" s="24">
        <v>41</v>
      </c>
      <c r="CF285" s="24">
        <v>40.5</v>
      </c>
      <c r="CG285" s="24">
        <v>42.5</v>
      </c>
      <c r="CH285" s="24">
        <v>42</v>
      </c>
      <c r="CI285" s="24">
        <v>41.5</v>
      </c>
      <c r="CJ285" s="24">
        <v>42</v>
      </c>
      <c r="CK285" s="24">
        <v>42</v>
      </c>
      <c r="CL285" s="24">
        <v>42</v>
      </c>
      <c r="CM285" s="25">
        <f t="shared" si="43"/>
        <v>634.5</v>
      </c>
      <c r="CN285" s="24">
        <v>42</v>
      </c>
      <c r="CO285" s="24">
        <v>42.5</v>
      </c>
      <c r="CP285" s="24">
        <v>42</v>
      </c>
      <c r="CQ285" s="24">
        <v>42</v>
      </c>
      <c r="CR285" s="24">
        <v>42.5</v>
      </c>
      <c r="CS285" s="24">
        <v>42.5</v>
      </c>
      <c r="CT285" s="24">
        <v>41</v>
      </c>
      <c r="CU285" s="24">
        <v>41.5</v>
      </c>
      <c r="CV285" s="24">
        <v>41.5</v>
      </c>
      <c r="CW285" s="24">
        <v>40.5</v>
      </c>
      <c r="CX285" s="24"/>
      <c r="CY285" s="24"/>
      <c r="CZ285" s="24"/>
      <c r="DA285" s="24"/>
      <c r="DB285" s="24"/>
      <c r="DC285" s="24">
        <v>42.5</v>
      </c>
      <c r="DD285" s="25">
        <f t="shared" si="44"/>
        <v>460.5</v>
      </c>
      <c r="DE285" s="24"/>
      <c r="DF285" s="24"/>
      <c r="DG285" s="26">
        <v>0</v>
      </c>
    </row>
    <row r="286" spans="1:111" s="26" customFormat="1" thickBot="1">
      <c r="A286" s="40">
        <f t="shared" ca="1" si="39"/>
        <v>1</v>
      </c>
      <c r="B286" s="40" t="str">
        <f ca="1">IF(AND(I286=البضاعةالتىمرعليهافترةمعينة!$E$3,A286=1),ROWS($C$4:C286),"")</f>
        <v/>
      </c>
      <c r="C286" s="10">
        <v>265</v>
      </c>
      <c r="D286" s="13">
        <v>41679</v>
      </c>
      <c r="E286" s="19" t="s">
        <v>283</v>
      </c>
      <c r="F286" s="20" t="s">
        <v>148</v>
      </c>
      <c r="G286" s="20">
        <v>55</v>
      </c>
      <c r="H286" s="21">
        <v>764</v>
      </c>
      <c r="I286" s="20">
        <v>1</v>
      </c>
      <c r="J286" s="20"/>
      <c r="K286" s="20">
        <v>18</v>
      </c>
      <c r="L286" s="20"/>
      <c r="M286" s="20">
        <v>1</v>
      </c>
      <c r="N286" s="20">
        <f t="shared" si="46"/>
        <v>55</v>
      </c>
      <c r="O286" s="21">
        <f t="shared" si="45"/>
        <v>764</v>
      </c>
      <c r="P286" s="20">
        <f>COUNTIF($E$4:E286,E286)</f>
        <v>1</v>
      </c>
      <c r="Q286" s="22">
        <f t="shared" si="38"/>
        <v>13.75</v>
      </c>
      <c r="R286" s="23">
        <f>SUMPRODUCT($G$4:G286*(($E$4:E286=E286)))</f>
        <v>55</v>
      </c>
      <c r="S286" s="23">
        <f>IF(E286="",0,SUMPRODUCT((($G$4:G286*(($E$4:E286=E286)*($D$4:D286&lt;=D286)*($F$4:F286=F286))))))</f>
        <v>55</v>
      </c>
      <c r="T286" s="23"/>
      <c r="U286" s="23"/>
      <c r="V286" s="23"/>
      <c r="W286" s="24">
        <f>SUM($G$4:G286)</f>
        <v>26249</v>
      </c>
      <c r="X286" s="20">
        <v>41.5</v>
      </c>
      <c r="Y286" s="24">
        <v>41</v>
      </c>
      <c r="Z286" s="24">
        <v>43</v>
      </c>
      <c r="AA286" s="24">
        <v>42</v>
      </c>
      <c r="AB286" s="24">
        <v>42</v>
      </c>
      <c r="AC286" s="24">
        <v>41</v>
      </c>
      <c r="AD286" s="24">
        <v>41.5</v>
      </c>
      <c r="AE286" s="24">
        <v>42</v>
      </c>
      <c r="AF286" s="24">
        <v>43</v>
      </c>
      <c r="AG286" s="24">
        <v>41</v>
      </c>
      <c r="AH286" s="24">
        <v>42</v>
      </c>
      <c r="AI286" s="24">
        <v>41.5</v>
      </c>
      <c r="AJ286" s="24">
        <v>43.5</v>
      </c>
      <c r="AK286" s="24">
        <v>41</v>
      </c>
      <c r="AL286" s="24">
        <v>41</v>
      </c>
      <c r="AM286" s="24">
        <v>41.5</v>
      </c>
      <c r="AN286" s="25">
        <f t="shared" si="40"/>
        <v>668.5</v>
      </c>
      <c r="AO286" s="24">
        <v>41.5</v>
      </c>
      <c r="AP286" s="24">
        <v>40.5</v>
      </c>
      <c r="AQ286" s="24">
        <v>13.5</v>
      </c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5">
        <f t="shared" si="41"/>
        <v>95.5</v>
      </c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5">
        <f t="shared" si="42"/>
        <v>0</v>
      </c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5">
        <f t="shared" si="43"/>
        <v>0</v>
      </c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5">
        <f t="shared" si="44"/>
        <v>0</v>
      </c>
      <c r="DE286" s="24"/>
      <c r="DF286" s="24"/>
      <c r="DG286" s="26">
        <v>0</v>
      </c>
    </row>
    <row r="287" spans="1:111" s="26" customFormat="1" thickBot="1">
      <c r="A287" s="40">
        <f t="shared" ca="1" si="39"/>
        <v>1</v>
      </c>
      <c r="B287" s="40" t="str">
        <f ca="1">IF(AND(I287=البضاعةالتىمرعليهافترةمعينة!$E$3,A287=1),ROWS($C$4:C287),"")</f>
        <v/>
      </c>
      <c r="C287" s="10">
        <v>266</v>
      </c>
      <c r="D287" s="13">
        <v>41680</v>
      </c>
      <c r="E287" s="19" t="s">
        <v>284</v>
      </c>
      <c r="F287" s="20" t="s">
        <v>143</v>
      </c>
      <c r="G287" s="20">
        <v>105</v>
      </c>
      <c r="H287" s="21">
        <v>1482.5</v>
      </c>
      <c r="I287" s="20">
        <v>1</v>
      </c>
      <c r="J287" s="20"/>
      <c r="K287" s="20">
        <v>33</v>
      </c>
      <c r="L287" s="20">
        <v>3</v>
      </c>
      <c r="M287" s="20"/>
      <c r="N287" s="20">
        <f t="shared" si="46"/>
        <v>105</v>
      </c>
      <c r="O287" s="21">
        <f t="shared" si="45"/>
        <v>1482.5</v>
      </c>
      <c r="P287" s="20">
        <f>COUNTIF($E$4:E287,E287)</f>
        <v>1</v>
      </c>
      <c r="Q287" s="22">
        <f t="shared" si="38"/>
        <v>26.25</v>
      </c>
      <c r="R287" s="23">
        <f>SUMPRODUCT($G$4:G287*(($E$4:E287=E287)))</f>
        <v>105</v>
      </c>
      <c r="S287" s="23">
        <f>IF(E287="",0,SUMPRODUCT((($G$4:G287*(($E$4:E287=E287)*($D$4:D287&lt;=D287)*($F$4:F287=F287))))))</f>
        <v>105</v>
      </c>
      <c r="T287" s="23"/>
      <c r="U287" s="23"/>
      <c r="V287" s="23"/>
      <c r="W287" s="24">
        <f>SUM($G$4:G287)</f>
        <v>26354</v>
      </c>
      <c r="X287" s="20">
        <v>43</v>
      </c>
      <c r="Y287" s="24">
        <v>44</v>
      </c>
      <c r="Z287" s="24">
        <v>42.5</v>
      </c>
      <c r="AA287" s="24">
        <v>42</v>
      </c>
      <c r="AB287" s="24">
        <v>43</v>
      </c>
      <c r="AC287" s="24">
        <v>40.5</v>
      </c>
      <c r="AD287" s="24">
        <v>42</v>
      </c>
      <c r="AE287" s="24">
        <v>42</v>
      </c>
      <c r="AF287" s="24">
        <v>26.5</v>
      </c>
      <c r="AG287" s="24">
        <v>42</v>
      </c>
      <c r="AH287" s="24">
        <v>43.5</v>
      </c>
      <c r="AI287" s="24">
        <v>41</v>
      </c>
      <c r="AJ287" s="24">
        <v>41.5</v>
      </c>
      <c r="AK287" s="24">
        <v>41.5</v>
      </c>
      <c r="AL287" s="24">
        <v>43</v>
      </c>
      <c r="AM287" s="24">
        <v>42.5</v>
      </c>
      <c r="AN287" s="25">
        <f t="shared" si="40"/>
        <v>660.5</v>
      </c>
      <c r="AO287" s="24">
        <v>41.5</v>
      </c>
      <c r="AP287" s="24">
        <v>41.5</v>
      </c>
      <c r="AQ287" s="24">
        <v>43</v>
      </c>
      <c r="AR287" s="24">
        <v>42.5</v>
      </c>
      <c r="AS287" s="24">
        <v>42.5</v>
      </c>
      <c r="AT287" s="24">
        <v>42</v>
      </c>
      <c r="AU287" s="24">
        <v>43</v>
      </c>
      <c r="AV287" s="24">
        <v>42</v>
      </c>
      <c r="AW287" s="24">
        <v>42.5</v>
      </c>
      <c r="AX287" s="24">
        <v>42</v>
      </c>
      <c r="AY287" s="24">
        <v>28.5</v>
      </c>
      <c r="AZ287" s="24">
        <v>43</v>
      </c>
      <c r="BA287" s="24">
        <v>43</v>
      </c>
      <c r="BB287" s="24">
        <v>42.5</v>
      </c>
      <c r="BC287" s="24">
        <v>42</v>
      </c>
      <c r="BD287" s="24">
        <v>42.5</v>
      </c>
      <c r="BE287" s="25">
        <f t="shared" si="41"/>
        <v>664</v>
      </c>
      <c r="BF287" s="24">
        <v>43.5</v>
      </c>
      <c r="BG287" s="24">
        <v>43.5</v>
      </c>
      <c r="BH287" s="24">
        <v>42</v>
      </c>
      <c r="BI287" s="24">
        <v>29</v>
      </c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5">
        <f t="shared" si="42"/>
        <v>158</v>
      </c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5">
        <f t="shared" si="43"/>
        <v>0</v>
      </c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5">
        <f t="shared" si="44"/>
        <v>0</v>
      </c>
      <c r="DE287" s="24"/>
      <c r="DF287" s="24"/>
      <c r="DG287" s="26">
        <v>0</v>
      </c>
    </row>
    <row r="288" spans="1:111" s="26" customFormat="1" thickBot="1">
      <c r="A288" s="40">
        <f t="shared" ca="1" si="39"/>
        <v>1</v>
      </c>
      <c r="B288" s="40" t="str">
        <f ca="1">IF(AND(I288=البضاعةالتىمرعليهافترةمعينة!$E$3,A288=1),ROWS($C$4:C288),"")</f>
        <v/>
      </c>
      <c r="C288" s="10">
        <v>267</v>
      </c>
      <c r="D288" s="13">
        <v>41681</v>
      </c>
      <c r="E288" s="19" t="s">
        <v>285</v>
      </c>
      <c r="F288" s="20" t="s">
        <v>121</v>
      </c>
      <c r="G288" s="20">
        <v>131</v>
      </c>
      <c r="H288" s="21">
        <v>1773</v>
      </c>
      <c r="I288" s="20">
        <v>1</v>
      </c>
      <c r="J288" s="20"/>
      <c r="K288" s="20">
        <v>43</v>
      </c>
      <c r="L288" s="20">
        <v>1</v>
      </c>
      <c r="M288" s="20"/>
      <c r="N288" s="20">
        <f t="shared" si="46"/>
        <v>131</v>
      </c>
      <c r="O288" s="21">
        <f t="shared" si="45"/>
        <v>1773</v>
      </c>
      <c r="P288" s="20">
        <f>COUNTIF($E$4:E288,E288)</f>
        <v>1</v>
      </c>
      <c r="Q288" s="22">
        <f t="shared" si="38"/>
        <v>32.75</v>
      </c>
      <c r="R288" s="23">
        <f>SUMPRODUCT($G$4:G288*(($E$4:E288=E288)))</f>
        <v>131</v>
      </c>
      <c r="S288" s="23">
        <f>IF(E288="",0,SUMPRODUCT((($G$4:G288*(($E$4:E288=E288)*($D$4:D288&lt;=D288)*($F$4:F288=F288))))))</f>
        <v>131</v>
      </c>
      <c r="T288" s="23"/>
      <c r="U288" s="23"/>
      <c r="V288" s="23"/>
      <c r="W288" s="24">
        <f>SUM($G$4:G288)</f>
        <v>26485</v>
      </c>
      <c r="X288" s="20">
        <v>40</v>
      </c>
      <c r="Y288" s="24">
        <v>40.5</v>
      </c>
      <c r="Z288" s="24">
        <v>40</v>
      </c>
      <c r="AA288" s="24">
        <v>40.5</v>
      </c>
      <c r="AB288" s="24">
        <v>42.5</v>
      </c>
      <c r="AC288" s="24">
        <v>42</v>
      </c>
      <c r="AD288" s="24">
        <v>42</v>
      </c>
      <c r="AE288" s="24">
        <v>41</v>
      </c>
      <c r="AF288" s="24">
        <v>41</v>
      </c>
      <c r="AG288" s="24">
        <v>42.5</v>
      </c>
      <c r="AH288" s="24">
        <v>39.5</v>
      </c>
      <c r="AI288" s="24">
        <v>41</v>
      </c>
      <c r="AJ288" s="24">
        <v>40.5</v>
      </c>
      <c r="AK288" s="24">
        <v>40</v>
      </c>
      <c r="AL288" s="24">
        <v>41.5</v>
      </c>
      <c r="AM288" s="24">
        <v>40.5</v>
      </c>
      <c r="AN288" s="25">
        <f t="shared" si="40"/>
        <v>655</v>
      </c>
      <c r="AO288" s="24">
        <v>40</v>
      </c>
      <c r="AP288" s="24">
        <v>41</v>
      </c>
      <c r="AQ288" s="24">
        <v>41.5</v>
      </c>
      <c r="AR288" s="24">
        <v>41</v>
      </c>
      <c r="AS288" s="24">
        <v>39.5</v>
      </c>
      <c r="AT288" s="24">
        <v>39</v>
      </c>
      <c r="AU288" s="24">
        <v>26.5</v>
      </c>
      <c r="AV288" s="24">
        <v>40.5</v>
      </c>
      <c r="AW288" s="24">
        <v>41.5</v>
      </c>
      <c r="AX288" s="24">
        <v>39</v>
      </c>
      <c r="AY288" s="24">
        <v>41</v>
      </c>
      <c r="AZ288" s="24">
        <v>41.5</v>
      </c>
      <c r="BA288" s="24">
        <v>39.5</v>
      </c>
      <c r="BB288" s="24">
        <v>40.5</v>
      </c>
      <c r="BC288" s="24">
        <v>40.5</v>
      </c>
      <c r="BD288" s="24">
        <v>40.5</v>
      </c>
      <c r="BE288" s="25">
        <f t="shared" si="41"/>
        <v>633</v>
      </c>
      <c r="BF288" s="24">
        <v>40.5</v>
      </c>
      <c r="BG288" s="24">
        <v>40</v>
      </c>
      <c r="BH288" s="24">
        <v>41</v>
      </c>
      <c r="BI288" s="24">
        <v>40.5</v>
      </c>
      <c r="BJ288" s="24">
        <v>40</v>
      </c>
      <c r="BK288" s="24">
        <v>40.5</v>
      </c>
      <c r="BL288" s="24">
        <v>41</v>
      </c>
      <c r="BM288" s="24">
        <v>38.5</v>
      </c>
      <c r="BN288" s="24">
        <v>41.5</v>
      </c>
      <c r="BO288" s="24">
        <v>39</v>
      </c>
      <c r="BP288" s="24">
        <v>40.5</v>
      </c>
      <c r="BQ288" s="24">
        <v>42</v>
      </c>
      <c r="BR288" s="24"/>
      <c r="BS288" s="24"/>
      <c r="BT288" s="24"/>
      <c r="BU288" s="24"/>
      <c r="BV288" s="25">
        <f t="shared" si="42"/>
        <v>485</v>
      </c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5">
        <f t="shared" si="43"/>
        <v>0</v>
      </c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5">
        <f t="shared" si="44"/>
        <v>0</v>
      </c>
      <c r="DE288" s="24"/>
      <c r="DF288" s="24"/>
      <c r="DG288" s="26">
        <v>0</v>
      </c>
    </row>
    <row r="289" spans="1:111" s="26" customFormat="1" thickBot="1">
      <c r="A289" s="40">
        <f t="shared" ca="1" si="39"/>
        <v>1</v>
      </c>
      <c r="B289" s="40" t="str">
        <f ca="1">IF(AND(I289=البضاعةالتىمرعليهافترةمعينة!$E$3,A289=1),ROWS($C$4:C289),"")</f>
        <v/>
      </c>
      <c r="C289" s="10">
        <v>268</v>
      </c>
      <c r="D289" s="13">
        <v>41682</v>
      </c>
      <c r="E289" s="19" t="s">
        <v>286</v>
      </c>
      <c r="F289" s="20" t="s">
        <v>135</v>
      </c>
      <c r="G289" s="20">
        <v>13</v>
      </c>
      <c r="H289" s="21">
        <v>185.5</v>
      </c>
      <c r="I289" s="20">
        <v>1</v>
      </c>
      <c r="J289" s="20"/>
      <c r="K289" s="20">
        <v>4</v>
      </c>
      <c r="L289" s="20"/>
      <c r="M289" s="20">
        <v>1</v>
      </c>
      <c r="N289" s="20">
        <f t="shared" si="46"/>
        <v>13</v>
      </c>
      <c r="O289" s="21">
        <f t="shared" si="45"/>
        <v>185.5</v>
      </c>
      <c r="P289" s="20">
        <f>COUNTIF($E$4:E289,E289)</f>
        <v>1</v>
      </c>
      <c r="Q289" s="22">
        <f t="shared" si="38"/>
        <v>3.25</v>
      </c>
      <c r="R289" s="23">
        <f>SUMPRODUCT($G$4:G289*(($E$4:E289=E289)))</f>
        <v>13</v>
      </c>
      <c r="S289" s="23">
        <f>IF(E289="",0,SUMPRODUCT((($G$4:G289*(($E$4:E289=E289)*($D$4:D289&lt;=D289)*($F$4:F289=F289))))))</f>
        <v>13</v>
      </c>
      <c r="T289" s="23"/>
      <c r="U289" s="23"/>
      <c r="V289" s="23"/>
      <c r="W289" s="24">
        <f>SUM($G$4:G289)</f>
        <v>26498</v>
      </c>
      <c r="X289" s="20">
        <v>43</v>
      </c>
      <c r="Y289" s="24">
        <v>43</v>
      </c>
      <c r="Z289" s="24">
        <v>43.5</v>
      </c>
      <c r="AA289" s="24">
        <v>42.5</v>
      </c>
      <c r="AB289" s="24">
        <v>13.5</v>
      </c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5">
        <f t="shared" si="40"/>
        <v>185.5</v>
      </c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5">
        <f t="shared" si="41"/>
        <v>0</v>
      </c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5">
        <f t="shared" si="42"/>
        <v>0</v>
      </c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5">
        <f t="shared" si="43"/>
        <v>0</v>
      </c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5">
        <f t="shared" si="44"/>
        <v>0</v>
      </c>
      <c r="DE289" s="24"/>
      <c r="DF289" s="24"/>
      <c r="DG289" s="26">
        <v>0</v>
      </c>
    </row>
    <row r="290" spans="1:111" s="26" customFormat="1" thickBot="1">
      <c r="A290" s="40">
        <f t="shared" ca="1" si="39"/>
        <v>1</v>
      </c>
      <c r="B290" s="40" t="str">
        <f ca="1">IF(AND(I290=البضاعةالتىمرعليهافترةمعينة!$E$3,A290=1),ROWS($C$4:C290),"")</f>
        <v/>
      </c>
      <c r="C290" s="10">
        <v>269</v>
      </c>
      <c r="D290" s="13">
        <v>41682</v>
      </c>
      <c r="E290" s="19" t="s">
        <v>287</v>
      </c>
      <c r="F290" s="20" t="s">
        <v>149</v>
      </c>
      <c r="G290" s="20">
        <v>58</v>
      </c>
      <c r="H290" s="21">
        <v>748.5</v>
      </c>
      <c r="I290" s="20">
        <v>1</v>
      </c>
      <c r="J290" s="20"/>
      <c r="K290" s="20">
        <v>19</v>
      </c>
      <c r="L290" s="20"/>
      <c r="M290" s="20">
        <v>1</v>
      </c>
      <c r="N290" s="20">
        <f t="shared" si="46"/>
        <v>58</v>
      </c>
      <c r="O290" s="21">
        <f t="shared" si="45"/>
        <v>748.5</v>
      </c>
      <c r="P290" s="20">
        <f>COUNTIF($E$4:E290,E290)</f>
        <v>1</v>
      </c>
      <c r="Q290" s="22">
        <f t="shared" si="38"/>
        <v>14.5</v>
      </c>
      <c r="R290" s="23">
        <f>SUMPRODUCT($G$4:G290*(($E$4:E290=E290)))</f>
        <v>58</v>
      </c>
      <c r="S290" s="23">
        <f>IF(E290="",0,SUMPRODUCT((($G$4:G290*(($E$4:E290=E290)*($D$4:D290&lt;=D290)*($F$4:F290=F290))))))</f>
        <v>58</v>
      </c>
      <c r="T290" s="23"/>
      <c r="U290" s="23"/>
      <c r="V290" s="23"/>
      <c r="W290" s="24">
        <f>SUM($G$4:G290)</f>
        <v>26556</v>
      </c>
      <c r="X290" s="20">
        <v>40</v>
      </c>
      <c r="Y290" s="24">
        <v>38</v>
      </c>
      <c r="Z290" s="24">
        <v>39.5</v>
      </c>
      <c r="AA290" s="24">
        <v>39</v>
      </c>
      <c r="AB290" s="24">
        <v>38</v>
      </c>
      <c r="AC290" s="24">
        <v>40</v>
      </c>
      <c r="AD290" s="24">
        <v>38</v>
      </c>
      <c r="AE290" s="24">
        <v>39.5</v>
      </c>
      <c r="AF290" s="24">
        <v>39.5</v>
      </c>
      <c r="AG290" s="24">
        <v>39</v>
      </c>
      <c r="AH290" s="24">
        <v>38</v>
      </c>
      <c r="AI290" s="24">
        <v>36</v>
      </c>
      <c r="AJ290" s="24">
        <v>39</v>
      </c>
      <c r="AK290" s="24">
        <v>39.5</v>
      </c>
      <c r="AL290" s="24">
        <v>37.5</v>
      </c>
      <c r="AM290" s="24">
        <v>39</v>
      </c>
      <c r="AN290" s="25">
        <f t="shared" si="40"/>
        <v>619.5</v>
      </c>
      <c r="AO290" s="24">
        <v>39</v>
      </c>
      <c r="AP290" s="24">
        <v>39</v>
      </c>
      <c r="AQ290" s="24">
        <v>38.5</v>
      </c>
      <c r="AR290" s="24">
        <v>12.5</v>
      </c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5">
        <f t="shared" si="41"/>
        <v>129</v>
      </c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5">
        <f t="shared" si="42"/>
        <v>0</v>
      </c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5">
        <f t="shared" si="43"/>
        <v>0</v>
      </c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5">
        <f t="shared" si="44"/>
        <v>0</v>
      </c>
      <c r="DE290" s="24"/>
      <c r="DF290" s="24"/>
      <c r="DG290" s="26">
        <v>0</v>
      </c>
    </row>
    <row r="291" spans="1:111" s="26" customFormat="1" thickBot="1">
      <c r="A291" s="40">
        <f t="shared" ca="1" si="39"/>
        <v>1</v>
      </c>
      <c r="B291" s="40" t="str">
        <f ca="1">IF(AND(I291=البضاعةالتىمرعليهافترةمعينة!$E$3,A291=1),ROWS($C$4:C291),"")</f>
        <v/>
      </c>
      <c r="C291" s="10">
        <v>270</v>
      </c>
      <c r="D291" s="13">
        <v>41682</v>
      </c>
      <c r="E291" s="19" t="s">
        <v>288</v>
      </c>
      <c r="F291" s="20" t="s">
        <v>121</v>
      </c>
      <c r="G291" s="20">
        <v>59</v>
      </c>
      <c r="H291" s="21">
        <v>796</v>
      </c>
      <c r="I291" s="20">
        <v>1</v>
      </c>
      <c r="J291" s="20"/>
      <c r="K291" s="20">
        <v>19</v>
      </c>
      <c r="L291" s="20">
        <v>1</v>
      </c>
      <c r="M291" s="20"/>
      <c r="N291" s="20">
        <f t="shared" si="46"/>
        <v>59</v>
      </c>
      <c r="O291" s="21">
        <f t="shared" si="45"/>
        <v>796</v>
      </c>
      <c r="P291" s="20">
        <f>COUNTIF($E$4:E291,E291)</f>
        <v>1</v>
      </c>
      <c r="Q291" s="22">
        <f t="shared" si="38"/>
        <v>14.75</v>
      </c>
      <c r="R291" s="23">
        <f>SUMPRODUCT($G$4:G291*(($E$4:E291=E291)))</f>
        <v>59</v>
      </c>
      <c r="S291" s="23">
        <f>IF(E291="",0,SUMPRODUCT((($G$4:G291*(($E$4:E291=E291)*($D$4:D291&lt;=D291)*($F$4:F291=F291))))))</f>
        <v>59</v>
      </c>
      <c r="T291" s="23"/>
      <c r="U291" s="23"/>
      <c r="V291" s="23"/>
      <c r="W291" s="24">
        <f>SUM($G$4:G291)</f>
        <v>26615</v>
      </c>
      <c r="X291" s="20">
        <v>40.5</v>
      </c>
      <c r="Y291" s="24">
        <v>40.5</v>
      </c>
      <c r="Z291" s="24">
        <v>41</v>
      </c>
      <c r="AA291" s="24">
        <v>40.5</v>
      </c>
      <c r="AB291" s="24">
        <v>40</v>
      </c>
      <c r="AC291" s="24">
        <v>40.5</v>
      </c>
      <c r="AD291" s="24">
        <v>40</v>
      </c>
      <c r="AE291" s="24">
        <v>42</v>
      </c>
      <c r="AF291" s="24">
        <v>41</v>
      </c>
      <c r="AG291" s="24">
        <v>39</v>
      </c>
      <c r="AH291" s="24">
        <v>40.5</v>
      </c>
      <c r="AI291" s="24">
        <v>40.5</v>
      </c>
      <c r="AJ291" s="24">
        <v>41</v>
      </c>
      <c r="AK291" s="24">
        <v>39.5</v>
      </c>
      <c r="AL291" s="24">
        <v>40</v>
      </c>
      <c r="AM291" s="24">
        <v>40.5</v>
      </c>
      <c r="AN291" s="25">
        <f t="shared" si="40"/>
        <v>647</v>
      </c>
      <c r="AO291" s="24">
        <v>40.5</v>
      </c>
      <c r="AP291" s="24">
        <v>41</v>
      </c>
      <c r="AQ291" s="24">
        <v>40</v>
      </c>
      <c r="AR291" s="24">
        <v>27.5</v>
      </c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5">
        <f t="shared" si="41"/>
        <v>149</v>
      </c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5">
        <f t="shared" si="42"/>
        <v>0</v>
      </c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5">
        <f t="shared" si="43"/>
        <v>0</v>
      </c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5">
        <f t="shared" si="44"/>
        <v>0</v>
      </c>
      <c r="DE291" s="24"/>
      <c r="DF291" s="24"/>
      <c r="DG291" s="26">
        <v>0</v>
      </c>
    </row>
    <row r="292" spans="1:111" s="26" customFormat="1" thickBot="1">
      <c r="A292" s="40">
        <f t="shared" ca="1" si="39"/>
        <v>1</v>
      </c>
      <c r="B292" s="40" t="str">
        <f ca="1">IF(AND(I292=البضاعةالتىمرعليهافترةمعينة!$E$3,A292=1),ROWS($C$4:C292),"")</f>
        <v/>
      </c>
      <c r="C292" s="10">
        <v>271</v>
      </c>
      <c r="D292" s="13">
        <v>41683</v>
      </c>
      <c r="E292" s="19" t="s">
        <v>289</v>
      </c>
      <c r="F292" s="20" t="s">
        <v>142</v>
      </c>
      <c r="G292" s="20">
        <v>59</v>
      </c>
      <c r="H292" s="21">
        <v>827.5</v>
      </c>
      <c r="I292" s="20">
        <v>1</v>
      </c>
      <c r="J292" s="20"/>
      <c r="K292" s="20">
        <v>19</v>
      </c>
      <c r="L292" s="20">
        <v>1</v>
      </c>
      <c r="M292" s="20"/>
      <c r="N292" s="20">
        <f t="shared" si="46"/>
        <v>59</v>
      </c>
      <c r="O292" s="21">
        <f t="shared" si="45"/>
        <v>827.5</v>
      </c>
      <c r="P292" s="20">
        <f>COUNTIF($E$4:E292,E292)</f>
        <v>1</v>
      </c>
      <c r="Q292" s="22">
        <f t="shared" si="38"/>
        <v>14.75</v>
      </c>
      <c r="R292" s="23">
        <f>SUMPRODUCT($G$4:G292*(($E$4:E292=E292)))</f>
        <v>59</v>
      </c>
      <c r="S292" s="23">
        <f>IF(E292="",0,SUMPRODUCT((($G$4:G292*(($E$4:E292=E292)*($D$4:D292&lt;=D292)*($F$4:F292=F292))))))</f>
        <v>59</v>
      </c>
      <c r="T292" s="23"/>
      <c r="U292" s="23"/>
      <c r="V292" s="23"/>
      <c r="W292" s="24">
        <f>SUM($G$4:G292)</f>
        <v>26674</v>
      </c>
      <c r="X292" s="20">
        <v>41.5</v>
      </c>
      <c r="Y292" s="24">
        <v>42.5</v>
      </c>
      <c r="Z292" s="24">
        <v>42</v>
      </c>
      <c r="AA292" s="24">
        <v>42.5</v>
      </c>
      <c r="AB292" s="24">
        <v>43</v>
      </c>
      <c r="AC292" s="24">
        <v>42.5</v>
      </c>
      <c r="AD292" s="24">
        <v>40.5</v>
      </c>
      <c r="AE292" s="24">
        <v>42</v>
      </c>
      <c r="AF292" s="24">
        <v>41.5</v>
      </c>
      <c r="AG292" s="24">
        <v>42</v>
      </c>
      <c r="AH292" s="24">
        <v>42.5</v>
      </c>
      <c r="AI292" s="24">
        <v>41.5</v>
      </c>
      <c r="AJ292" s="24">
        <v>42</v>
      </c>
      <c r="AK292" s="24">
        <v>42.5</v>
      </c>
      <c r="AL292" s="24">
        <v>42.5</v>
      </c>
      <c r="AM292" s="24">
        <v>42.5</v>
      </c>
      <c r="AN292" s="25">
        <f t="shared" si="40"/>
        <v>673.5</v>
      </c>
      <c r="AO292" s="24">
        <v>42</v>
      </c>
      <c r="AP292" s="24">
        <v>43</v>
      </c>
      <c r="AQ292" s="24">
        <v>42</v>
      </c>
      <c r="AR292" s="24">
        <v>27</v>
      </c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5">
        <f t="shared" si="41"/>
        <v>154</v>
      </c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5">
        <f t="shared" si="42"/>
        <v>0</v>
      </c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5">
        <f t="shared" si="43"/>
        <v>0</v>
      </c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5">
        <f t="shared" si="44"/>
        <v>0</v>
      </c>
      <c r="DE292" s="24"/>
      <c r="DF292" s="24"/>
      <c r="DG292" s="26">
        <v>0</v>
      </c>
    </row>
    <row r="293" spans="1:111" s="26" customFormat="1" thickBot="1">
      <c r="A293" s="40">
        <f t="shared" ref="A293:A324" ca="1" si="47">IF(AND(DG293=0,D293&gt;1,TODAY()-D293&gt;$D$2)=TRUE,1,"")</f>
        <v>1</v>
      </c>
      <c r="B293" s="40" t="str">
        <f ca="1">IF(AND(I293=البضاعةالتىمرعليهافترةمعينة!$E$3,A293=1),ROWS($C$4:C293),"")</f>
        <v/>
      </c>
      <c r="C293" s="10">
        <v>272</v>
      </c>
      <c r="D293" s="13">
        <v>41684</v>
      </c>
      <c r="E293" s="19" t="s">
        <v>290</v>
      </c>
      <c r="F293" s="20" t="s">
        <v>143</v>
      </c>
      <c r="G293" s="20">
        <v>45</v>
      </c>
      <c r="H293" s="21">
        <v>616.5</v>
      </c>
      <c r="I293" s="20">
        <v>2</v>
      </c>
      <c r="J293" s="20"/>
      <c r="K293" s="20">
        <v>14</v>
      </c>
      <c r="L293" s="20">
        <v>1</v>
      </c>
      <c r="M293" s="20">
        <v>1</v>
      </c>
      <c r="N293" s="20">
        <f t="shared" si="46"/>
        <v>45</v>
      </c>
      <c r="O293" s="21">
        <f t="shared" si="45"/>
        <v>616.5</v>
      </c>
      <c r="P293" s="20">
        <f>COUNTIF($E$4:E293,E293)</f>
        <v>1</v>
      </c>
      <c r="Q293" s="22">
        <f t="shared" si="38"/>
        <v>11.25</v>
      </c>
      <c r="R293" s="23">
        <f>SUMPRODUCT($G$4:G293*(($E$4:E293=E293)))</f>
        <v>45</v>
      </c>
      <c r="S293" s="23">
        <f>IF(E293="",0,SUMPRODUCT((($G$4:G293*(($E$4:E293=E293)*($D$4:D293&lt;=D293)*($F$4:F293=F293))))))</f>
        <v>45</v>
      </c>
      <c r="T293" s="23"/>
      <c r="U293" s="23"/>
      <c r="V293" s="23"/>
      <c r="W293" s="24">
        <f>SUM($G$4:G293)</f>
        <v>26719</v>
      </c>
      <c r="X293" s="20">
        <v>43.5</v>
      </c>
      <c r="Y293" s="24">
        <v>42</v>
      </c>
      <c r="Z293" s="24">
        <v>43.5</v>
      </c>
      <c r="AA293" s="24">
        <v>41</v>
      </c>
      <c r="AB293" s="24">
        <v>42</v>
      </c>
      <c r="AC293" s="24">
        <v>42</v>
      </c>
      <c r="AD293" s="24">
        <v>41</v>
      </c>
      <c r="AE293" s="24">
        <v>42.5</v>
      </c>
      <c r="AF293" s="24">
        <v>14</v>
      </c>
      <c r="AG293" s="24">
        <v>40</v>
      </c>
      <c r="AH293" s="24">
        <v>39</v>
      </c>
      <c r="AI293" s="24">
        <v>40.5</v>
      </c>
      <c r="AJ293" s="24">
        <v>40.5</v>
      </c>
      <c r="AK293" s="24">
        <v>39</v>
      </c>
      <c r="AL293" s="24">
        <v>39</v>
      </c>
      <c r="AM293" s="24">
        <v>27</v>
      </c>
      <c r="AN293" s="25">
        <f t="shared" si="40"/>
        <v>616.5</v>
      </c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5">
        <f t="shared" si="41"/>
        <v>0</v>
      </c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5">
        <f t="shared" si="42"/>
        <v>0</v>
      </c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5">
        <f t="shared" si="43"/>
        <v>0</v>
      </c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5">
        <f t="shared" si="44"/>
        <v>0</v>
      </c>
      <c r="DE293" s="24"/>
      <c r="DF293" s="24"/>
      <c r="DG293" s="26">
        <v>0</v>
      </c>
    </row>
    <row r="294" spans="1:111" s="26" customFormat="1" thickBot="1">
      <c r="A294" s="40">
        <f t="shared" ca="1" si="47"/>
        <v>1</v>
      </c>
      <c r="B294" s="40" t="str">
        <f ca="1">IF(AND(I294=البضاعةالتىمرعليهافترةمعينة!$E$3,A294=1),ROWS($C$4:C294),"")</f>
        <v/>
      </c>
      <c r="C294" s="10">
        <v>273</v>
      </c>
      <c r="D294" s="13">
        <v>41684</v>
      </c>
      <c r="E294" s="19" t="s">
        <v>291</v>
      </c>
      <c r="F294" s="20" t="s">
        <v>117</v>
      </c>
      <c r="G294" s="20">
        <v>120</v>
      </c>
      <c r="H294" s="21">
        <v>1735.5</v>
      </c>
      <c r="I294" s="20">
        <v>2</v>
      </c>
      <c r="J294" s="20"/>
      <c r="K294" s="20">
        <v>40</v>
      </c>
      <c r="L294" s="20"/>
      <c r="M294" s="20"/>
      <c r="N294" s="20">
        <f t="shared" si="46"/>
        <v>120</v>
      </c>
      <c r="O294" s="21">
        <f t="shared" si="45"/>
        <v>1735.5</v>
      </c>
      <c r="P294" s="20">
        <f>COUNTIF($E$4:E294,E294)</f>
        <v>1</v>
      </c>
      <c r="Q294" s="22">
        <f t="shared" si="38"/>
        <v>30</v>
      </c>
      <c r="R294" s="23">
        <f>SUMPRODUCT($G$4:G294*(($E$4:E294=E294)))</f>
        <v>120</v>
      </c>
      <c r="S294" s="23">
        <f>IF(E294="",0,SUMPRODUCT((($G$4:G294*(($E$4:E294=E294)*($D$4:D294&lt;=D294)*($F$4:F294=F294))))))</f>
        <v>120</v>
      </c>
      <c r="T294" s="23"/>
      <c r="U294" s="23"/>
      <c r="V294" s="23"/>
      <c r="W294" s="24">
        <f>SUM($G$4:G294)</f>
        <v>26839</v>
      </c>
      <c r="X294" s="20">
        <v>43.5</v>
      </c>
      <c r="Y294" s="24">
        <v>45</v>
      </c>
      <c r="Z294" s="24">
        <v>43.5</v>
      </c>
      <c r="AA294" s="24">
        <v>43</v>
      </c>
      <c r="AB294" s="24">
        <v>41.5</v>
      </c>
      <c r="AC294" s="24">
        <v>43</v>
      </c>
      <c r="AD294" s="24">
        <v>43</v>
      </c>
      <c r="AE294" s="24">
        <v>43.5</v>
      </c>
      <c r="AF294" s="24">
        <v>43.5</v>
      </c>
      <c r="AG294" s="24">
        <v>43</v>
      </c>
      <c r="AH294" s="24">
        <v>43</v>
      </c>
      <c r="AI294" s="24">
        <v>43</v>
      </c>
      <c r="AJ294" s="24">
        <v>44</v>
      </c>
      <c r="AK294" s="24">
        <v>43.5</v>
      </c>
      <c r="AL294" s="24">
        <v>42.5</v>
      </c>
      <c r="AM294" s="24">
        <v>44</v>
      </c>
      <c r="AN294" s="25">
        <f t="shared" si="40"/>
        <v>692.5</v>
      </c>
      <c r="AO294" s="24">
        <v>44</v>
      </c>
      <c r="AP294" s="24">
        <v>43</v>
      </c>
      <c r="AQ294" s="24">
        <v>43</v>
      </c>
      <c r="AR294" s="24">
        <v>43</v>
      </c>
      <c r="AS294" s="24">
        <v>43</v>
      </c>
      <c r="AT294" s="24">
        <v>43</v>
      </c>
      <c r="AU294" s="24">
        <v>43</v>
      </c>
      <c r="AV294" s="24">
        <v>43.5</v>
      </c>
      <c r="AW294" s="24">
        <v>43</v>
      </c>
      <c r="AX294" s="24">
        <v>43.5</v>
      </c>
      <c r="AY294" s="24">
        <v>44</v>
      </c>
      <c r="AZ294" s="24">
        <v>44.5</v>
      </c>
      <c r="BA294" s="24">
        <v>44</v>
      </c>
      <c r="BB294" s="24">
        <v>43</v>
      </c>
      <c r="BC294" s="24">
        <v>43</v>
      </c>
      <c r="BD294" s="24">
        <v>43.5</v>
      </c>
      <c r="BE294" s="25">
        <f t="shared" si="41"/>
        <v>694</v>
      </c>
      <c r="BF294" s="24">
        <v>43</v>
      </c>
      <c r="BG294" s="24">
        <v>43</v>
      </c>
      <c r="BH294" s="24">
        <v>44</v>
      </c>
      <c r="BI294" s="24">
        <v>43.5</v>
      </c>
      <c r="BJ294" s="24">
        <v>44.5</v>
      </c>
      <c r="BK294" s="24">
        <v>44</v>
      </c>
      <c r="BL294" s="24">
        <v>44</v>
      </c>
      <c r="BM294" s="24">
        <v>43</v>
      </c>
      <c r="BN294" s="24"/>
      <c r="BO294" s="24"/>
      <c r="BP294" s="24"/>
      <c r="BQ294" s="24"/>
      <c r="BR294" s="24"/>
      <c r="BS294" s="24"/>
      <c r="BT294" s="24"/>
      <c r="BU294" s="24"/>
      <c r="BV294" s="25">
        <f t="shared" si="42"/>
        <v>349</v>
      </c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5">
        <f t="shared" si="43"/>
        <v>0</v>
      </c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5">
        <f t="shared" si="44"/>
        <v>0</v>
      </c>
      <c r="DE294" s="24"/>
      <c r="DF294" s="24"/>
      <c r="DG294" s="26">
        <v>0</v>
      </c>
    </row>
    <row r="295" spans="1:111" s="26" customFormat="1" thickBot="1">
      <c r="A295" s="40">
        <f t="shared" ca="1" si="47"/>
        <v>1</v>
      </c>
      <c r="B295" s="40" t="str">
        <f ca="1">IF(AND(I295=البضاعةالتىمرعليهافترةمعينة!$E$3,A295=1),ROWS($C$4:C295),"")</f>
        <v/>
      </c>
      <c r="C295" s="10">
        <v>274</v>
      </c>
      <c r="D295" s="13">
        <v>41684</v>
      </c>
      <c r="E295" s="19" t="s">
        <v>292</v>
      </c>
      <c r="F295" s="20" t="s">
        <v>112</v>
      </c>
      <c r="G295" s="20">
        <v>100</v>
      </c>
      <c r="H295" s="21">
        <v>1457</v>
      </c>
      <c r="I295" s="20">
        <v>2</v>
      </c>
      <c r="J295" s="20"/>
      <c r="K295" s="20">
        <v>33</v>
      </c>
      <c r="L295" s="20"/>
      <c r="M295" s="20">
        <v>1</v>
      </c>
      <c r="N295" s="20">
        <f t="shared" si="46"/>
        <v>100</v>
      </c>
      <c r="O295" s="21">
        <f t="shared" si="45"/>
        <v>1457</v>
      </c>
      <c r="P295" s="20">
        <f>COUNTIF($E$4:E295,E295)</f>
        <v>1</v>
      </c>
      <c r="Q295" s="22">
        <f t="shared" si="38"/>
        <v>25</v>
      </c>
      <c r="R295" s="23">
        <f>SUMPRODUCT($G$4:G295*(($E$4:E295=E295)))</f>
        <v>100</v>
      </c>
      <c r="S295" s="23">
        <f>IF(E295="",0,SUMPRODUCT((($G$4:G295*(($E$4:E295=E295)*($D$4:D295&lt;=D295)*($F$4:F295=F295))))))</f>
        <v>100</v>
      </c>
      <c r="T295" s="23"/>
      <c r="U295" s="23"/>
      <c r="V295" s="23"/>
      <c r="W295" s="24">
        <f>SUM($G$4:G295)</f>
        <v>26939</v>
      </c>
      <c r="X295" s="20">
        <v>43.5</v>
      </c>
      <c r="Y295" s="24">
        <v>43.5</v>
      </c>
      <c r="Z295" s="24">
        <v>44</v>
      </c>
      <c r="AA295" s="24">
        <v>44</v>
      </c>
      <c r="AB295" s="24">
        <v>44</v>
      </c>
      <c r="AC295" s="24">
        <v>44</v>
      </c>
      <c r="AD295" s="24">
        <v>44</v>
      </c>
      <c r="AE295" s="24">
        <v>44.5</v>
      </c>
      <c r="AF295" s="24">
        <v>43.5</v>
      </c>
      <c r="AG295" s="24">
        <v>44</v>
      </c>
      <c r="AH295" s="24">
        <v>44.5</v>
      </c>
      <c r="AI295" s="24">
        <v>42.5</v>
      </c>
      <c r="AJ295" s="24">
        <v>43.5</v>
      </c>
      <c r="AK295" s="24">
        <v>43.5</v>
      </c>
      <c r="AL295" s="24">
        <v>15</v>
      </c>
      <c r="AM295" s="24">
        <v>43.5</v>
      </c>
      <c r="AN295" s="25">
        <f t="shared" si="40"/>
        <v>671.5</v>
      </c>
      <c r="AO295" s="24">
        <v>43.5</v>
      </c>
      <c r="AP295" s="24">
        <v>44</v>
      </c>
      <c r="AQ295" s="24">
        <v>44</v>
      </c>
      <c r="AR295" s="24">
        <v>44</v>
      </c>
      <c r="AS295" s="24">
        <v>44</v>
      </c>
      <c r="AT295" s="24">
        <v>44</v>
      </c>
      <c r="AU295" s="24">
        <v>43.5</v>
      </c>
      <c r="AV295" s="24">
        <v>43.5</v>
      </c>
      <c r="AW295" s="24">
        <v>44</v>
      </c>
      <c r="AX295" s="24">
        <v>42.5</v>
      </c>
      <c r="AY295" s="24">
        <v>43.5</v>
      </c>
      <c r="AZ295" s="24">
        <v>43.5</v>
      </c>
      <c r="BA295" s="24">
        <v>43.5</v>
      </c>
      <c r="BB295" s="24">
        <v>43.5</v>
      </c>
      <c r="BC295" s="24">
        <v>43.5</v>
      </c>
      <c r="BD295" s="24">
        <v>43.5</v>
      </c>
      <c r="BE295" s="25">
        <f t="shared" si="41"/>
        <v>698</v>
      </c>
      <c r="BF295" s="24">
        <v>44</v>
      </c>
      <c r="BG295" s="24">
        <v>43.5</v>
      </c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5">
        <f t="shared" si="42"/>
        <v>87.5</v>
      </c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5">
        <f t="shared" si="43"/>
        <v>0</v>
      </c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5">
        <f t="shared" si="44"/>
        <v>0</v>
      </c>
      <c r="DE295" s="24"/>
      <c r="DF295" s="24"/>
      <c r="DG295" s="26">
        <v>0</v>
      </c>
    </row>
    <row r="296" spans="1:111" s="26" customFormat="1" thickBot="1">
      <c r="A296" s="40">
        <f t="shared" ca="1" si="47"/>
        <v>1</v>
      </c>
      <c r="B296" s="40" t="str">
        <f ca="1">IF(AND(I296=البضاعةالتىمرعليهافترةمعينة!$E$3,A296=1),ROWS($C$4:C296),"")</f>
        <v/>
      </c>
      <c r="C296" s="10">
        <v>275</v>
      </c>
      <c r="D296" s="13">
        <v>41680</v>
      </c>
      <c r="E296" s="19" t="s">
        <v>293</v>
      </c>
      <c r="F296" s="20" t="s">
        <v>143</v>
      </c>
      <c r="G296" s="20">
        <v>8</v>
      </c>
      <c r="H296" s="21">
        <v>107.5</v>
      </c>
      <c r="I296" s="20">
        <v>2</v>
      </c>
      <c r="J296" s="20"/>
      <c r="K296" s="20">
        <v>2</v>
      </c>
      <c r="L296" s="20">
        <v>1</v>
      </c>
      <c r="M296" s="20"/>
      <c r="N296" s="20">
        <f t="shared" si="46"/>
        <v>8</v>
      </c>
      <c r="O296" s="21">
        <f t="shared" si="45"/>
        <v>107.5</v>
      </c>
      <c r="P296" s="20">
        <f>COUNTIF($E$4:E296,E296)</f>
        <v>1</v>
      </c>
      <c r="Q296" s="22">
        <f t="shared" si="38"/>
        <v>2</v>
      </c>
      <c r="R296" s="23">
        <f>SUMPRODUCT($G$4:G296*(($E$4:E296=E296)))</f>
        <v>8</v>
      </c>
      <c r="S296" s="23">
        <f>IF(E296="",0,SUMPRODUCT((($G$4:G296*(($E$4:E296=E296)*($D$4:D296&lt;=D296)*($F$4:F296=F296))))))</f>
        <v>8</v>
      </c>
      <c r="T296" s="23"/>
      <c r="U296" s="23"/>
      <c r="V296" s="23"/>
      <c r="W296" s="24">
        <f>SUM($G$4:G296)</f>
        <v>26947</v>
      </c>
      <c r="X296" s="20">
        <v>40</v>
      </c>
      <c r="Y296" s="24">
        <v>40</v>
      </c>
      <c r="Z296" s="24">
        <v>27.5</v>
      </c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5">
        <f t="shared" si="40"/>
        <v>107.5</v>
      </c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5">
        <f t="shared" si="41"/>
        <v>0</v>
      </c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5">
        <f t="shared" si="42"/>
        <v>0</v>
      </c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5">
        <f t="shared" si="43"/>
        <v>0</v>
      </c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5">
        <f t="shared" si="44"/>
        <v>0</v>
      </c>
      <c r="DE296" s="24"/>
      <c r="DF296" s="24"/>
      <c r="DG296" s="26">
        <v>0</v>
      </c>
    </row>
    <row r="297" spans="1:111" s="26" customFormat="1" thickBot="1">
      <c r="A297" s="40">
        <f t="shared" ca="1" si="47"/>
        <v>1</v>
      </c>
      <c r="B297" s="40" t="str">
        <f ca="1">IF(AND(I297=البضاعةالتىمرعليهافترةمعينة!$E$3,A297=1),ROWS($C$4:C297),"")</f>
        <v/>
      </c>
      <c r="C297" s="10">
        <v>276</v>
      </c>
      <c r="D297" s="13">
        <v>41685</v>
      </c>
      <c r="E297" s="19" t="s">
        <v>294</v>
      </c>
      <c r="F297" s="20" t="s">
        <v>109</v>
      </c>
      <c r="G297" s="20">
        <v>10</v>
      </c>
      <c r="H297" s="21">
        <v>130</v>
      </c>
      <c r="I297" s="20">
        <v>1</v>
      </c>
      <c r="J297" s="20"/>
      <c r="K297" s="20">
        <v>3</v>
      </c>
      <c r="L297" s="20"/>
      <c r="M297" s="20">
        <v>1</v>
      </c>
      <c r="N297" s="20">
        <f t="shared" si="46"/>
        <v>10</v>
      </c>
      <c r="O297" s="21">
        <f t="shared" si="45"/>
        <v>130</v>
      </c>
      <c r="P297" s="20">
        <f>COUNTIF($E$4:E297,E297)</f>
        <v>1</v>
      </c>
      <c r="Q297" s="22">
        <f t="shared" si="38"/>
        <v>2.5</v>
      </c>
      <c r="R297" s="23">
        <f>SUMPRODUCT($G$4:G297*(($E$4:E297=E297)))</f>
        <v>10</v>
      </c>
      <c r="S297" s="23">
        <f>IF(E297="",0,SUMPRODUCT((($G$4:G297*(($E$4:E297=E297)*($D$4:D297&lt;=D297)*($F$4:F297=F297))))))</f>
        <v>10</v>
      </c>
      <c r="T297" s="23"/>
      <c r="U297" s="23"/>
      <c r="V297" s="23"/>
      <c r="W297" s="24">
        <f>SUM($G$4:G297)</f>
        <v>26957</v>
      </c>
      <c r="X297" s="20">
        <v>38.5</v>
      </c>
      <c r="Y297" s="24">
        <v>39.5</v>
      </c>
      <c r="Z297" s="24">
        <v>39.5</v>
      </c>
      <c r="AA297" s="24">
        <v>12.5</v>
      </c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5">
        <f t="shared" si="40"/>
        <v>130</v>
      </c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5">
        <f t="shared" si="41"/>
        <v>0</v>
      </c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5">
        <f t="shared" si="42"/>
        <v>0</v>
      </c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5">
        <f t="shared" si="43"/>
        <v>0</v>
      </c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5">
        <f t="shared" si="44"/>
        <v>0</v>
      </c>
      <c r="DE297" s="24"/>
      <c r="DF297" s="24"/>
      <c r="DG297" s="26">
        <v>0</v>
      </c>
    </row>
    <row r="298" spans="1:111" s="26" customFormat="1" thickBot="1">
      <c r="A298" s="40">
        <f t="shared" ca="1" si="47"/>
        <v>1</v>
      </c>
      <c r="B298" s="40" t="str">
        <f ca="1">IF(AND(I298=البضاعةالتىمرعليهافترةمعينة!$E$3,A298=1),ROWS($C$4:C298),"")</f>
        <v/>
      </c>
      <c r="C298" s="10">
        <v>277</v>
      </c>
      <c r="D298" s="13">
        <v>41686</v>
      </c>
      <c r="E298" s="19" t="s">
        <v>295</v>
      </c>
      <c r="F298" s="20" t="s">
        <v>140</v>
      </c>
      <c r="G298" s="20">
        <v>152</v>
      </c>
      <c r="H298" s="21">
        <v>2110.5</v>
      </c>
      <c r="I298" s="20">
        <v>2</v>
      </c>
      <c r="J298" s="20"/>
      <c r="K298" s="20">
        <v>50</v>
      </c>
      <c r="L298" s="20"/>
      <c r="M298" s="20">
        <v>2</v>
      </c>
      <c r="N298" s="20">
        <f t="shared" si="46"/>
        <v>152</v>
      </c>
      <c r="O298" s="21">
        <f t="shared" si="45"/>
        <v>2110.5</v>
      </c>
      <c r="P298" s="20">
        <f>COUNTIF($E$4:E298,E298)</f>
        <v>1</v>
      </c>
      <c r="Q298" s="22">
        <f t="shared" si="38"/>
        <v>38</v>
      </c>
      <c r="R298" s="23">
        <f>SUMPRODUCT($G$4:G298*(($E$4:E298=E298)))</f>
        <v>152</v>
      </c>
      <c r="S298" s="23">
        <f>IF(E298="",0,SUMPRODUCT((($G$4:G298*(($E$4:E298=E298)*($D$4:D298&lt;=D298)*($F$4:F298=F298))))))</f>
        <v>152</v>
      </c>
      <c r="T298" s="23"/>
      <c r="U298" s="23"/>
      <c r="V298" s="23"/>
      <c r="W298" s="24">
        <f>SUM($G$4:G298)</f>
        <v>27109</v>
      </c>
      <c r="X298" s="20">
        <v>41.5</v>
      </c>
      <c r="Y298" s="24">
        <v>42.5</v>
      </c>
      <c r="Z298" s="24">
        <v>41.5</v>
      </c>
      <c r="AA298" s="24">
        <v>41</v>
      </c>
      <c r="AB298" s="24">
        <v>42</v>
      </c>
      <c r="AC298" s="24">
        <v>42.5</v>
      </c>
      <c r="AD298" s="24">
        <v>42</v>
      </c>
      <c r="AE298" s="24">
        <v>40.5</v>
      </c>
      <c r="AF298" s="24">
        <v>41</v>
      </c>
      <c r="AG298" s="24">
        <v>41</v>
      </c>
      <c r="AH298" s="24">
        <v>40.5</v>
      </c>
      <c r="AI298" s="24">
        <v>40.5</v>
      </c>
      <c r="AJ298" s="24">
        <v>40</v>
      </c>
      <c r="AK298" s="24">
        <v>41</v>
      </c>
      <c r="AL298" s="24">
        <v>40.5</v>
      </c>
      <c r="AM298" s="24">
        <v>39.5</v>
      </c>
      <c r="AN298" s="25">
        <f t="shared" si="40"/>
        <v>657.5</v>
      </c>
      <c r="AO298" s="24">
        <v>41.5</v>
      </c>
      <c r="AP298" s="24">
        <v>37.5</v>
      </c>
      <c r="AQ298" s="24">
        <v>42.5</v>
      </c>
      <c r="AR298" s="24">
        <v>41.5</v>
      </c>
      <c r="AS298" s="24">
        <v>43</v>
      </c>
      <c r="AT298" s="24">
        <v>13</v>
      </c>
      <c r="AU298" s="24">
        <v>42</v>
      </c>
      <c r="AV298" s="24">
        <v>42.5</v>
      </c>
      <c r="AW298" s="24">
        <v>42</v>
      </c>
      <c r="AX298" s="24">
        <v>42.5</v>
      </c>
      <c r="AY298" s="24">
        <v>43</v>
      </c>
      <c r="AZ298" s="24">
        <v>42</v>
      </c>
      <c r="BA298" s="24">
        <v>42.5</v>
      </c>
      <c r="BB298" s="24">
        <v>41.5</v>
      </c>
      <c r="BC298" s="24">
        <v>42</v>
      </c>
      <c r="BD298" s="24">
        <v>42.5</v>
      </c>
      <c r="BE298" s="25">
        <f t="shared" si="41"/>
        <v>641.5</v>
      </c>
      <c r="BF298" s="24">
        <v>42</v>
      </c>
      <c r="BG298" s="24">
        <v>42</v>
      </c>
      <c r="BH298" s="24">
        <v>42</v>
      </c>
      <c r="BI298" s="24">
        <v>43.5</v>
      </c>
      <c r="BJ298" s="24">
        <v>42.5</v>
      </c>
      <c r="BK298" s="24">
        <v>42</v>
      </c>
      <c r="BL298" s="24">
        <v>41.5</v>
      </c>
      <c r="BM298" s="24">
        <v>42.5</v>
      </c>
      <c r="BN298" s="24">
        <v>41</v>
      </c>
      <c r="BO298" s="24">
        <v>43</v>
      </c>
      <c r="BP298" s="24">
        <v>41.5</v>
      </c>
      <c r="BQ298" s="24">
        <v>42.5</v>
      </c>
      <c r="BR298" s="24">
        <v>41.5</v>
      </c>
      <c r="BS298" s="24">
        <v>42</v>
      </c>
      <c r="BT298" s="24">
        <v>42</v>
      </c>
      <c r="BU298" s="24">
        <v>42.5</v>
      </c>
      <c r="BV298" s="25">
        <f t="shared" si="42"/>
        <v>674</v>
      </c>
      <c r="BW298" s="24">
        <v>41.5</v>
      </c>
      <c r="BX298" s="24">
        <v>41.5</v>
      </c>
      <c r="BY298" s="24">
        <v>41</v>
      </c>
      <c r="BZ298" s="24">
        <v>13.5</v>
      </c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5">
        <f t="shared" si="43"/>
        <v>137.5</v>
      </c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5">
        <f t="shared" si="44"/>
        <v>0</v>
      </c>
      <c r="DE298" s="24"/>
      <c r="DF298" s="24"/>
      <c r="DG298" s="26">
        <v>0</v>
      </c>
    </row>
    <row r="299" spans="1:111" s="26" customFormat="1" thickBot="1">
      <c r="A299" s="40">
        <f t="shared" ca="1" si="47"/>
        <v>1</v>
      </c>
      <c r="B299" s="40" t="str">
        <f ca="1">IF(AND(I299=البضاعةالتىمرعليهافترةمعينة!$E$3,A299=1),ROWS($C$4:C299),"")</f>
        <v/>
      </c>
      <c r="C299" s="10">
        <v>278</v>
      </c>
      <c r="D299" s="13">
        <v>41683</v>
      </c>
      <c r="E299" s="19" t="s">
        <v>229</v>
      </c>
      <c r="F299" s="20" t="s">
        <v>109</v>
      </c>
      <c r="G299" s="20">
        <v>29</v>
      </c>
      <c r="H299" s="21">
        <v>381.5</v>
      </c>
      <c r="I299" s="20">
        <v>1</v>
      </c>
      <c r="J299" s="20"/>
      <c r="K299" s="20">
        <v>9</v>
      </c>
      <c r="L299" s="20">
        <v>1</v>
      </c>
      <c r="M299" s="20"/>
      <c r="N299" s="20">
        <f t="shared" si="46"/>
        <v>29</v>
      </c>
      <c r="O299" s="21">
        <f t="shared" si="45"/>
        <v>381.5</v>
      </c>
      <c r="P299" s="20">
        <f>COUNTIF($E$4:E299,E299)</f>
        <v>3</v>
      </c>
      <c r="Q299" s="22">
        <f t="shared" si="38"/>
        <v>7.25</v>
      </c>
      <c r="R299" s="23">
        <f>SUMPRODUCT($G$4:G299*(($E$4:E299=E299)))</f>
        <v>168</v>
      </c>
      <c r="S299" s="23">
        <f>IF(E299="",0,SUMPRODUCT((($G$4:G299*(($E$4:E299=E299)*($D$4:D299&lt;=D299)*($F$4:F299=F299))))))</f>
        <v>73</v>
      </c>
      <c r="T299" s="23"/>
      <c r="U299" s="23"/>
      <c r="V299" s="23"/>
      <c r="W299" s="24">
        <f>SUM($G$4:G299)</f>
        <v>27138</v>
      </c>
      <c r="X299" s="20">
        <v>40</v>
      </c>
      <c r="Y299" s="24">
        <v>40</v>
      </c>
      <c r="Z299" s="24">
        <v>39</v>
      </c>
      <c r="AA299" s="24">
        <v>39.5</v>
      </c>
      <c r="AB299" s="24">
        <v>40</v>
      </c>
      <c r="AC299" s="24">
        <v>38.5</v>
      </c>
      <c r="AD299" s="24">
        <v>39.5</v>
      </c>
      <c r="AE299" s="24">
        <v>40</v>
      </c>
      <c r="AF299" s="24">
        <v>39</v>
      </c>
      <c r="AG299" s="24">
        <v>26</v>
      </c>
      <c r="AH299" s="24"/>
      <c r="AI299" s="24"/>
      <c r="AJ299" s="24"/>
      <c r="AK299" s="24"/>
      <c r="AL299" s="24"/>
      <c r="AM299" s="24"/>
      <c r="AN299" s="25">
        <f t="shared" si="40"/>
        <v>381.5</v>
      </c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5">
        <f t="shared" si="41"/>
        <v>0</v>
      </c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5">
        <f t="shared" si="42"/>
        <v>0</v>
      </c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5">
        <f t="shared" si="43"/>
        <v>0</v>
      </c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5">
        <f t="shared" si="44"/>
        <v>0</v>
      </c>
      <c r="DE299" s="24"/>
      <c r="DF299" s="24"/>
      <c r="DG299" s="26">
        <v>0</v>
      </c>
    </row>
    <row r="300" spans="1:111" s="26" customFormat="1" thickBot="1">
      <c r="A300" s="40">
        <f t="shared" ca="1" si="47"/>
        <v>1</v>
      </c>
      <c r="B300" s="40" t="str">
        <f ca="1">IF(AND(I300=البضاعةالتىمرعليهافترةمعينة!$E$3,A300=1),ROWS($C$4:C300),"")</f>
        <v/>
      </c>
      <c r="C300" s="10">
        <v>279</v>
      </c>
      <c r="D300" s="13">
        <v>41686</v>
      </c>
      <c r="E300" s="19" t="s">
        <v>239</v>
      </c>
      <c r="F300" s="20" t="s">
        <v>106</v>
      </c>
      <c r="G300" s="20">
        <v>160</v>
      </c>
      <c r="H300" s="21">
        <v>2204</v>
      </c>
      <c r="I300" s="20">
        <v>2</v>
      </c>
      <c r="J300" s="20"/>
      <c r="K300" s="20">
        <v>52</v>
      </c>
      <c r="L300" s="20">
        <v>2</v>
      </c>
      <c r="M300" s="20"/>
      <c r="N300" s="20">
        <f t="shared" si="46"/>
        <v>160</v>
      </c>
      <c r="O300" s="21">
        <f t="shared" si="45"/>
        <v>2204</v>
      </c>
      <c r="P300" s="20">
        <f>COUNTIF($E$4:E300,E300)</f>
        <v>2</v>
      </c>
      <c r="Q300" s="22">
        <f t="shared" si="38"/>
        <v>40</v>
      </c>
      <c r="R300" s="23">
        <f>SUMPRODUCT($G$4:G300*(($E$4:E300=E300)))</f>
        <v>260</v>
      </c>
      <c r="S300" s="23">
        <f>IF(E300="",0,SUMPRODUCT((($G$4:G300*(($E$4:E300=E300)*($D$4:D300&lt;=D300)*($F$4:F300=F300))))))</f>
        <v>160</v>
      </c>
      <c r="T300" s="23"/>
      <c r="U300" s="23"/>
      <c r="V300" s="23"/>
      <c r="W300" s="24">
        <f>SUM($G$4:G300)</f>
        <v>27298</v>
      </c>
      <c r="X300" s="20">
        <v>41</v>
      </c>
      <c r="Y300" s="24">
        <v>41.5</v>
      </c>
      <c r="Z300" s="24">
        <v>41.5</v>
      </c>
      <c r="AA300" s="24">
        <v>40.5</v>
      </c>
      <c r="AB300" s="24">
        <v>42</v>
      </c>
      <c r="AC300" s="24">
        <v>41.5</v>
      </c>
      <c r="AD300" s="24">
        <v>41.5</v>
      </c>
      <c r="AE300" s="24">
        <v>41</v>
      </c>
      <c r="AF300" s="24">
        <v>41</v>
      </c>
      <c r="AG300" s="24">
        <v>41</v>
      </c>
      <c r="AH300" s="24">
        <v>40.5</v>
      </c>
      <c r="AI300" s="24">
        <v>41</v>
      </c>
      <c r="AJ300" s="24">
        <v>41.5</v>
      </c>
      <c r="AK300" s="24">
        <v>41</v>
      </c>
      <c r="AL300" s="24">
        <v>41.5</v>
      </c>
      <c r="AM300" s="24">
        <v>41.5</v>
      </c>
      <c r="AN300" s="25">
        <f t="shared" si="40"/>
        <v>659.5</v>
      </c>
      <c r="AO300" s="24">
        <v>41.5</v>
      </c>
      <c r="AP300" s="24">
        <v>41</v>
      </c>
      <c r="AQ300" s="24">
        <v>40.5</v>
      </c>
      <c r="AR300" s="24">
        <v>41.5</v>
      </c>
      <c r="AS300" s="24">
        <v>41</v>
      </c>
      <c r="AT300" s="24">
        <v>27.5</v>
      </c>
      <c r="AU300" s="24">
        <v>42</v>
      </c>
      <c r="AV300" s="24">
        <v>41.5</v>
      </c>
      <c r="AW300" s="24">
        <v>42.5</v>
      </c>
      <c r="AX300" s="24">
        <v>40.5</v>
      </c>
      <c r="AY300" s="24">
        <v>42</v>
      </c>
      <c r="AZ300" s="24">
        <v>41</v>
      </c>
      <c r="BA300" s="24">
        <v>41.5</v>
      </c>
      <c r="BB300" s="24">
        <v>41</v>
      </c>
      <c r="BC300" s="24">
        <v>42</v>
      </c>
      <c r="BD300" s="24">
        <v>41</v>
      </c>
      <c r="BE300" s="25">
        <f t="shared" si="41"/>
        <v>648</v>
      </c>
      <c r="BF300" s="24">
        <v>41</v>
      </c>
      <c r="BG300" s="24">
        <v>42</v>
      </c>
      <c r="BH300" s="24">
        <v>41.5</v>
      </c>
      <c r="BI300" s="24">
        <v>41</v>
      </c>
      <c r="BJ300" s="24">
        <v>42</v>
      </c>
      <c r="BK300" s="24">
        <v>40.5</v>
      </c>
      <c r="BL300" s="24">
        <v>41.5</v>
      </c>
      <c r="BM300" s="24">
        <v>41.5</v>
      </c>
      <c r="BN300" s="24">
        <v>40.5</v>
      </c>
      <c r="BO300" s="24">
        <v>42</v>
      </c>
      <c r="BP300" s="24">
        <v>42</v>
      </c>
      <c r="BQ300" s="24">
        <v>42.5</v>
      </c>
      <c r="BR300" s="24">
        <v>41</v>
      </c>
      <c r="BS300" s="24">
        <v>41.5</v>
      </c>
      <c r="BT300" s="24">
        <v>41.5</v>
      </c>
      <c r="BU300" s="24">
        <v>41.5</v>
      </c>
      <c r="BV300" s="25">
        <f t="shared" si="42"/>
        <v>663.5</v>
      </c>
      <c r="BW300" s="24">
        <v>40.5</v>
      </c>
      <c r="BX300" s="24">
        <v>42</v>
      </c>
      <c r="BY300" s="24">
        <v>42</v>
      </c>
      <c r="BZ300" s="24">
        <v>41</v>
      </c>
      <c r="CA300" s="24">
        <v>40.5</v>
      </c>
      <c r="CB300" s="24">
        <v>27</v>
      </c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5">
        <f t="shared" si="43"/>
        <v>233</v>
      </c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5">
        <f t="shared" si="44"/>
        <v>0</v>
      </c>
      <c r="DE300" s="24"/>
      <c r="DF300" s="24"/>
      <c r="DG300" s="26">
        <v>0</v>
      </c>
    </row>
    <row r="301" spans="1:111" s="26" customFormat="1" thickBot="1">
      <c r="A301" s="40">
        <f t="shared" ca="1" si="47"/>
        <v>1</v>
      </c>
      <c r="B301" s="40" t="str">
        <f ca="1">IF(AND(I301=البضاعةالتىمرعليهافترةمعينة!$E$3,A301=1),ROWS($C$4:C301),"")</f>
        <v/>
      </c>
      <c r="C301" s="10">
        <v>280</v>
      </c>
      <c r="D301" s="13">
        <v>41686</v>
      </c>
      <c r="E301" s="19" t="s">
        <v>240</v>
      </c>
      <c r="F301" s="20" t="s">
        <v>124</v>
      </c>
      <c r="G301" s="20">
        <v>61</v>
      </c>
      <c r="H301" s="21">
        <v>904.5</v>
      </c>
      <c r="I301" s="20">
        <v>2</v>
      </c>
      <c r="J301" s="20"/>
      <c r="K301" s="20">
        <v>20</v>
      </c>
      <c r="L301" s="20"/>
      <c r="M301" s="20">
        <v>1</v>
      </c>
      <c r="N301" s="20">
        <f t="shared" si="46"/>
        <v>61</v>
      </c>
      <c r="O301" s="21">
        <f t="shared" si="45"/>
        <v>904.5</v>
      </c>
      <c r="P301" s="20">
        <f>COUNTIF($E$4:E301,E301)</f>
        <v>2</v>
      </c>
      <c r="Q301" s="22">
        <f t="shared" ref="Q301:Q343" si="48">ROUND((G301/4),2)</f>
        <v>15.25</v>
      </c>
      <c r="R301" s="23">
        <f>SUMPRODUCT($G$4:G301*(($E$4:E301=E301)))</f>
        <v>81</v>
      </c>
      <c r="S301" s="23">
        <f>IF(E301="",0,SUMPRODUCT((($G$4:G301*(($E$4:E301=E301)*($D$4:D301&lt;=D301)*($F$4:F301=F301))))))</f>
        <v>61</v>
      </c>
      <c r="T301" s="23"/>
      <c r="U301" s="23"/>
      <c r="V301" s="23"/>
      <c r="W301" s="24">
        <f>SUM($G$4:G301)</f>
        <v>27359</v>
      </c>
      <c r="X301" s="20">
        <v>43.5</v>
      </c>
      <c r="Y301" s="24">
        <v>44.5</v>
      </c>
      <c r="Z301" s="24">
        <v>44.5</v>
      </c>
      <c r="AA301" s="24">
        <v>44.5</v>
      </c>
      <c r="AB301" s="24">
        <v>43</v>
      </c>
      <c r="AC301" s="24">
        <v>44</v>
      </c>
      <c r="AD301" s="24">
        <v>44.5</v>
      </c>
      <c r="AE301" s="24">
        <v>44.5</v>
      </c>
      <c r="AF301" s="24">
        <v>44</v>
      </c>
      <c r="AG301" s="24">
        <v>44</v>
      </c>
      <c r="AH301" s="24">
        <v>44</v>
      </c>
      <c r="AI301" s="24">
        <v>45</v>
      </c>
      <c r="AJ301" s="24">
        <v>44.5</v>
      </c>
      <c r="AK301" s="24">
        <v>45.5</v>
      </c>
      <c r="AL301" s="24">
        <v>45</v>
      </c>
      <c r="AM301" s="24">
        <v>45</v>
      </c>
      <c r="AN301" s="25">
        <f t="shared" si="40"/>
        <v>710</v>
      </c>
      <c r="AO301" s="24">
        <v>45.5</v>
      </c>
      <c r="AP301" s="24">
        <v>45</v>
      </c>
      <c r="AQ301" s="24">
        <v>45</v>
      </c>
      <c r="AR301" s="24">
        <v>44</v>
      </c>
      <c r="AS301" s="24">
        <v>15</v>
      </c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5">
        <f t="shared" si="41"/>
        <v>194.5</v>
      </c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5">
        <f t="shared" si="42"/>
        <v>0</v>
      </c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5">
        <f t="shared" si="43"/>
        <v>0</v>
      </c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5">
        <f t="shared" si="44"/>
        <v>0</v>
      </c>
      <c r="DE301" s="24"/>
      <c r="DF301" s="24"/>
      <c r="DG301" s="26">
        <v>0</v>
      </c>
    </row>
    <row r="302" spans="1:111" s="26" customFormat="1" thickBot="1">
      <c r="A302" s="40">
        <f t="shared" ca="1" si="47"/>
        <v>1</v>
      </c>
      <c r="B302" s="40" t="str">
        <f ca="1">IF(AND(I302=البضاعةالتىمرعليهافترةمعينة!$E$3,A302=1),ROWS($C$4:C302),"")</f>
        <v/>
      </c>
      <c r="C302" s="10">
        <v>281</v>
      </c>
      <c r="D302" s="13">
        <v>41687</v>
      </c>
      <c r="E302" s="19" t="s">
        <v>241</v>
      </c>
      <c r="F302" s="20" t="s">
        <v>128</v>
      </c>
      <c r="G302" s="20">
        <v>80</v>
      </c>
      <c r="H302" s="21">
        <v>1108.5</v>
      </c>
      <c r="I302" s="20">
        <v>2</v>
      </c>
      <c r="J302" s="20"/>
      <c r="K302" s="20">
        <v>26</v>
      </c>
      <c r="L302" s="20">
        <v>1</v>
      </c>
      <c r="M302" s="20"/>
      <c r="N302" s="20">
        <f t="shared" si="46"/>
        <v>80</v>
      </c>
      <c r="O302" s="21">
        <f t="shared" si="45"/>
        <v>1108.5</v>
      </c>
      <c r="P302" s="20">
        <f>COUNTIF($E$4:E302,E302)</f>
        <v>2</v>
      </c>
      <c r="Q302" s="22">
        <f t="shared" si="48"/>
        <v>20</v>
      </c>
      <c r="R302" s="23">
        <f>SUMPRODUCT($G$4:G302*(($E$4:E302=E302)))</f>
        <v>98</v>
      </c>
      <c r="S302" s="23">
        <f>IF(E302="",0,SUMPRODUCT((($G$4:G302*(($E$4:E302=E302)*($D$4:D302&lt;=D302)*($F$4:F302=F302))))))</f>
        <v>80</v>
      </c>
      <c r="T302" s="23"/>
      <c r="U302" s="23"/>
      <c r="V302" s="23"/>
      <c r="W302" s="24">
        <f>SUM($G$4:G302)</f>
        <v>27439</v>
      </c>
      <c r="X302" s="20">
        <v>42.5</v>
      </c>
      <c r="Y302" s="24">
        <v>42.5</v>
      </c>
      <c r="Z302" s="24">
        <v>41</v>
      </c>
      <c r="AA302" s="24">
        <v>41</v>
      </c>
      <c r="AB302" s="24">
        <v>41.5</v>
      </c>
      <c r="AC302" s="24">
        <v>41</v>
      </c>
      <c r="AD302" s="24">
        <v>42</v>
      </c>
      <c r="AE302" s="24">
        <v>41.5</v>
      </c>
      <c r="AF302" s="24">
        <v>42</v>
      </c>
      <c r="AG302" s="24">
        <v>42</v>
      </c>
      <c r="AH302" s="24">
        <v>41.5</v>
      </c>
      <c r="AI302" s="24">
        <v>42</v>
      </c>
      <c r="AJ302" s="24">
        <v>41.5</v>
      </c>
      <c r="AK302" s="24">
        <v>42</v>
      </c>
      <c r="AL302" s="24">
        <v>41</v>
      </c>
      <c r="AM302" s="24">
        <v>42</v>
      </c>
      <c r="AN302" s="25">
        <f t="shared" si="40"/>
        <v>667</v>
      </c>
      <c r="AO302" s="24">
        <v>41.5</v>
      </c>
      <c r="AP302" s="24">
        <v>40.5</v>
      </c>
      <c r="AQ302" s="24">
        <v>41.5</v>
      </c>
      <c r="AR302" s="24">
        <v>41</v>
      </c>
      <c r="AS302" s="24">
        <v>41</v>
      </c>
      <c r="AT302" s="24">
        <v>41</v>
      </c>
      <c r="AU302" s="24">
        <v>42</v>
      </c>
      <c r="AV302" s="24">
        <v>41</v>
      </c>
      <c r="AW302" s="24">
        <v>42.5</v>
      </c>
      <c r="AX302" s="24">
        <v>41.5</v>
      </c>
      <c r="AY302" s="24">
        <v>28</v>
      </c>
      <c r="AZ302" s="24"/>
      <c r="BA302" s="24"/>
      <c r="BB302" s="24"/>
      <c r="BC302" s="24"/>
      <c r="BD302" s="24"/>
      <c r="BE302" s="25">
        <f t="shared" si="41"/>
        <v>441.5</v>
      </c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5">
        <f t="shared" si="42"/>
        <v>0</v>
      </c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5">
        <f t="shared" si="43"/>
        <v>0</v>
      </c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5">
        <f t="shared" si="44"/>
        <v>0</v>
      </c>
      <c r="DE302" s="24"/>
      <c r="DF302" s="24"/>
      <c r="DG302" s="26">
        <v>0</v>
      </c>
    </row>
    <row r="303" spans="1:111" s="26" customFormat="1" thickBot="1">
      <c r="A303" s="40">
        <f t="shared" ca="1" si="47"/>
        <v>1</v>
      </c>
      <c r="B303" s="40" t="str">
        <f ca="1">IF(AND(I303=البضاعةالتىمرعليهافترةمعينة!$E$3,A303=1),ROWS($C$4:C303),"")</f>
        <v/>
      </c>
      <c r="C303" s="10">
        <v>282</v>
      </c>
      <c r="D303" s="13">
        <v>41687</v>
      </c>
      <c r="E303" s="19" t="s">
        <v>242</v>
      </c>
      <c r="F303" s="20" t="s">
        <v>112</v>
      </c>
      <c r="G303" s="20">
        <v>169</v>
      </c>
      <c r="H303" s="21">
        <v>2489</v>
      </c>
      <c r="I303" s="20">
        <v>2</v>
      </c>
      <c r="J303" s="20"/>
      <c r="K303" s="20">
        <v>56</v>
      </c>
      <c r="L303" s="20"/>
      <c r="M303" s="20">
        <v>1</v>
      </c>
      <c r="N303" s="20">
        <f t="shared" si="46"/>
        <v>169</v>
      </c>
      <c r="O303" s="21">
        <f t="shared" si="45"/>
        <v>2489</v>
      </c>
      <c r="P303" s="20">
        <f>COUNTIF($E$4:E303,E303)</f>
        <v>2</v>
      </c>
      <c r="Q303" s="22">
        <f t="shared" si="48"/>
        <v>42.25</v>
      </c>
      <c r="R303" s="23">
        <f>SUMPRODUCT($G$4:G303*(($E$4:E303=E303)))</f>
        <v>187</v>
      </c>
      <c r="S303" s="23">
        <f>IF(E303="",0,SUMPRODUCT((($G$4:G303*(($E$4:E303=E303)*($D$4:D303&lt;=D303)*($F$4:F303=F303))))))</f>
        <v>169</v>
      </c>
      <c r="T303" s="23"/>
      <c r="U303" s="23"/>
      <c r="V303" s="23"/>
      <c r="W303" s="24">
        <f>SUM($G$4:G303)</f>
        <v>27608</v>
      </c>
      <c r="X303" s="20">
        <v>44.5</v>
      </c>
      <c r="Y303" s="24">
        <v>43.5</v>
      </c>
      <c r="Z303" s="24">
        <v>43</v>
      </c>
      <c r="AA303" s="24">
        <v>45</v>
      </c>
      <c r="AB303" s="24">
        <v>44</v>
      </c>
      <c r="AC303" s="24">
        <v>43</v>
      </c>
      <c r="AD303" s="24">
        <v>44.5</v>
      </c>
      <c r="AE303" s="24">
        <v>44.5</v>
      </c>
      <c r="AF303" s="24">
        <v>44.5</v>
      </c>
      <c r="AG303" s="24">
        <v>44</v>
      </c>
      <c r="AH303" s="24">
        <v>43.5</v>
      </c>
      <c r="AI303" s="24">
        <v>44.5</v>
      </c>
      <c r="AJ303" s="24">
        <v>45.5</v>
      </c>
      <c r="AK303" s="24">
        <v>45</v>
      </c>
      <c r="AL303" s="24">
        <v>45.5</v>
      </c>
      <c r="AM303" s="24">
        <v>46</v>
      </c>
      <c r="AN303" s="25">
        <f t="shared" si="40"/>
        <v>710.5</v>
      </c>
      <c r="AO303" s="24">
        <v>45</v>
      </c>
      <c r="AP303" s="24">
        <v>45</v>
      </c>
      <c r="AQ303" s="24">
        <v>44.5</v>
      </c>
      <c r="AR303" s="24">
        <v>43.5</v>
      </c>
      <c r="AS303" s="24">
        <v>44.5</v>
      </c>
      <c r="AT303" s="24">
        <v>44</v>
      </c>
      <c r="AU303" s="24">
        <v>43.5</v>
      </c>
      <c r="AV303" s="24">
        <v>43.5</v>
      </c>
      <c r="AW303" s="24">
        <v>44</v>
      </c>
      <c r="AX303" s="24">
        <v>41</v>
      </c>
      <c r="AY303" s="24">
        <v>14</v>
      </c>
      <c r="AZ303" s="24">
        <v>43.5</v>
      </c>
      <c r="BA303" s="24">
        <v>45</v>
      </c>
      <c r="BB303" s="24">
        <v>46</v>
      </c>
      <c r="BC303" s="24">
        <v>44.5</v>
      </c>
      <c r="BD303" s="24">
        <v>45</v>
      </c>
      <c r="BE303" s="25">
        <f t="shared" si="41"/>
        <v>676.5</v>
      </c>
      <c r="BF303" s="24">
        <v>43</v>
      </c>
      <c r="BG303" s="24">
        <v>44</v>
      </c>
      <c r="BH303" s="24">
        <v>44.5</v>
      </c>
      <c r="BI303" s="24">
        <v>45</v>
      </c>
      <c r="BJ303" s="24">
        <v>42.5</v>
      </c>
      <c r="BK303" s="24">
        <v>43</v>
      </c>
      <c r="BL303" s="24">
        <v>44</v>
      </c>
      <c r="BM303" s="24">
        <v>44</v>
      </c>
      <c r="BN303" s="24">
        <v>44</v>
      </c>
      <c r="BO303" s="24">
        <v>43.5</v>
      </c>
      <c r="BP303" s="24">
        <v>45</v>
      </c>
      <c r="BQ303" s="24">
        <v>45.5</v>
      </c>
      <c r="BR303" s="24">
        <v>43.5</v>
      </c>
      <c r="BS303" s="24">
        <v>44</v>
      </c>
      <c r="BT303" s="24">
        <v>43.5</v>
      </c>
      <c r="BU303" s="24">
        <v>45</v>
      </c>
      <c r="BV303" s="25">
        <f t="shared" si="42"/>
        <v>704</v>
      </c>
      <c r="BW303" s="24">
        <v>45</v>
      </c>
      <c r="BX303" s="24">
        <v>44</v>
      </c>
      <c r="BY303" s="24">
        <v>44.5</v>
      </c>
      <c r="BZ303" s="24">
        <v>44.5</v>
      </c>
      <c r="CA303" s="24">
        <v>45</v>
      </c>
      <c r="CB303" s="24">
        <v>43.5</v>
      </c>
      <c r="CC303" s="24">
        <v>43.5</v>
      </c>
      <c r="CD303" s="24">
        <v>44.5</v>
      </c>
      <c r="CE303" s="24">
        <v>43.5</v>
      </c>
      <c r="CF303" s="24"/>
      <c r="CG303" s="24"/>
      <c r="CH303" s="24"/>
      <c r="CI303" s="24"/>
      <c r="CJ303" s="24"/>
      <c r="CK303" s="24"/>
      <c r="CL303" s="24"/>
      <c r="CM303" s="25">
        <f t="shared" si="43"/>
        <v>398</v>
      </c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5">
        <f t="shared" si="44"/>
        <v>0</v>
      </c>
      <c r="DE303" s="24"/>
      <c r="DF303" s="24"/>
      <c r="DG303" s="26">
        <v>0</v>
      </c>
    </row>
    <row r="304" spans="1:111" s="26" customFormat="1" thickBot="1">
      <c r="A304" s="40">
        <f t="shared" ca="1" si="47"/>
        <v>1</v>
      </c>
      <c r="B304" s="40" t="str">
        <f ca="1">IF(AND(I304=البضاعةالتىمرعليهافترةمعينة!$E$3,A304=1),ROWS($C$4:C304),"")</f>
        <v/>
      </c>
      <c r="C304" s="10">
        <v>283</v>
      </c>
      <c r="D304" s="13">
        <v>41687</v>
      </c>
      <c r="E304" s="19" t="s">
        <v>243</v>
      </c>
      <c r="F304" s="20" t="s">
        <v>143</v>
      </c>
      <c r="G304" s="20">
        <v>102</v>
      </c>
      <c r="H304" s="21">
        <v>1389</v>
      </c>
      <c r="I304" s="20">
        <v>2</v>
      </c>
      <c r="J304" s="20"/>
      <c r="K304" s="20">
        <v>32</v>
      </c>
      <c r="L304" s="20">
        <v>3</v>
      </c>
      <c r="M304" s="20"/>
      <c r="N304" s="20">
        <f t="shared" si="46"/>
        <v>102</v>
      </c>
      <c r="O304" s="21">
        <f t="shared" si="45"/>
        <v>1389</v>
      </c>
      <c r="P304" s="20">
        <f>COUNTIF($E$4:E304,E304)</f>
        <v>2</v>
      </c>
      <c r="Q304" s="22">
        <f t="shared" si="48"/>
        <v>25.5</v>
      </c>
      <c r="R304" s="23">
        <f>SUMPRODUCT($G$4:G304*(($E$4:E304=E304)))</f>
        <v>302</v>
      </c>
      <c r="S304" s="23">
        <f>IF(E304="",0,SUMPRODUCT((($G$4:G304*(($E$4:E304=E304)*($D$4:D304&lt;=D304)*($F$4:F304=F304))))))</f>
        <v>102</v>
      </c>
      <c r="T304" s="23"/>
      <c r="U304" s="23"/>
      <c r="V304" s="23"/>
      <c r="W304" s="24">
        <f>SUM($G$4:G304)</f>
        <v>27710</v>
      </c>
      <c r="X304" s="20">
        <v>38.5</v>
      </c>
      <c r="Y304" s="24">
        <v>36.5</v>
      </c>
      <c r="Z304" s="24">
        <v>40</v>
      </c>
      <c r="AA304" s="24">
        <v>38.5</v>
      </c>
      <c r="AB304" s="24">
        <v>40</v>
      </c>
      <c r="AC304" s="24">
        <v>39</v>
      </c>
      <c r="AD304" s="24">
        <v>38.5</v>
      </c>
      <c r="AE304" s="24">
        <v>39.5</v>
      </c>
      <c r="AF304" s="24">
        <v>41</v>
      </c>
      <c r="AG304" s="24">
        <v>41.5</v>
      </c>
      <c r="AH304" s="24">
        <v>40.5</v>
      </c>
      <c r="AI304" s="24">
        <v>26.5</v>
      </c>
      <c r="AJ304" s="24">
        <v>40.5</v>
      </c>
      <c r="AK304" s="24">
        <v>41</v>
      </c>
      <c r="AL304" s="24">
        <v>40.5</v>
      </c>
      <c r="AM304" s="24">
        <v>40.5</v>
      </c>
      <c r="AN304" s="25">
        <f t="shared" si="40"/>
        <v>622.5</v>
      </c>
      <c r="AO304" s="24">
        <v>41</v>
      </c>
      <c r="AP304" s="24">
        <v>41.5</v>
      </c>
      <c r="AQ304" s="24">
        <v>39.5</v>
      </c>
      <c r="AR304" s="24">
        <v>42</v>
      </c>
      <c r="AS304" s="24">
        <v>42</v>
      </c>
      <c r="AT304" s="24">
        <v>40.5</v>
      </c>
      <c r="AU304" s="24">
        <v>41</v>
      </c>
      <c r="AV304" s="24">
        <v>27</v>
      </c>
      <c r="AW304" s="24">
        <v>42</v>
      </c>
      <c r="AX304" s="24">
        <v>42.5</v>
      </c>
      <c r="AY304" s="24">
        <v>42.5</v>
      </c>
      <c r="AZ304" s="24">
        <v>41</v>
      </c>
      <c r="BA304" s="24">
        <v>42.5</v>
      </c>
      <c r="BB304" s="24">
        <v>41.5</v>
      </c>
      <c r="BC304" s="24">
        <v>43.5</v>
      </c>
      <c r="BD304" s="24">
        <v>42.5</v>
      </c>
      <c r="BE304" s="25">
        <f t="shared" si="41"/>
        <v>652.5</v>
      </c>
      <c r="BF304" s="24">
        <v>43</v>
      </c>
      <c r="BG304" s="24">
        <v>42.5</v>
      </c>
      <c r="BH304" s="24">
        <v>28.5</v>
      </c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5">
        <f t="shared" si="42"/>
        <v>114</v>
      </c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5">
        <f t="shared" si="43"/>
        <v>0</v>
      </c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5">
        <f t="shared" si="44"/>
        <v>0</v>
      </c>
      <c r="DE304" s="24"/>
      <c r="DF304" s="24"/>
      <c r="DG304" s="26">
        <v>0</v>
      </c>
    </row>
    <row r="305" spans="1:111" s="26" customFormat="1" thickBot="1">
      <c r="A305" s="40">
        <f t="shared" ca="1" si="47"/>
        <v>1</v>
      </c>
      <c r="B305" s="40" t="str">
        <f ca="1">IF(AND(I305=البضاعةالتىمرعليهافترةمعينة!$E$3,A305=1),ROWS($C$4:C305),"")</f>
        <v/>
      </c>
      <c r="C305" s="10">
        <v>284</v>
      </c>
      <c r="D305" s="13">
        <v>41687</v>
      </c>
      <c r="E305" s="19" t="s">
        <v>244</v>
      </c>
      <c r="F305" s="20" t="s">
        <v>109</v>
      </c>
      <c r="G305" s="20">
        <v>21</v>
      </c>
      <c r="H305" s="21">
        <v>265.5</v>
      </c>
      <c r="I305" s="20">
        <v>1</v>
      </c>
      <c r="J305" s="20"/>
      <c r="K305" s="20">
        <v>7</v>
      </c>
      <c r="L305" s="20"/>
      <c r="M305" s="20"/>
      <c r="N305" s="20">
        <f t="shared" si="46"/>
        <v>21</v>
      </c>
      <c r="O305" s="21">
        <f t="shared" si="45"/>
        <v>265.5</v>
      </c>
      <c r="P305" s="20">
        <f>COUNTIF($E$4:E305,E305)</f>
        <v>2</v>
      </c>
      <c r="Q305" s="22">
        <f t="shared" si="48"/>
        <v>5.25</v>
      </c>
      <c r="R305" s="23">
        <f>SUMPRODUCT($G$4:G305*(($E$4:E305=E305)))</f>
        <v>58</v>
      </c>
      <c r="S305" s="23">
        <f>IF(E305="",0,SUMPRODUCT((($G$4:G305*(($E$4:E305=E305)*($D$4:D305&lt;=D305)*($F$4:F305=F305))))))</f>
        <v>21</v>
      </c>
      <c r="T305" s="23"/>
      <c r="U305" s="23"/>
      <c r="V305" s="23"/>
      <c r="W305" s="24">
        <f>SUM($G$4:G305)</f>
        <v>27731</v>
      </c>
      <c r="X305" s="20">
        <v>37.5</v>
      </c>
      <c r="Y305" s="24">
        <v>37.5</v>
      </c>
      <c r="Z305" s="24">
        <v>38.5</v>
      </c>
      <c r="AA305" s="24">
        <v>37</v>
      </c>
      <c r="AB305" s="24">
        <v>38.5</v>
      </c>
      <c r="AC305" s="24">
        <v>38</v>
      </c>
      <c r="AD305" s="24">
        <v>38.5</v>
      </c>
      <c r="AE305" s="24"/>
      <c r="AF305" s="24"/>
      <c r="AG305" s="24"/>
      <c r="AH305" s="24"/>
      <c r="AI305" s="24"/>
      <c r="AJ305" s="24"/>
      <c r="AK305" s="24"/>
      <c r="AL305" s="24"/>
      <c r="AM305" s="24"/>
      <c r="AN305" s="25">
        <f t="shared" si="40"/>
        <v>265.5</v>
      </c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5">
        <f t="shared" si="41"/>
        <v>0</v>
      </c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5">
        <f t="shared" si="42"/>
        <v>0</v>
      </c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5">
        <f t="shared" si="43"/>
        <v>0</v>
      </c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5">
        <f t="shared" si="44"/>
        <v>0</v>
      </c>
      <c r="DE305" s="24"/>
      <c r="DF305" s="24"/>
      <c r="DG305" s="26">
        <v>0</v>
      </c>
    </row>
    <row r="306" spans="1:111" s="26" customFormat="1" thickBot="1">
      <c r="A306" s="40">
        <f t="shared" ca="1" si="47"/>
        <v>1</v>
      </c>
      <c r="B306" s="40" t="str">
        <f ca="1">IF(AND(I306=البضاعةالتىمرعليهافترةمعينة!$E$3,A306=1),ROWS($C$4:C306),"")</f>
        <v/>
      </c>
      <c r="C306" s="10">
        <v>285</v>
      </c>
      <c r="D306" s="13">
        <v>41687</v>
      </c>
      <c r="E306" s="19" t="s">
        <v>245</v>
      </c>
      <c r="F306" s="20" t="s">
        <v>163</v>
      </c>
      <c r="G306" s="20">
        <v>118</v>
      </c>
      <c r="H306" s="21">
        <v>1581</v>
      </c>
      <c r="I306" s="20">
        <v>1</v>
      </c>
      <c r="J306" s="20"/>
      <c r="K306" s="20">
        <v>39</v>
      </c>
      <c r="L306" s="20"/>
      <c r="M306" s="20">
        <v>1</v>
      </c>
      <c r="N306" s="20">
        <f t="shared" si="46"/>
        <v>118</v>
      </c>
      <c r="O306" s="21">
        <f t="shared" si="45"/>
        <v>1581</v>
      </c>
      <c r="P306" s="20">
        <f>COUNTIF($E$4:E306,E306)</f>
        <v>2</v>
      </c>
      <c r="Q306" s="22">
        <f t="shared" si="48"/>
        <v>29.5</v>
      </c>
      <c r="R306" s="23">
        <f>SUMPRODUCT($G$4:G306*(($E$4:E306=E306)))</f>
        <v>168</v>
      </c>
      <c r="S306" s="23">
        <f>IF(E306="",0,SUMPRODUCT((($G$4:G306*(($E$4:E306=E306)*($D$4:D306&lt;=D306)*($F$4:F306=F306))))))</f>
        <v>118</v>
      </c>
      <c r="T306" s="23"/>
      <c r="U306" s="23"/>
      <c r="V306" s="23"/>
      <c r="W306" s="24">
        <f>SUM($G$4:G306)</f>
        <v>27849</v>
      </c>
      <c r="X306" s="20">
        <v>40</v>
      </c>
      <c r="Y306" s="24">
        <v>40</v>
      </c>
      <c r="Z306" s="24">
        <v>40.5</v>
      </c>
      <c r="AA306" s="24">
        <v>40</v>
      </c>
      <c r="AB306" s="24">
        <v>40</v>
      </c>
      <c r="AC306" s="24">
        <v>39.5</v>
      </c>
      <c r="AD306" s="24">
        <v>42.5</v>
      </c>
      <c r="AE306" s="24">
        <v>40</v>
      </c>
      <c r="AF306" s="24">
        <v>40.5</v>
      </c>
      <c r="AG306" s="24">
        <v>40.5</v>
      </c>
      <c r="AH306" s="24">
        <v>41.5</v>
      </c>
      <c r="AI306" s="24">
        <v>40.5</v>
      </c>
      <c r="AJ306" s="24">
        <v>40</v>
      </c>
      <c r="AK306" s="24">
        <v>40.5</v>
      </c>
      <c r="AL306" s="24">
        <v>40.5</v>
      </c>
      <c r="AM306" s="24">
        <v>40.5</v>
      </c>
      <c r="AN306" s="25">
        <f t="shared" si="40"/>
        <v>647</v>
      </c>
      <c r="AO306" s="24">
        <v>40</v>
      </c>
      <c r="AP306" s="24">
        <v>39.5</v>
      </c>
      <c r="AQ306" s="24">
        <v>40</v>
      </c>
      <c r="AR306" s="24">
        <v>40</v>
      </c>
      <c r="AS306" s="24">
        <v>40.5</v>
      </c>
      <c r="AT306" s="24">
        <v>40</v>
      </c>
      <c r="AU306" s="24">
        <v>40</v>
      </c>
      <c r="AV306" s="24">
        <v>40.5</v>
      </c>
      <c r="AW306" s="24">
        <v>40</v>
      </c>
      <c r="AX306" s="24">
        <v>40</v>
      </c>
      <c r="AY306" s="24">
        <v>39.5</v>
      </c>
      <c r="AZ306" s="24">
        <v>39.5</v>
      </c>
      <c r="BA306" s="24">
        <v>40</v>
      </c>
      <c r="BB306" s="24">
        <v>41</v>
      </c>
      <c r="BC306" s="24">
        <v>39.5</v>
      </c>
      <c r="BD306" s="24">
        <v>41</v>
      </c>
      <c r="BE306" s="25">
        <f t="shared" si="41"/>
        <v>641</v>
      </c>
      <c r="BF306" s="24">
        <v>39.5</v>
      </c>
      <c r="BG306" s="24">
        <v>40</v>
      </c>
      <c r="BH306" s="24">
        <v>40</v>
      </c>
      <c r="BI306" s="24">
        <v>40</v>
      </c>
      <c r="BJ306" s="24">
        <v>39.5</v>
      </c>
      <c r="BK306" s="24">
        <v>40.5</v>
      </c>
      <c r="BL306" s="24">
        <v>40</v>
      </c>
      <c r="BM306" s="24">
        <v>13.5</v>
      </c>
      <c r="BN306" s="24"/>
      <c r="BO306" s="24"/>
      <c r="BP306" s="24"/>
      <c r="BQ306" s="24"/>
      <c r="BR306" s="24"/>
      <c r="BS306" s="24"/>
      <c r="BT306" s="24"/>
      <c r="BU306" s="24"/>
      <c r="BV306" s="25">
        <f t="shared" si="42"/>
        <v>293</v>
      </c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5">
        <f t="shared" si="43"/>
        <v>0</v>
      </c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5">
        <f t="shared" si="44"/>
        <v>0</v>
      </c>
      <c r="DE306" s="24"/>
      <c r="DF306" s="24"/>
      <c r="DG306" s="26">
        <v>0</v>
      </c>
    </row>
    <row r="307" spans="1:111" s="26" customFormat="1" thickBot="1">
      <c r="A307" s="40">
        <f t="shared" ca="1" si="47"/>
        <v>1</v>
      </c>
      <c r="B307" s="40" t="str">
        <f ca="1">IF(AND(I307=البضاعةالتىمرعليهافترةمعينة!$E$3,A307=1),ROWS($C$4:C307),"")</f>
        <v/>
      </c>
      <c r="C307" s="10">
        <v>286</v>
      </c>
      <c r="D307" s="13">
        <v>41687</v>
      </c>
      <c r="E307" s="19" t="s">
        <v>246</v>
      </c>
      <c r="F307" s="20" t="s">
        <v>164</v>
      </c>
      <c r="G307" s="20">
        <v>166</v>
      </c>
      <c r="H307" s="21">
        <v>2261</v>
      </c>
      <c r="I307" s="20">
        <v>2</v>
      </c>
      <c r="J307" s="20"/>
      <c r="K307" s="20">
        <v>55</v>
      </c>
      <c r="L307" s="20"/>
      <c r="M307" s="20">
        <v>1</v>
      </c>
      <c r="N307" s="20">
        <f t="shared" si="46"/>
        <v>166</v>
      </c>
      <c r="O307" s="21">
        <f t="shared" si="45"/>
        <v>2261</v>
      </c>
      <c r="P307" s="20">
        <f>COUNTIF($E$4:E307,E307)</f>
        <v>2</v>
      </c>
      <c r="Q307" s="22">
        <f t="shared" si="48"/>
        <v>41.5</v>
      </c>
      <c r="R307" s="23">
        <f>SUMPRODUCT($G$4:G307*(($E$4:E307=E307)))</f>
        <v>366</v>
      </c>
      <c r="S307" s="23">
        <f>IF(E307="",0,SUMPRODUCT((($G$4:G307*(($E$4:E307=E307)*($D$4:D307&lt;=D307)*($F$4:F307=F307))))))</f>
        <v>166</v>
      </c>
      <c r="T307" s="23"/>
      <c r="U307" s="23"/>
      <c r="V307" s="23"/>
      <c r="W307" s="24">
        <f>SUM($G$4:G307)</f>
        <v>28015</v>
      </c>
      <c r="X307" s="20">
        <v>40.5</v>
      </c>
      <c r="Y307" s="24">
        <v>40.5</v>
      </c>
      <c r="Z307" s="24">
        <v>41</v>
      </c>
      <c r="AA307" s="24">
        <v>41</v>
      </c>
      <c r="AB307" s="24">
        <v>40.5</v>
      </c>
      <c r="AC307" s="24">
        <v>41</v>
      </c>
      <c r="AD307" s="24">
        <v>40.5</v>
      </c>
      <c r="AE307" s="24">
        <v>41.5</v>
      </c>
      <c r="AF307" s="24">
        <v>41</v>
      </c>
      <c r="AG307" s="24">
        <v>41</v>
      </c>
      <c r="AH307" s="24">
        <v>42</v>
      </c>
      <c r="AI307" s="24">
        <v>40.5</v>
      </c>
      <c r="AJ307" s="24">
        <v>40</v>
      </c>
      <c r="AK307" s="24">
        <v>41</v>
      </c>
      <c r="AL307" s="24">
        <v>40.5</v>
      </c>
      <c r="AM307" s="24">
        <v>41</v>
      </c>
      <c r="AN307" s="25">
        <f t="shared" si="40"/>
        <v>653.5</v>
      </c>
      <c r="AO307" s="24">
        <v>40.5</v>
      </c>
      <c r="AP307" s="24">
        <v>40.5</v>
      </c>
      <c r="AQ307" s="24">
        <v>41</v>
      </c>
      <c r="AR307" s="24">
        <v>41</v>
      </c>
      <c r="AS307" s="24">
        <v>41</v>
      </c>
      <c r="AT307" s="24">
        <v>41</v>
      </c>
      <c r="AU307" s="24">
        <v>41</v>
      </c>
      <c r="AV307" s="24">
        <v>41</v>
      </c>
      <c r="AW307" s="24">
        <v>40</v>
      </c>
      <c r="AX307" s="24">
        <v>41.5</v>
      </c>
      <c r="AY307" s="24">
        <v>40.5</v>
      </c>
      <c r="AZ307" s="24">
        <v>40.5</v>
      </c>
      <c r="BA307" s="24">
        <v>41</v>
      </c>
      <c r="BB307" s="24">
        <v>41</v>
      </c>
      <c r="BC307" s="24">
        <v>40.5</v>
      </c>
      <c r="BD307" s="24">
        <v>41</v>
      </c>
      <c r="BE307" s="25">
        <f t="shared" si="41"/>
        <v>653</v>
      </c>
      <c r="BF307" s="24">
        <v>41</v>
      </c>
      <c r="BG307" s="24">
        <v>40.5</v>
      </c>
      <c r="BH307" s="24">
        <v>41</v>
      </c>
      <c r="BI307" s="24">
        <v>41</v>
      </c>
      <c r="BJ307" s="24">
        <v>41</v>
      </c>
      <c r="BK307" s="24">
        <v>41.5</v>
      </c>
      <c r="BL307" s="24">
        <v>42</v>
      </c>
      <c r="BM307" s="24">
        <v>40</v>
      </c>
      <c r="BN307" s="24">
        <v>42</v>
      </c>
      <c r="BO307" s="24">
        <v>41</v>
      </c>
      <c r="BP307" s="24">
        <v>41.5</v>
      </c>
      <c r="BQ307" s="24">
        <v>40.5</v>
      </c>
      <c r="BR307" s="24">
        <v>42</v>
      </c>
      <c r="BS307" s="24">
        <v>40.5</v>
      </c>
      <c r="BT307" s="24">
        <v>41</v>
      </c>
      <c r="BU307" s="24">
        <v>40</v>
      </c>
      <c r="BV307" s="25">
        <f t="shared" si="42"/>
        <v>656.5</v>
      </c>
      <c r="BW307" s="24">
        <v>40.5</v>
      </c>
      <c r="BX307" s="24">
        <v>41.5</v>
      </c>
      <c r="BY307" s="24">
        <v>42</v>
      </c>
      <c r="BZ307" s="24">
        <v>41</v>
      </c>
      <c r="CA307" s="24">
        <v>40.5</v>
      </c>
      <c r="CB307" s="24">
        <v>39.5</v>
      </c>
      <c r="CC307" s="24">
        <v>40</v>
      </c>
      <c r="CD307" s="24">
        <v>13</v>
      </c>
      <c r="CE307" s="24"/>
      <c r="CF307" s="24"/>
      <c r="CG307" s="24"/>
      <c r="CH307" s="24"/>
      <c r="CI307" s="24"/>
      <c r="CJ307" s="24"/>
      <c r="CK307" s="24"/>
      <c r="CL307" s="24"/>
      <c r="CM307" s="25">
        <f t="shared" si="43"/>
        <v>298</v>
      </c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5">
        <f t="shared" si="44"/>
        <v>0</v>
      </c>
      <c r="DE307" s="24"/>
      <c r="DF307" s="24"/>
      <c r="DG307" s="26">
        <v>0</v>
      </c>
    </row>
    <row r="308" spans="1:111" s="26" customFormat="1" thickBot="1">
      <c r="A308" s="40">
        <f t="shared" ca="1" si="47"/>
        <v>1</v>
      </c>
      <c r="B308" s="40" t="str">
        <f ca="1">IF(AND(I308=البضاعةالتىمرعليهافترةمعينة!$E$3,A308=1),ROWS($C$4:C308),"")</f>
        <v/>
      </c>
      <c r="C308" s="10">
        <v>287</v>
      </c>
      <c r="D308" s="13">
        <v>41687</v>
      </c>
      <c r="E308" s="19" t="s">
        <v>247</v>
      </c>
      <c r="F308" s="20" t="s">
        <v>165</v>
      </c>
      <c r="G308" s="20">
        <v>130</v>
      </c>
      <c r="H308" s="21">
        <v>1661</v>
      </c>
      <c r="I308" s="20">
        <v>1</v>
      </c>
      <c r="J308" s="20"/>
      <c r="K308" s="20">
        <v>43</v>
      </c>
      <c r="L308" s="20"/>
      <c r="M308" s="20">
        <v>1</v>
      </c>
      <c r="N308" s="20">
        <f t="shared" si="46"/>
        <v>130</v>
      </c>
      <c r="O308" s="21">
        <f t="shared" si="45"/>
        <v>1661</v>
      </c>
      <c r="P308" s="20">
        <f>COUNTIF($E$4:E308,E308)</f>
        <v>2</v>
      </c>
      <c r="Q308" s="22">
        <f t="shared" si="48"/>
        <v>32.5</v>
      </c>
      <c r="R308" s="23">
        <f>SUMPRODUCT($G$4:G308*(($E$4:E308=E308)))</f>
        <v>189</v>
      </c>
      <c r="S308" s="23">
        <f>IF(E308="",0,SUMPRODUCT((($G$4:G308*(($E$4:E308=E308)*($D$4:D308&lt;=D308)*($F$4:F308=F308))))))</f>
        <v>130</v>
      </c>
      <c r="T308" s="23"/>
      <c r="U308" s="23"/>
      <c r="V308" s="23"/>
      <c r="W308" s="24">
        <f>SUM($G$4:G308)</f>
        <v>28145</v>
      </c>
      <c r="X308" s="20">
        <v>39.5</v>
      </c>
      <c r="Y308" s="24">
        <v>37</v>
      </c>
      <c r="Z308" s="24">
        <v>38.5</v>
      </c>
      <c r="AA308" s="24">
        <v>38</v>
      </c>
      <c r="AB308" s="24">
        <v>37.5</v>
      </c>
      <c r="AC308" s="24">
        <v>38.5</v>
      </c>
      <c r="AD308" s="24">
        <v>37.5</v>
      </c>
      <c r="AE308" s="24">
        <v>39</v>
      </c>
      <c r="AF308" s="24">
        <v>40</v>
      </c>
      <c r="AG308" s="24">
        <v>38.5</v>
      </c>
      <c r="AH308" s="24">
        <v>38.5</v>
      </c>
      <c r="AI308" s="24">
        <v>39</v>
      </c>
      <c r="AJ308" s="24">
        <v>39.5</v>
      </c>
      <c r="AK308" s="24">
        <v>38.5</v>
      </c>
      <c r="AL308" s="24">
        <v>36.5</v>
      </c>
      <c r="AM308" s="24">
        <v>38</v>
      </c>
      <c r="AN308" s="25">
        <f t="shared" si="40"/>
        <v>614</v>
      </c>
      <c r="AO308" s="24">
        <v>37</v>
      </c>
      <c r="AP308" s="24">
        <v>38.5</v>
      </c>
      <c r="AQ308" s="24">
        <v>36</v>
      </c>
      <c r="AR308" s="24">
        <v>41</v>
      </c>
      <c r="AS308" s="24">
        <v>39.5</v>
      </c>
      <c r="AT308" s="24">
        <v>40</v>
      </c>
      <c r="AU308" s="24">
        <v>40.5</v>
      </c>
      <c r="AV308" s="24">
        <v>38.5</v>
      </c>
      <c r="AW308" s="24">
        <v>38</v>
      </c>
      <c r="AX308" s="24">
        <v>37.5</v>
      </c>
      <c r="AY308" s="24">
        <v>37.5</v>
      </c>
      <c r="AZ308" s="24">
        <v>37.5</v>
      </c>
      <c r="BA308" s="24">
        <v>37</v>
      </c>
      <c r="BB308" s="24">
        <v>38.5</v>
      </c>
      <c r="BC308" s="24">
        <v>38.5</v>
      </c>
      <c r="BD308" s="24">
        <v>37</v>
      </c>
      <c r="BE308" s="25">
        <f t="shared" si="41"/>
        <v>612.5</v>
      </c>
      <c r="BF308" s="24">
        <v>38</v>
      </c>
      <c r="BG308" s="24">
        <v>38.5</v>
      </c>
      <c r="BH308" s="24">
        <v>38</v>
      </c>
      <c r="BI308" s="24">
        <v>40</v>
      </c>
      <c r="BJ308" s="24">
        <v>38.5</v>
      </c>
      <c r="BK308" s="24">
        <v>38.5</v>
      </c>
      <c r="BL308" s="24">
        <v>37</v>
      </c>
      <c r="BM308" s="24">
        <v>38</v>
      </c>
      <c r="BN308" s="24">
        <v>37.5</v>
      </c>
      <c r="BO308" s="24">
        <v>37</v>
      </c>
      <c r="BP308" s="24">
        <v>39.5</v>
      </c>
      <c r="BQ308" s="24">
        <v>14</v>
      </c>
      <c r="BR308" s="24"/>
      <c r="BS308" s="24"/>
      <c r="BT308" s="24"/>
      <c r="BU308" s="24"/>
      <c r="BV308" s="25">
        <f t="shared" si="42"/>
        <v>434.5</v>
      </c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5">
        <f t="shared" si="43"/>
        <v>0</v>
      </c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5">
        <f t="shared" si="44"/>
        <v>0</v>
      </c>
      <c r="DE308" s="24"/>
      <c r="DF308" s="24"/>
      <c r="DG308" s="26">
        <v>0</v>
      </c>
    </row>
    <row r="309" spans="1:111" s="26" customFormat="1" thickBot="1">
      <c r="A309" s="40">
        <f t="shared" ca="1" si="47"/>
        <v>1</v>
      </c>
      <c r="B309" s="40" t="str">
        <f ca="1">IF(AND(I309=البضاعةالتىمرعليهافترةمعينة!$E$3,A309=1),ROWS($C$4:C309),"")</f>
        <v/>
      </c>
      <c r="C309" s="10">
        <v>288</v>
      </c>
      <c r="D309" s="13">
        <v>41688</v>
      </c>
      <c r="E309" s="19" t="s">
        <v>248</v>
      </c>
      <c r="F309" s="20" t="s">
        <v>165</v>
      </c>
      <c r="G309" s="20">
        <v>105</v>
      </c>
      <c r="H309" s="21">
        <v>1335.5</v>
      </c>
      <c r="I309" s="20">
        <v>2</v>
      </c>
      <c r="J309" s="20"/>
      <c r="K309" s="20">
        <v>35</v>
      </c>
      <c r="L309" s="20"/>
      <c r="M309" s="20"/>
      <c r="N309" s="20">
        <f t="shared" si="46"/>
        <v>105</v>
      </c>
      <c r="O309" s="21">
        <f t="shared" si="45"/>
        <v>1335.5</v>
      </c>
      <c r="P309" s="20">
        <f>COUNTIF($E$4:E309,E309)</f>
        <v>2</v>
      </c>
      <c r="Q309" s="22">
        <f t="shared" si="48"/>
        <v>26.25</v>
      </c>
      <c r="R309" s="23">
        <f>SUMPRODUCT($G$4:G309*(($E$4:E309=E309)))</f>
        <v>205</v>
      </c>
      <c r="S309" s="23">
        <f>IF(E309="",0,SUMPRODUCT((($G$4:G309*(($E$4:E309=E309)*($D$4:D309&lt;=D309)*($F$4:F309=F309))))))</f>
        <v>105</v>
      </c>
      <c r="T309" s="23"/>
      <c r="U309" s="23"/>
      <c r="V309" s="23"/>
      <c r="W309" s="24">
        <f>SUM($G$4:G309)</f>
        <v>28250</v>
      </c>
      <c r="X309" s="20">
        <v>37.5</v>
      </c>
      <c r="Y309" s="24">
        <v>39</v>
      </c>
      <c r="Z309" s="24">
        <v>40.5</v>
      </c>
      <c r="AA309" s="24">
        <v>40</v>
      </c>
      <c r="AB309" s="24">
        <v>39</v>
      </c>
      <c r="AC309" s="24">
        <v>41</v>
      </c>
      <c r="AD309" s="24">
        <v>37.5</v>
      </c>
      <c r="AE309" s="24">
        <v>38.5</v>
      </c>
      <c r="AF309" s="24">
        <v>37</v>
      </c>
      <c r="AG309" s="24">
        <v>38.5</v>
      </c>
      <c r="AH309" s="24">
        <v>38</v>
      </c>
      <c r="AI309" s="24">
        <v>37</v>
      </c>
      <c r="AJ309" s="24">
        <v>37</v>
      </c>
      <c r="AK309" s="24">
        <v>39</v>
      </c>
      <c r="AL309" s="24">
        <v>39</v>
      </c>
      <c r="AM309" s="24">
        <v>37.5</v>
      </c>
      <c r="AN309" s="25">
        <f t="shared" si="40"/>
        <v>616</v>
      </c>
      <c r="AO309" s="24">
        <v>39</v>
      </c>
      <c r="AP309" s="24">
        <v>39.5</v>
      </c>
      <c r="AQ309" s="24">
        <v>38</v>
      </c>
      <c r="AR309" s="24">
        <v>36.5</v>
      </c>
      <c r="AS309" s="24">
        <v>38.5</v>
      </c>
      <c r="AT309" s="24">
        <v>37.5</v>
      </c>
      <c r="AU309" s="24">
        <v>37.5</v>
      </c>
      <c r="AV309" s="24">
        <v>37</v>
      </c>
      <c r="AW309" s="24">
        <v>37.5</v>
      </c>
      <c r="AX309" s="24">
        <v>38.5</v>
      </c>
      <c r="AY309" s="24">
        <v>38</v>
      </c>
      <c r="AZ309" s="24">
        <v>38.5</v>
      </c>
      <c r="BA309" s="24">
        <v>37.5</v>
      </c>
      <c r="BB309" s="24">
        <v>38</v>
      </c>
      <c r="BC309" s="24">
        <v>38</v>
      </c>
      <c r="BD309" s="24">
        <v>37</v>
      </c>
      <c r="BE309" s="25">
        <f t="shared" si="41"/>
        <v>606.5</v>
      </c>
      <c r="BF309" s="24">
        <v>37</v>
      </c>
      <c r="BG309" s="24">
        <v>38.5</v>
      </c>
      <c r="BH309" s="24">
        <v>37.5</v>
      </c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5">
        <f t="shared" si="42"/>
        <v>113</v>
      </c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5">
        <f t="shared" si="43"/>
        <v>0</v>
      </c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5">
        <f t="shared" si="44"/>
        <v>0</v>
      </c>
      <c r="DE309" s="24"/>
      <c r="DF309" s="24"/>
      <c r="DG309" s="26">
        <v>0</v>
      </c>
    </row>
    <row r="310" spans="1:111" s="26" customFormat="1" thickBot="1">
      <c r="A310" s="40">
        <f t="shared" ca="1" si="47"/>
        <v>1</v>
      </c>
      <c r="B310" s="40" t="str">
        <f ca="1">IF(AND(I310=البضاعةالتىمرعليهافترةمعينة!$E$3,A310=1),ROWS($C$4:C310),"")</f>
        <v/>
      </c>
      <c r="C310" s="10">
        <v>289</v>
      </c>
      <c r="D310" s="13">
        <v>41688</v>
      </c>
      <c r="E310" s="19" t="s">
        <v>249</v>
      </c>
      <c r="F310" s="20" t="s">
        <v>129</v>
      </c>
      <c r="G310" s="20">
        <v>86</v>
      </c>
      <c r="H310" s="21">
        <v>1200.5</v>
      </c>
      <c r="I310" s="20">
        <v>2</v>
      </c>
      <c r="J310" s="20"/>
      <c r="K310" s="20">
        <v>28</v>
      </c>
      <c r="L310" s="20">
        <v>1</v>
      </c>
      <c r="M310" s="20"/>
      <c r="N310" s="20">
        <f t="shared" si="46"/>
        <v>86</v>
      </c>
      <c r="O310" s="21">
        <f t="shared" si="45"/>
        <v>1200.5</v>
      </c>
      <c r="P310" s="20">
        <f>COUNTIF($E$4:E310,E310)</f>
        <v>2</v>
      </c>
      <c r="Q310" s="22">
        <f t="shared" si="48"/>
        <v>21.5</v>
      </c>
      <c r="R310" s="23">
        <f>SUMPRODUCT($G$4:G310*(($E$4:E310=E310)))</f>
        <v>133</v>
      </c>
      <c r="S310" s="23">
        <f>IF(E310="",0,SUMPRODUCT((($G$4:G310*(($E$4:E310=E310)*($D$4:D310&lt;=D310)*($F$4:F310=F310))))))</f>
        <v>86</v>
      </c>
      <c r="T310" s="23"/>
      <c r="U310" s="23"/>
      <c r="V310" s="23"/>
      <c r="W310" s="24">
        <f>SUM($G$4:G310)</f>
        <v>28336</v>
      </c>
      <c r="X310" s="20">
        <v>40.5</v>
      </c>
      <c r="Y310" s="24">
        <v>41.5</v>
      </c>
      <c r="Z310" s="24">
        <v>42</v>
      </c>
      <c r="AA310" s="24">
        <v>41.5</v>
      </c>
      <c r="AB310" s="24">
        <v>42.5</v>
      </c>
      <c r="AC310" s="24">
        <v>41.5</v>
      </c>
      <c r="AD310" s="24">
        <v>42</v>
      </c>
      <c r="AE310" s="24">
        <v>41.5</v>
      </c>
      <c r="AF310" s="24">
        <v>41</v>
      </c>
      <c r="AG310" s="24">
        <v>41.5</v>
      </c>
      <c r="AH310" s="24">
        <v>42.5</v>
      </c>
      <c r="AI310" s="24">
        <v>42</v>
      </c>
      <c r="AJ310" s="24">
        <v>41</v>
      </c>
      <c r="AK310" s="24">
        <v>42.5</v>
      </c>
      <c r="AL310" s="24">
        <v>41.5</v>
      </c>
      <c r="AM310" s="24">
        <v>42.5</v>
      </c>
      <c r="AN310" s="25">
        <f t="shared" si="40"/>
        <v>667.5</v>
      </c>
      <c r="AO310" s="24">
        <v>42</v>
      </c>
      <c r="AP310" s="24">
        <v>43.5</v>
      </c>
      <c r="AQ310" s="24">
        <v>42.5</v>
      </c>
      <c r="AR310" s="24">
        <v>42.5</v>
      </c>
      <c r="AS310" s="24">
        <v>43</v>
      </c>
      <c r="AT310" s="24">
        <v>41</v>
      </c>
      <c r="AU310" s="24">
        <v>43.5</v>
      </c>
      <c r="AV310" s="24">
        <v>42</v>
      </c>
      <c r="AW310" s="24">
        <v>41</v>
      </c>
      <c r="AX310" s="24">
        <v>41.5</v>
      </c>
      <c r="AY310" s="24">
        <v>41</v>
      </c>
      <c r="AZ310" s="24">
        <v>41</v>
      </c>
      <c r="BA310" s="24">
        <v>28.5</v>
      </c>
      <c r="BB310" s="24"/>
      <c r="BC310" s="24"/>
      <c r="BD310" s="24"/>
      <c r="BE310" s="25">
        <f t="shared" si="41"/>
        <v>533</v>
      </c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5">
        <f t="shared" si="42"/>
        <v>0</v>
      </c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5">
        <f t="shared" si="43"/>
        <v>0</v>
      </c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5">
        <f t="shared" si="44"/>
        <v>0</v>
      </c>
      <c r="DE310" s="24"/>
      <c r="DF310" s="24"/>
      <c r="DG310" s="26">
        <v>0</v>
      </c>
    </row>
    <row r="311" spans="1:111" s="26" customFormat="1" thickBot="1">
      <c r="A311" s="40">
        <f t="shared" ca="1" si="47"/>
        <v>1</v>
      </c>
      <c r="B311" s="40" t="str">
        <f ca="1">IF(AND(I311=البضاعةالتىمرعليهافترةمعينة!$E$3,A311=1),ROWS($C$4:C311),"")</f>
        <v/>
      </c>
      <c r="C311" s="10">
        <v>290</v>
      </c>
      <c r="D311" s="13">
        <v>41688</v>
      </c>
      <c r="E311" s="19" t="s">
        <v>250</v>
      </c>
      <c r="F311" s="20" t="s">
        <v>106</v>
      </c>
      <c r="G311" s="20">
        <v>200</v>
      </c>
      <c r="H311" s="21">
        <v>2734.5</v>
      </c>
      <c r="I311" s="20">
        <v>2</v>
      </c>
      <c r="J311" s="20"/>
      <c r="K311" s="20">
        <v>65</v>
      </c>
      <c r="L311" s="20">
        <v>2</v>
      </c>
      <c r="M311" s="20">
        <v>1</v>
      </c>
      <c r="N311" s="20">
        <f t="shared" si="46"/>
        <v>200</v>
      </c>
      <c r="O311" s="21">
        <f t="shared" si="45"/>
        <v>2734.5</v>
      </c>
      <c r="P311" s="20">
        <f>COUNTIF($E$4:E311,E311)</f>
        <v>2</v>
      </c>
      <c r="Q311" s="22">
        <f t="shared" si="48"/>
        <v>50</v>
      </c>
      <c r="R311" s="23">
        <f>SUMPRODUCT($G$4:G311*(($E$4:E311=E311)))</f>
        <v>285</v>
      </c>
      <c r="S311" s="23">
        <f>IF(E311="",0,SUMPRODUCT((($G$4:G311*(($E$4:E311=E311)*($D$4:D311&lt;=D311)*($F$4:F311=F311))))))</f>
        <v>200</v>
      </c>
      <c r="T311" s="23"/>
      <c r="U311" s="23"/>
      <c r="V311" s="23"/>
      <c r="W311" s="24">
        <f>SUM($G$4:G311)</f>
        <v>28536</v>
      </c>
      <c r="X311" s="20">
        <v>41.5</v>
      </c>
      <c r="Y311" s="24">
        <v>40.5</v>
      </c>
      <c r="Z311" s="24">
        <v>41.5</v>
      </c>
      <c r="AA311" s="24">
        <v>40</v>
      </c>
      <c r="AB311" s="24">
        <v>42</v>
      </c>
      <c r="AC311" s="24">
        <v>42.5</v>
      </c>
      <c r="AD311" s="24">
        <v>41</v>
      </c>
      <c r="AE311" s="24">
        <v>41</v>
      </c>
      <c r="AF311" s="24">
        <v>41.5</v>
      </c>
      <c r="AG311" s="24">
        <v>41</v>
      </c>
      <c r="AH311" s="24">
        <v>42.5</v>
      </c>
      <c r="AI311" s="24">
        <v>40.5</v>
      </c>
      <c r="AJ311" s="24">
        <v>40.5</v>
      </c>
      <c r="AK311" s="24">
        <v>40.5</v>
      </c>
      <c r="AL311" s="24">
        <v>42.5</v>
      </c>
      <c r="AM311" s="24">
        <v>41.5</v>
      </c>
      <c r="AN311" s="25">
        <f t="shared" si="40"/>
        <v>660.5</v>
      </c>
      <c r="AO311" s="24">
        <v>40.5</v>
      </c>
      <c r="AP311" s="24">
        <v>42</v>
      </c>
      <c r="AQ311" s="24">
        <v>41</v>
      </c>
      <c r="AR311" s="24">
        <v>40</v>
      </c>
      <c r="AS311" s="24">
        <v>41.5</v>
      </c>
      <c r="AT311" s="24">
        <v>40</v>
      </c>
      <c r="AU311" s="24">
        <v>40.5</v>
      </c>
      <c r="AV311" s="24">
        <v>41</v>
      </c>
      <c r="AW311" s="24">
        <v>41.5</v>
      </c>
      <c r="AX311" s="24">
        <v>42.5</v>
      </c>
      <c r="AY311" s="24">
        <v>41</v>
      </c>
      <c r="AZ311" s="24">
        <v>42</v>
      </c>
      <c r="BA311" s="24">
        <v>14</v>
      </c>
      <c r="BB311" s="24">
        <v>40</v>
      </c>
      <c r="BC311" s="24">
        <v>41</v>
      </c>
      <c r="BD311" s="24">
        <v>40.5</v>
      </c>
      <c r="BE311" s="25">
        <f t="shared" si="41"/>
        <v>629</v>
      </c>
      <c r="BF311" s="24">
        <v>40.5</v>
      </c>
      <c r="BG311" s="24">
        <v>42</v>
      </c>
      <c r="BH311" s="24">
        <v>42</v>
      </c>
      <c r="BI311" s="24">
        <v>41.5</v>
      </c>
      <c r="BJ311" s="24">
        <v>42.5</v>
      </c>
      <c r="BK311" s="24">
        <v>41.5</v>
      </c>
      <c r="BL311" s="24">
        <v>41</v>
      </c>
      <c r="BM311" s="24">
        <v>40.5</v>
      </c>
      <c r="BN311" s="24">
        <v>40.5</v>
      </c>
      <c r="BO311" s="24">
        <v>40</v>
      </c>
      <c r="BP311" s="24">
        <v>40.5</v>
      </c>
      <c r="BQ311" s="24">
        <v>40.5</v>
      </c>
      <c r="BR311" s="24">
        <v>41</v>
      </c>
      <c r="BS311" s="24">
        <v>40.5</v>
      </c>
      <c r="BT311" s="24">
        <v>41</v>
      </c>
      <c r="BU311" s="24">
        <v>42.5</v>
      </c>
      <c r="BV311" s="25">
        <f t="shared" si="42"/>
        <v>658</v>
      </c>
      <c r="BW311" s="24">
        <v>41</v>
      </c>
      <c r="BX311" s="24">
        <v>42</v>
      </c>
      <c r="BY311" s="24">
        <v>41</v>
      </c>
      <c r="BZ311" s="24">
        <v>40.5</v>
      </c>
      <c r="CA311" s="24">
        <v>41</v>
      </c>
      <c r="CB311" s="24">
        <v>41</v>
      </c>
      <c r="CC311" s="24">
        <v>40.5</v>
      </c>
      <c r="CD311" s="24">
        <v>40.5</v>
      </c>
      <c r="CE311" s="24">
        <v>40.5</v>
      </c>
      <c r="CF311" s="24">
        <v>40</v>
      </c>
      <c r="CG311" s="24">
        <v>41.5</v>
      </c>
      <c r="CH311" s="24">
        <v>41</v>
      </c>
      <c r="CI311" s="24">
        <v>27</v>
      </c>
      <c r="CJ311" s="24">
        <v>41</v>
      </c>
      <c r="CK311" s="24">
        <v>40.5</v>
      </c>
      <c r="CL311" s="24">
        <v>41</v>
      </c>
      <c r="CM311" s="25">
        <f t="shared" si="43"/>
        <v>640</v>
      </c>
      <c r="CN311" s="24">
        <v>40</v>
      </c>
      <c r="CO311" s="24">
        <v>40</v>
      </c>
      <c r="CP311" s="24">
        <v>40</v>
      </c>
      <c r="CQ311" s="24">
        <v>27</v>
      </c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5">
        <f t="shared" si="44"/>
        <v>147</v>
      </c>
      <c r="DE311" s="24"/>
      <c r="DF311" s="24"/>
      <c r="DG311" s="26">
        <v>0</v>
      </c>
    </row>
    <row r="312" spans="1:111" s="26" customFormat="1" thickBot="1">
      <c r="A312" s="40">
        <f t="shared" ca="1" si="47"/>
        <v>1</v>
      </c>
      <c r="B312" s="40" t="str">
        <f ca="1">IF(AND(I312=البضاعةالتىمرعليهافترةمعينة!$E$3,A312=1),ROWS($C$4:C312),"")</f>
        <v/>
      </c>
      <c r="C312" s="10">
        <v>291</v>
      </c>
      <c r="D312" s="13">
        <v>41688</v>
      </c>
      <c r="E312" s="19" t="s">
        <v>251</v>
      </c>
      <c r="F312" s="20" t="s">
        <v>166</v>
      </c>
      <c r="G312" s="20">
        <v>119</v>
      </c>
      <c r="H312" s="21">
        <v>1524.5</v>
      </c>
      <c r="I312" s="20">
        <v>2</v>
      </c>
      <c r="J312" s="20"/>
      <c r="K312" s="20">
        <v>39</v>
      </c>
      <c r="L312" s="20">
        <v>1</v>
      </c>
      <c r="M312" s="20"/>
      <c r="N312" s="20">
        <f t="shared" si="46"/>
        <v>119</v>
      </c>
      <c r="O312" s="21">
        <f t="shared" si="45"/>
        <v>1524.5</v>
      </c>
      <c r="P312" s="20">
        <f>COUNTIF($E$4:E312,E312)</f>
        <v>2</v>
      </c>
      <c r="Q312" s="22">
        <f t="shared" si="48"/>
        <v>29.75</v>
      </c>
      <c r="R312" s="23">
        <f>SUMPRODUCT($G$4:G312*(($E$4:E312=E312)))</f>
        <v>150</v>
      </c>
      <c r="S312" s="23">
        <f>IF(E312="",0,SUMPRODUCT((($G$4:G312*(($E$4:E312=E312)*($D$4:D312&lt;=D312)*($F$4:F312=F312))))))</f>
        <v>119</v>
      </c>
      <c r="T312" s="23"/>
      <c r="U312" s="23"/>
      <c r="V312" s="23"/>
      <c r="W312" s="24">
        <f>SUM($G$4:G312)</f>
        <v>28655</v>
      </c>
      <c r="X312" s="20">
        <v>38</v>
      </c>
      <c r="Y312" s="24">
        <v>39.5</v>
      </c>
      <c r="Z312" s="24">
        <v>39</v>
      </c>
      <c r="AA312" s="24">
        <v>37.5</v>
      </c>
      <c r="AB312" s="24">
        <v>36.5</v>
      </c>
      <c r="AC312" s="24">
        <v>38.5</v>
      </c>
      <c r="AD312" s="24">
        <v>39</v>
      </c>
      <c r="AE312" s="24">
        <v>40</v>
      </c>
      <c r="AF312" s="24">
        <v>37.5</v>
      </c>
      <c r="AG312" s="24">
        <v>37.5</v>
      </c>
      <c r="AH312" s="24">
        <v>37.5</v>
      </c>
      <c r="AI312" s="24">
        <v>38.5</v>
      </c>
      <c r="AJ312" s="24">
        <v>37.5</v>
      </c>
      <c r="AK312" s="24">
        <v>38</v>
      </c>
      <c r="AL312" s="24">
        <v>39.5</v>
      </c>
      <c r="AM312" s="24">
        <v>39</v>
      </c>
      <c r="AN312" s="25">
        <f t="shared" si="40"/>
        <v>613</v>
      </c>
      <c r="AO312" s="24">
        <v>39.5</v>
      </c>
      <c r="AP312" s="24">
        <v>39.5</v>
      </c>
      <c r="AQ312" s="24">
        <v>39</v>
      </c>
      <c r="AR312" s="24">
        <v>39</v>
      </c>
      <c r="AS312" s="24">
        <v>38.5</v>
      </c>
      <c r="AT312" s="24">
        <v>37</v>
      </c>
      <c r="AU312" s="24">
        <v>37.5</v>
      </c>
      <c r="AV312" s="24">
        <v>39</v>
      </c>
      <c r="AW312" s="24">
        <v>38</v>
      </c>
      <c r="AX312" s="24">
        <v>36.5</v>
      </c>
      <c r="AY312" s="24">
        <v>40</v>
      </c>
      <c r="AZ312" s="24">
        <v>38</v>
      </c>
      <c r="BA312" s="24">
        <v>37</v>
      </c>
      <c r="BB312" s="24">
        <v>36.5</v>
      </c>
      <c r="BC312" s="24">
        <v>37.5</v>
      </c>
      <c r="BD312" s="24">
        <v>39.5</v>
      </c>
      <c r="BE312" s="25">
        <f t="shared" si="41"/>
        <v>612</v>
      </c>
      <c r="BF312" s="24">
        <v>40</v>
      </c>
      <c r="BG312" s="24">
        <v>39</v>
      </c>
      <c r="BH312" s="24">
        <v>39.5</v>
      </c>
      <c r="BI312" s="24">
        <v>38.5</v>
      </c>
      <c r="BJ312" s="24">
        <v>38</v>
      </c>
      <c r="BK312" s="24">
        <v>39.5</v>
      </c>
      <c r="BL312" s="24">
        <v>39</v>
      </c>
      <c r="BM312" s="24">
        <v>26</v>
      </c>
      <c r="BN312" s="24"/>
      <c r="BO312" s="24"/>
      <c r="BP312" s="24"/>
      <c r="BQ312" s="24"/>
      <c r="BR312" s="24"/>
      <c r="BS312" s="24"/>
      <c r="BT312" s="24"/>
      <c r="BU312" s="24"/>
      <c r="BV312" s="25">
        <f t="shared" si="42"/>
        <v>299.5</v>
      </c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5">
        <f t="shared" si="43"/>
        <v>0</v>
      </c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5">
        <f t="shared" si="44"/>
        <v>0</v>
      </c>
      <c r="DE312" s="24"/>
      <c r="DF312" s="24"/>
      <c r="DG312" s="26">
        <v>0</v>
      </c>
    </row>
    <row r="313" spans="1:111" s="26" customFormat="1" thickBot="1">
      <c r="A313" s="40">
        <f t="shared" ca="1" si="47"/>
        <v>1</v>
      </c>
      <c r="B313" s="40" t="str">
        <f ca="1">IF(AND(I313=البضاعةالتىمرعليهافترةمعينة!$E$3,A313=1),ROWS($C$4:C313),"")</f>
        <v/>
      </c>
      <c r="C313" s="10">
        <v>292</v>
      </c>
      <c r="D313" s="13">
        <v>41689</v>
      </c>
      <c r="E313" s="19" t="s">
        <v>252</v>
      </c>
      <c r="F313" s="20" t="s">
        <v>116</v>
      </c>
      <c r="G313" s="20">
        <v>132</v>
      </c>
      <c r="H313" s="21">
        <v>1835.5</v>
      </c>
      <c r="I313" s="20">
        <v>2</v>
      </c>
      <c r="J313" s="20"/>
      <c r="K313" s="20">
        <v>44</v>
      </c>
      <c r="L313" s="20"/>
      <c r="M313" s="20"/>
      <c r="N313" s="20">
        <f t="shared" si="46"/>
        <v>132</v>
      </c>
      <c r="O313" s="21">
        <f t="shared" si="45"/>
        <v>1835.5</v>
      </c>
      <c r="P313" s="20">
        <f>COUNTIF($E$4:E313,E313)</f>
        <v>2</v>
      </c>
      <c r="Q313" s="22">
        <f t="shared" si="48"/>
        <v>33</v>
      </c>
      <c r="R313" s="23">
        <f>SUMPRODUCT($G$4:G313*(($E$4:E313=E313)))</f>
        <v>332</v>
      </c>
      <c r="S313" s="23">
        <f>IF(E313="",0,SUMPRODUCT((($G$4:G313*(($E$4:E313=E313)*($D$4:D313&lt;=D313)*($F$4:F313=F313))))))</f>
        <v>132</v>
      </c>
      <c r="T313" s="23"/>
      <c r="U313" s="23"/>
      <c r="V313" s="23"/>
      <c r="W313" s="24">
        <f>SUM($G$4:G313)</f>
        <v>28787</v>
      </c>
      <c r="X313" s="20">
        <v>41.5</v>
      </c>
      <c r="Y313" s="24">
        <v>43</v>
      </c>
      <c r="Z313" s="24">
        <v>42</v>
      </c>
      <c r="AA313" s="24">
        <v>42.5</v>
      </c>
      <c r="AB313" s="24">
        <v>42</v>
      </c>
      <c r="AC313" s="24">
        <v>42.5</v>
      </c>
      <c r="AD313" s="24">
        <v>42</v>
      </c>
      <c r="AE313" s="24">
        <v>42</v>
      </c>
      <c r="AF313" s="24">
        <v>41</v>
      </c>
      <c r="AG313" s="24">
        <v>42</v>
      </c>
      <c r="AH313" s="24">
        <v>41.5</v>
      </c>
      <c r="AI313" s="24">
        <v>43</v>
      </c>
      <c r="AJ313" s="24">
        <v>41</v>
      </c>
      <c r="AK313" s="24">
        <v>41</v>
      </c>
      <c r="AL313" s="24">
        <v>42</v>
      </c>
      <c r="AM313" s="24">
        <v>41</v>
      </c>
      <c r="AN313" s="25">
        <f t="shared" si="40"/>
        <v>670</v>
      </c>
      <c r="AO313" s="24">
        <v>41.5</v>
      </c>
      <c r="AP313" s="24">
        <v>41</v>
      </c>
      <c r="AQ313" s="24">
        <v>41.5</v>
      </c>
      <c r="AR313" s="24">
        <v>41</v>
      </c>
      <c r="AS313" s="24">
        <v>40.5</v>
      </c>
      <c r="AT313" s="24">
        <v>41</v>
      </c>
      <c r="AU313" s="24">
        <v>42.5</v>
      </c>
      <c r="AV313" s="24">
        <v>41.5</v>
      </c>
      <c r="AW313" s="24">
        <v>42</v>
      </c>
      <c r="AX313" s="24">
        <v>40.5</v>
      </c>
      <c r="AY313" s="24">
        <v>42.5</v>
      </c>
      <c r="AZ313" s="24">
        <v>41.5</v>
      </c>
      <c r="BA313" s="24">
        <v>41</v>
      </c>
      <c r="BB313" s="24">
        <v>42</v>
      </c>
      <c r="BC313" s="24">
        <v>42.5</v>
      </c>
      <c r="BD313" s="24">
        <v>42</v>
      </c>
      <c r="BE313" s="25">
        <f t="shared" si="41"/>
        <v>664.5</v>
      </c>
      <c r="BF313" s="24">
        <v>43</v>
      </c>
      <c r="BG313" s="24">
        <v>41.5</v>
      </c>
      <c r="BH313" s="24">
        <v>42</v>
      </c>
      <c r="BI313" s="24">
        <v>42</v>
      </c>
      <c r="BJ313" s="24">
        <v>41.5</v>
      </c>
      <c r="BK313" s="24">
        <v>41</v>
      </c>
      <c r="BL313" s="24">
        <v>42</v>
      </c>
      <c r="BM313" s="24">
        <v>41.5</v>
      </c>
      <c r="BN313" s="24">
        <v>41.5</v>
      </c>
      <c r="BO313" s="24">
        <v>42.5</v>
      </c>
      <c r="BP313" s="24">
        <v>41</v>
      </c>
      <c r="BQ313" s="24">
        <v>41.5</v>
      </c>
      <c r="BR313" s="24"/>
      <c r="BS313" s="24"/>
      <c r="BT313" s="24"/>
      <c r="BU313" s="24"/>
      <c r="BV313" s="25">
        <f t="shared" si="42"/>
        <v>501</v>
      </c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5">
        <f t="shared" si="43"/>
        <v>0</v>
      </c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5">
        <f t="shared" si="44"/>
        <v>0</v>
      </c>
      <c r="DE313" s="24"/>
      <c r="DF313" s="24"/>
      <c r="DG313" s="26">
        <v>0</v>
      </c>
    </row>
    <row r="314" spans="1:111" s="26" customFormat="1" thickBot="1">
      <c r="A314" s="40">
        <f t="shared" ca="1" si="47"/>
        <v>1</v>
      </c>
      <c r="B314" s="40" t="str">
        <f ca="1">IF(AND(I314=البضاعةالتىمرعليهافترةمعينة!$E$3,A314=1),ROWS($C$4:C314),"")</f>
        <v/>
      </c>
      <c r="C314" s="10">
        <v>293</v>
      </c>
      <c r="D314" s="13">
        <v>41689</v>
      </c>
      <c r="E314" s="19" t="s">
        <v>253</v>
      </c>
      <c r="F314" s="20" t="s">
        <v>165</v>
      </c>
      <c r="G314" s="20">
        <v>105</v>
      </c>
      <c r="H314" s="21">
        <v>1345</v>
      </c>
      <c r="I314" s="20">
        <v>2</v>
      </c>
      <c r="J314" s="20"/>
      <c r="K314" s="20">
        <v>35</v>
      </c>
      <c r="L314" s="20"/>
      <c r="M314" s="20"/>
      <c r="N314" s="20">
        <f t="shared" si="46"/>
        <v>105</v>
      </c>
      <c r="O314" s="21">
        <f t="shared" si="45"/>
        <v>1345</v>
      </c>
      <c r="P314" s="20">
        <f>COUNTIF($E$4:E314,E314)</f>
        <v>2</v>
      </c>
      <c r="Q314" s="22">
        <f t="shared" si="48"/>
        <v>26.25</v>
      </c>
      <c r="R314" s="23">
        <f>SUMPRODUCT($G$4:G314*(($E$4:E314=E314)))</f>
        <v>205</v>
      </c>
      <c r="S314" s="23">
        <f>IF(E314="",0,SUMPRODUCT((($G$4:G314*(($E$4:E314=E314)*($D$4:D314&lt;=D314)*($F$4:F314=F314))))))</f>
        <v>105</v>
      </c>
      <c r="T314" s="23"/>
      <c r="U314" s="23"/>
      <c r="V314" s="23"/>
      <c r="W314" s="24">
        <f>SUM($G$4:G314)</f>
        <v>28892</v>
      </c>
      <c r="X314" s="20">
        <v>39</v>
      </c>
      <c r="Y314" s="24">
        <v>39</v>
      </c>
      <c r="Z314" s="24">
        <v>38.5</v>
      </c>
      <c r="AA314" s="24">
        <v>39</v>
      </c>
      <c r="AB314" s="24">
        <v>40</v>
      </c>
      <c r="AC314" s="24">
        <v>39.5</v>
      </c>
      <c r="AD314" s="24">
        <v>38.5</v>
      </c>
      <c r="AE314" s="24">
        <v>39</v>
      </c>
      <c r="AF314" s="24">
        <v>37</v>
      </c>
      <c r="AG314" s="24">
        <v>38</v>
      </c>
      <c r="AH314" s="24">
        <v>38</v>
      </c>
      <c r="AI314" s="24">
        <v>39</v>
      </c>
      <c r="AJ314" s="24">
        <v>39</v>
      </c>
      <c r="AK314" s="24">
        <v>38</v>
      </c>
      <c r="AL314" s="24">
        <v>37.5</v>
      </c>
      <c r="AM314" s="24">
        <v>38.5</v>
      </c>
      <c r="AN314" s="25">
        <f t="shared" si="40"/>
        <v>617.5</v>
      </c>
      <c r="AO314" s="24">
        <v>38</v>
      </c>
      <c r="AP314" s="24">
        <v>39</v>
      </c>
      <c r="AQ314" s="24">
        <v>37.5</v>
      </c>
      <c r="AR314" s="24">
        <v>37</v>
      </c>
      <c r="AS314" s="24">
        <v>37.5</v>
      </c>
      <c r="AT314" s="24">
        <v>37.5</v>
      </c>
      <c r="AU314" s="24">
        <v>38</v>
      </c>
      <c r="AV314" s="24">
        <v>38.5</v>
      </c>
      <c r="AW314" s="24">
        <v>38.5</v>
      </c>
      <c r="AX314" s="24">
        <v>37.5</v>
      </c>
      <c r="AY314" s="24">
        <v>39.5</v>
      </c>
      <c r="AZ314" s="24">
        <v>39.5</v>
      </c>
      <c r="BA314" s="24">
        <v>40</v>
      </c>
      <c r="BB314" s="24">
        <v>38.5</v>
      </c>
      <c r="BC314" s="24">
        <v>39</v>
      </c>
      <c r="BD314" s="24">
        <v>37</v>
      </c>
      <c r="BE314" s="25">
        <f t="shared" si="41"/>
        <v>612.5</v>
      </c>
      <c r="BF314" s="24">
        <v>40</v>
      </c>
      <c r="BG314" s="24">
        <v>38</v>
      </c>
      <c r="BH314" s="24">
        <v>37</v>
      </c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5">
        <f t="shared" si="42"/>
        <v>115</v>
      </c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5">
        <f t="shared" si="43"/>
        <v>0</v>
      </c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5">
        <f t="shared" si="44"/>
        <v>0</v>
      </c>
      <c r="DE314" s="24"/>
      <c r="DF314" s="24"/>
      <c r="DG314" s="26">
        <v>0</v>
      </c>
    </row>
    <row r="315" spans="1:111" s="26" customFormat="1" thickBot="1">
      <c r="A315" s="40">
        <f t="shared" ca="1" si="47"/>
        <v>1</v>
      </c>
      <c r="B315" s="40" t="str">
        <f ca="1">IF(AND(I315=البضاعةالتىمرعليهافترةمعينة!$E$3,A315=1),ROWS($C$4:C315),"")</f>
        <v/>
      </c>
      <c r="C315" s="10">
        <v>294</v>
      </c>
      <c r="D315" s="13">
        <v>41690</v>
      </c>
      <c r="E315" s="19" t="s">
        <v>254</v>
      </c>
      <c r="F315" s="20" t="s">
        <v>134</v>
      </c>
      <c r="G315" s="20">
        <v>200</v>
      </c>
      <c r="H315" s="21">
        <v>2917.5</v>
      </c>
      <c r="I315" s="20">
        <v>2</v>
      </c>
      <c r="J315" s="20"/>
      <c r="K315" s="20">
        <v>66</v>
      </c>
      <c r="L315" s="20">
        <v>1</v>
      </c>
      <c r="M315" s="20"/>
      <c r="N315" s="20">
        <f t="shared" si="46"/>
        <v>200</v>
      </c>
      <c r="O315" s="21">
        <f t="shared" si="45"/>
        <v>2917.5</v>
      </c>
      <c r="P315" s="20">
        <f>COUNTIF($E$4:E315,E315)</f>
        <v>2</v>
      </c>
      <c r="Q315" s="22">
        <f t="shared" si="48"/>
        <v>50</v>
      </c>
      <c r="R315" s="23">
        <f>SUMPRODUCT($G$4:G315*(($E$4:E315=E315)))</f>
        <v>305</v>
      </c>
      <c r="S315" s="23">
        <f>IF(E315="",0,SUMPRODUCT((($G$4:G315*(($E$4:E315=E315)*($D$4:D315&lt;=D315)*($F$4:F315=F315))))))</f>
        <v>305</v>
      </c>
      <c r="T315" s="23"/>
      <c r="U315" s="23"/>
      <c r="V315" s="23"/>
      <c r="W315" s="24">
        <f>SUM($G$4:G315)</f>
        <v>29092</v>
      </c>
      <c r="X315" s="20">
        <v>46</v>
      </c>
      <c r="Y315" s="24">
        <v>44.5</v>
      </c>
      <c r="Z315" s="24">
        <v>45</v>
      </c>
      <c r="AA315" s="24">
        <v>44</v>
      </c>
      <c r="AB315" s="24">
        <v>44</v>
      </c>
      <c r="AC315" s="24">
        <v>44</v>
      </c>
      <c r="AD315" s="24">
        <v>44.5</v>
      </c>
      <c r="AE315" s="24">
        <v>44.5</v>
      </c>
      <c r="AF315" s="24">
        <v>43.5</v>
      </c>
      <c r="AG315" s="24">
        <v>44</v>
      </c>
      <c r="AH315" s="24">
        <v>45</v>
      </c>
      <c r="AI315" s="24">
        <v>44.5</v>
      </c>
      <c r="AJ315" s="24">
        <v>44.5</v>
      </c>
      <c r="AK315" s="24">
        <v>44</v>
      </c>
      <c r="AL315" s="24">
        <v>44</v>
      </c>
      <c r="AM315" s="24">
        <v>43.5</v>
      </c>
      <c r="AN315" s="25">
        <f t="shared" si="40"/>
        <v>709.5</v>
      </c>
      <c r="AO315" s="24">
        <v>44.5</v>
      </c>
      <c r="AP315" s="24">
        <v>45</v>
      </c>
      <c r="AQ315" s="24">
        <v>44</v>
      </c>
      <c r="AR315" s="24">
        <v>43</v>
      </c>
      <c r="AS315" s="24">
        <v>44</v>
      </c>
      <c r="AT315" s="24">
        <v>44.5</v>
      </c>
      <c r="AU315" s="24">
        <v>43.5</v>
      </c>
      <c r="AV315" s="24">
        <v>43.5</v>
      </c>
      <c r="AW315" s="24">
        <v>43.5</v>
      </c>
      <c r="AX315" s="24">
        <v>43.5</v>
      </c>
      <c r="AY315" s="24">
        <v>44</v>
      </c>
      <c r="AZ315" s="24">
        <v>43.5</v>
      </c>
      <c r="BA315" s="24">
        <v>43.5</v>
      </c>
      <c r="BB315" s="24">
        <v>29.5</v>
      </c>
      <c r="BC315" s="24">
        <v>43.5</v>
      </c>
      <c r="BD315" s="24">
        <v>44.5</v>
      </c>
      <c r="BE315" s="25">
        <f t="shared" si="41"/>
        <v>687.5</v>
      </c>
      <c r="BF315" s="24">
        <v>42.5</v>
      </c>
      <c r="BG315" s="24">
        <v>42</v>
      </c>
      <c r="BH315" s="24">
        <v>44</v>
      </c>
      <c r="BI315" s="24">
        <v>42.5</v>
      </c>
      <c r="BJ315" s="24">
        <v>43.5</v>
      </c>
      <c r="BK315" s="24">
        <v>43</v>
      </c>
      <c r="BL315" s="24">
        <v>43</v>
      </c>
      <c r="BM315" s="24">
        <v>42.5</v>
      </c>
      <c r="BN315" s="24">
        <v>44</v>
      </c>
      <c r="BO315" s="24">
        <v>43</v>
      </c>
      <c r="BP315" s="24">
        <v>44.5</v>
      </c>
      <c r="BQ315" s="24">
        <v>43</v>
      </c>
      <c r="BR315" s="24">
        <v>43.5</v>
      </c>
      <c r="BS315" s="24">
        <v>44.5</v>
      </c>
      <c r="BT315" s="24">
        <v>44</v>
      </c>
      <c r="BU315" s="24">
        <v>42.5</v>
      </c>
      <c r="BV315" s="25">
        <f t="shared" si="42"/>
        <v>692</v>
      </c>
      <c r="BW315" s="24">
        <v>43</v>
      </c>
      <c r="BX315" s="24">
        <v>43</v>
      </c>
      <c r="BY315" s="24">
        <v>45.5</v>
      </c>
      <c r="BZ315" s="24">
        <v>43.5</v>
      </c>
      <c r="CA315" s="24">
        <v>43</v>
      </c>
      <c r="CB315" s="24">
        <v>44</v>
      </c>
      <c r="CC315" s="24">
        <v>43.5</v>
      </c>
      <c r="CD315" s="24">
        <v>43.5</v>
      </c>
      <c r="CE315" s="24">
        <v>43.5</v>
      </c>
      <c r="CF315" s="24">
        <v>41.5</v>
      </c>
      <c r="CG315" s="24">
        <v>43.5</v>
      </c>
      <c r="CH315" s="24">
        <v>44</v>
      </c>
      <c r="CI315" s="24">
        <v>44</v>
      </c>
      <c r="CJ315" s="24">
        <v>45</v>
      </c>
      <c r="CK315" s="24">
        <v>43.5</v>
      </c>
      <c r="CL315" s="24">
        <v>44</v>
      </c>
      <c r="CM315" s="25">
        <f t="shared" si="43"/>
        <v>698</v>
      </c>
      <c r="CN315" s="24">
        <v>44.5</v>
      </c>
      <c r="CO315" s="24">
        <v>42.5</v>
      </c>
      <c r="CP315" s="24">
        <v>43.5</v>
      </c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5">
        <f t="shared" si="44"/>
        <v>130.5</v>
      </c>
      <c r="DE315" s="24"/>
      <c r="DF315" s="24"/>
      <c r="DG315" s="26">
        <v>0</v>
      </c>
    </row>
    <row r="316" spans="1:111" s="26" customFormat="1" thickBot="1">
      <c r="A316" s="40">
        <f t="shared" ca="1" si="47"/>
        <v>1</v>
      </c>
      <c r="B316" s="40" t="str">
        <f ca="1">IF(AND(I316=البضاعةالتىمرعليهافترةمعينة!$E$3,A316=1),ROWS($C$4:C316),"")</f>
        <v/>
      </c>
      <c r="C316" s="10">
        <v>295</v>
      </c>
      <c r="D316" s="13">
        <v>41690</v>
      </c>
      <c r="E316" s="19" t="s">
        <v>255</v>
      </c>
      <c r="F316" s="20" t="s">
        <v>149</v>
      </c>
      <c r="G316" s="20">
        <v>59</v>
      </c>
      <c r="H316" s="21">
        <v>754</v>
      </c>
      <c r="I316" s="20">
        <v>2</v>
      </c>
      <c r="J316" s="20"/>
      <c r="K316" s="20">
        <v>19</v>
      </c>
      <c r="L316" s="20">
        <v>1</v>
      </c>
      <c r="M316" s="20"/>
      <c r="N316" s="20">
        <f t="shared" si="46"/>
        <v>59</v>
      </c>
      <c r="O316" s="21">
        <f t="shared" si="45"/>
        <v>754</v>
      </c>
      <c r="P316" s="20">
        <f>COUNTIF($E$4:E316,E316)</f>
        <v>2</v>
      </c>
      <c r="Q316" s="22">
        <f t="shared" si="48"/>
        <v>14.75</v>
      </c>
      <c r="R316" s="23">
        <f>SUMPRODUCT($G$4:G316*(($E$4:E316=E316)))</f>
        <v>259</v>
      </c>
      <c r="S316" s="23">
        <f>IF(E316="",0,SUMPRODUCT((($G$4:G316*(($E$4:E316=E316)*($D$4:D316&lt;=D316)*($F$4:F316=F316))))))</f>
        <v>59</v>
      </c>
      <c r="T316" s="23"/>
      <c r="U316" s="23"/>
      <c r="V316" s="23"/>
      <c r="W316" s="24">
        <f>SUM($G$4:G316)</f>
        <v>29151</v>
      </c>
      <c r="X316" s="20">
        <v>38.5</v>
      </c>
      <c r="Y316" s="24">
        <v>38.5</v>
      </c>
      <c r="Z316" s="24">
        <v>39</v>
      </c>
      <c r="AA316" s="24">
        <v>38</v>
      </c>
      <c r="AB316" s="24">
        <v>37.5</v>
      </c>
      <c r="AC316" s="24">
        <v>38.5</v>
      </c>
      <c r="AD316" s="24">
        <v>37</v>
      </c>
      <c r="AE316" s="24">
        <v>38.5</v>
      </c>
      <c r="AF316" s="24">
        <v>38</v>
      </c>
      <c r="AG316" s="24">
        <v>38</v>
      </c>
      <c r="AH316" s="24">
        <v>38</v>
      </c>
      <c r="AI316" s="24">
        <v>39</v>
      </c>
      <c r="AJ316" s="24">
        <v>38.5</v>
      </c>
      <c r="AK316" s="24">
        <v>37.5</v>
      </c>
      <c r="AL316" s="24">
        <v>39</v>
      </c>
      <c r="AM316" s="24">
        <v>38.5</v>
      </c>
      <c r="AN316" s="25">
        <f t="shared" si="40"/>
        <v>612</v>
      </c>
      <c r="AO316" s="24">
        <v>40</v>
      </c>
      <c r="AP316" s="24">
        <v>38</v>
      </c>
      <c r="AQ316" s="24">
        <v>25.5</v>
      </c>
      <c r="AR316" s="24">
        <v>38.5</v>
      </c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5">
        <f t="shared" si="41"/>
        <v>142</v>
      </c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5">
        <f t="shared" si="42"/>
        <v>0</v>
      </c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5">
        <f t="shared" si="43"/>
        <v>0</v>
      </c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5">
        <f t="shared" si="44"/>
        <v>0</v>
      </c>
      <c r="DE316" s="24"/>
      <c r="DF316" s="24"/>
      <c r="DG316" s="26">
        <v>0</v>
      </c>
    </row>
    <row r="317" spans="1:111" s="26" customFormat="1" thickBot="1">
      <c r="A317" s="40">
        <f t="shared" ca="1" si="47"/>
        <v>1</v>
      </c>
      <c r="B317" s="40" t="str">
        <f ca="1">IF(AND(I317=البضاعةالتىمرعليهافترةمعينة!$E$3,A317=1),ROWS($C$4:C317),"")</f>
        <v/>
      </c>
      <c r="C317" s="10">
        <v>296</v>
      </c>
      <c r="D317" s="13">
        <v>41687</v>
      </c>
      <c r="E317" s="19" t="s">
        <v>256</v>
      </c>
      <c r="F317" s="20" t="s">
        <v>106</v>
      </c>
      <c r="G317" s="20">
        <v>160</v>
      </c>
      <c r="H317" s="21">
        <v>2180</v>
      </c>
      <c r="I317" s="20">
        <v>2</v>
      </c>
      <c r="J317" s="20"/>
      <c r="K317" s="20">
        <v>53</v>
      </c>
      <c r="L317" s="20"/>
      <c r="M317" s="20">
        <v>1</v>
      </c>
      <c r="N317" s="20">
        <f t="shared" si="46"/>
        <v>160</v>
      </c>
      <c r="O317" s="21">
        <f t="shared" si="45"/>
        <v>2180</v>
      </c>
      <c r="P317" s="20">
        <f>COUNTIF($E$4:E317,E317)</f>
        <v>2</v>
      </c>
      <c r="Q317" s="22">
        <f t="shared" si="48"/>
        <v>40</v>
      </c>
      <c r="R317" s="23">
        <f>SUMPRODUCT($G$4:G317*(($E$4:E317=E317)))</f>
        <v>230</v>
      </c>
      <c r="S317" s="23">
        <f>IF(E317="",0,SUMPRODUCT((($G$4:G317*(($E$4:E317=E317)*($D$4:D317&lt;=D317)*($F$4:F317=F317))))))</f>
        <v>160</v>
      </c>
      <c r="T317" s="23"/>
      <c r="U317" s="23"/>
      <c r="V317" s="23"/>
      <c r="W317" s="24">
        <f>SUM($G$4:G317)</f>
        <v>29311</v>
      </c>
      <c r="X317" s="20">
        <v>41</v>
      </c>
      <c r="Y317" s="24">
        <v>40</v>
      </c>
      <c r="Z317" s="24">
        <v>41.5</v>
      </c>
      <c r="AA317" s="24">
        <v>41</v>
      </c>
      <c r="AB317" s="24">
        <v>41.5</v>
      </c>
      <c r="AC317" s="24">
        <v>40</v>
      </c>
      <c r="AD317" s="24">
        <v>40</v>
      </c>
      <c r="AE317" s="24">
        <v>40</v>
      </c>
      <c r="AF317" s="24">
        <v>40.5</v>
      </c>
      <c r="AG317" s="24">
        <v>41</v>
      </c>
      <c r="AH317" s="24">
        <v>41</v>
      </c>
      <c r="AI317" s="24">
        <v>40</v>
      </c>
      <c r="AJ317" s="24">
        <v>40.5</v>
      </c>
      <c r="AK317" s="24">
        <v>39.5</v>
      </c>
      <c r="AL317" s="24">
        <v>41.5</v>
      </c>
      <c r="AM317" s="24">
        <v>41</v>
      </c>
      <c r="AN317" s="25">
        <f t="shared" si="40"/>
        <v>650</v>
      </c>
      <c r="AO317" s="24">
        <v>40.5</v>
      </c>
      <c r="AP317" s="24">
        <v>40</v>
      </c>
      <c r="AQ317" s="24">
        <v>39.5</v>
      </c>
      <c r="AR317" s="24">
        <v>40</v>
      </c>
      <c r="AS317" s="24">
        <v>40.5</v>
      </c>
      <c r="AT317" s="24">
        <v>40</v>
      </c>
      <c r="AU317" s="24">
        <v>40</v>
      </c>
      <c r="AV317" s="24">
        <v>40</v>
      </c>
      <c r="AW317" s="24">
        <v>14</v>
      </c>
      <c r="AX317" s="24">
        <v>40.5</v>
      </c>
      <c r="AY317" s="24">
        <v>41</v>
      </c>
      <c r="AZ317" s="24">
        <v>42</v>
      </c>
      <c r="BA317" s="24">
        <v>41</v>
      </c>
      <c r="BB317" s="24">
        <v>41</v>
      </c>
      <c r="BC317" s="24">
        <v>41.5</v>
      </c>
      <c r="BD317" s="24">
        <v>41.5</v>
      </c>
      <c r="BE317" s="25">
        <f t="shared" si="41"/>
        <v>623</v>
      </c>
      <c r="BF317" s="24">
        <v>41</v>
      </c>
      <c r="BG317" s="24">
        <v>42</v>
      </c>
      <c r="BH317" s="24">
        <v>41.5</v>
      </c>
      <c r="BI317" s="24">
        <v>41</v>
      </c>
      <c r="BJ317" s="24">
        <v>42.5</v>
      </c>
      <c r="BK317" s="24">
        <v>42.5</v>
      </c>
      <c r="BL317" s="24">
        <v>41</v>
      </c>
      <c r="BM317" s="24">
        <v>42</v>
      </c>
      <c r="BN317" s="24">
        <v>41</v>
      </c>
      <c r="BO317" s="24">
        <v>42</v>
      </c>
      <c r="BP317" s="24">
        <v>41</v>
      </c>
      <c r="BQ317" s="24">
        <v>40</v>
      </c>
      <c r="BR317" s="24">
        <v>40</v>
      </c>
      <c r="BS317" s="24">
        <v>41</v>
      </c>
      <c r="BT317" s="24">
        <v>41</v>
      </c>
      <c r="BU317" s="24">
        <v>42</v>
      </c>
      <c r="BV317" s="25">
        <f t="shared" si="42"/>
        <v>661.5</v>
      </c>
      <c r="BW317" s="24">
        <v>41</v>
      </c>
      <c r="BX317" s="24">
        <v>40.5</v>
      </c>
      <c r="BY317" s="24">
        <v>41.5</v>
      </c>
      <c r="BZ317" s="24">
        <v>41.5</v>
      </c>
      <c r="CA317" s="24">
        <v>40.5</v>
      </c>
      <c r="CB317" s="24">
        <v>40.5</v>
      </c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5">
        <f t="shared" si="43"/>
        <v>245.5</v>
      </c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5">
        <f t="shared" si="44"/>
        <v>0</v>
      </c>
      <c r="DE317" s="24"/>
      <c r="DF317" s="24"/>
      <c r="DG317" s="26">
        <v>0</v>
      </c>
    </row>
    <row r="318" spans="1:111" s="26" customFormat="1" thickBot="1">
      <c r="A318" s="40">
        <f t="shared" ca="1" si="47"/>
        <v>1</v>
      </c>
      <c r="B318" s="40" t="str">
        <f ca="1">IF(AND(I318=البضاعةالتىمرعليهافترةمعينة!$E$3,A318=1),ROWS($C$4:C318),"")</f>
        <v/>
      </c>
      <c r="C318" s="10">
        <v>297</v>
      </c>
      <c r="D318" s="13">
        <v>41690</v>
      </c>
      <c r="E318" s="19" t="s">
        <v>230</v>
      </c>
      <c r="F318" s="20" t="s">
        <v>165</v>
      </c>
      <c r="G318" s="20">
        <v>60</v>
      </c>
      <c r="H318" s="21">
        <v>772</v>
      </c>
      <c r="I318" s="20">
        <v>2</v>
      </c>
      <c r="J318" s="20"/>
      <c r="K318" s="20">
        <v>20</v>
      </c>
      <c r="L318" s="20"/>
      <c r="M318" s="20"/>
      <c r="N318" s="20">
        <f t="shared" si="46"/>
        <v>60</v>
      </c>
      <c r="O318" s="21">
        <f t="shared" si="45"/>
        <v>772</v>
      </c>
      <c r="P318" s="20">
        <f>COUNTIF($E$4:E318,E318)</f>
        <v>3</v>
      </c>
      <c r="Q318" s="22">
        <f t="shared" si="48"/>
        <v>15</v>
      </c>
      <c r="R318" s="23">
        <f>SUMPRODUCT($G$4:G318*(($E$4:E318=E318)))</f>
        <v>194</v>
      </c>
      <c r="S318" s="23">
        <f>IF(E318="",0,SUMPRODUCT((($G$4:G318*(($E$4:E318=E318)*($D$4:D318&lt;=D318)*($F$4:F318=F318))))))</f>
        <v>60</v>
      </c>
      <c r="T318" s="23"/>
      <c r="U318" s="23"/>
      <c r="V318" s="23"/>
      <c r="W318" s="24">
        <f>SUM($G$4:G318)</f>
        <v>29371</v>
      </c>
      <c r="X318" s="20">
        <v>37</v>
      </c>
      <c r="Y318" s="24">
        <v>37.5</v>
      </c>
      <c r="Z318" s="24">
        <v>39</v>
      </c>
      <c r="AA318" s="24">
        <v>38</v>
      </c>
      <c r="AB318" s="24">
        <v>37.5</v>
      </c>
      <c r="AC318" s="24">
        <v>39</v>
      </c>
      <c r="AD318" s="24">
        <v>39.5</v>
      </c>
      <c r="AE318" s="24">
        <v>40.5</v>
      </c>
      <c r="AF318" s="24">
        <v>39.5</v>
      </c>
      <c r="AG318" s="24">
        <v>41.5</v>
      </c>
      <c r="AH318" s="24">
        <v>39.5</v>
      </c>
      <c r="AI318" s="24">
        <v>38.5</v>
      </c>
      <c r="AJ318" s="24">
        <v>37.5</v>
      </c>
      <c r="AK318" s="24">
        <v>37.5</v>
      </c>
      <c r="AL318" s="24">
        <v>37</v>
      </c>
      <c r="AM318" s="24">
        <v>39.5</v>
      </c>
      <c r="AN318" s="25">
        <f t="shared" si="40"/>
        <v>618.5</v>
      </c>
      <c r="AO318" s="24">
        <v>39.5</v>
      </c>
      <c r="AP318" s="24">
        <v>36.5</v>
      </c>
      <c r="AQ318" s="24">
        <v>39</v>
      </c>
      <c r="AR318" s="24">
        <v>38.5</v>
      </c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5">
        <f t="shared" si="41"/>
        <v>153.5</v>
      </c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5">
        <f t="shared" si="42"/>
        <v>0</v>
      </c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5">
        <f t="shared" si="43"/>
        <v>0</v>
      </c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5">
        <f t="shared" si="44"/>
        <v>0</v>
      </c>
      <c r="DE318" s="24"/>
      <c r="DF318" s="24"/>
      <c r="DG318" s="26">
        <v>0</v>
      </c>
    </row>
    <row r="319" spans="1:111" s="26" customFormat="1" thickBot="1">
      <c r="A319" s="40">
        <f t="shared" ca="1" si="47"/>
        <v>1</v>
      </c>
      <c r="B319" s="40" t="str">
        <f ca="1">IF(AND(I319=البضاعةالتىمرعليهافترةمعينة!$E$3,A319=1),ROWS($C$4:C319),"")</f>
        <v/>
      </c>
      <c r="C319" s="10">
        <v>298</v>
      </c>
      <c r="D319" s="13">
        <v>41691</v>
      </c>
      <c r="E319" s="19" t="s">
        <v>257</v>
      </c>
      <c r="F319" s="20" t="s">
        <v>124</v>
      </c>
      <c r="G319" s="20">
        <v>170</v>
      </c>
      <c r="H319" s="21">
        <v>2558.5</v>
      </c>
      <c r="I319" s="20">
        <v>2</v>
      </c>
      <c r="J319" s="20"/>
      <c r="K319" s="20">
        <v>55</v>
      </c>
      <c r="L319" s="20">
        <v>2</v>
      </c>
      <c r="M319" s="20">
        <v>1</v>
      </c>
      <c r="N319" s="20">
        <f t="shared" si="46"/>
        <v>170</v>
      </c>
      <c r="O319" s="21">
        <f t="shared" si="45"/>
        <v>2558.5</v>
      </c>
      <c r="P319" s="20">
        <f>COUNTIF($E$4:E319,E319)</f>
        <v>2</v>
      </c>
      <c r="Q319" s="22">
        <f t="shared" si="48"/>
        <v>42.5</v>
      </c>
      <c r="R319" s="23">
        <f>SUMPRODUCT($G$4:G319*(($E$4:E319=E319)))</f>
        <v>231</v>
      </c>
      <c r="S319" s="23">
        <f>IF(E319="",0,SUMPRODUCT((($G$4:G319*(($E$4:E319=E319)*($D$4:D319&lt;=D319)*($F$4:F319=F319))))))</f>
        <v>170</v>
      </c>
      <c r="T319" s="23"/>
      <c r="U319" s="23"/>
      <c r="V319" s="23"/>
      <c r="W319" s="24">
        <f>SUM($G$4:G319)</f>
        <v>29541</v>
      </c>
      <c r="X319" s="20">
        <v>45.5</v>
      </c>
      <c r="Y319" s="24">
        <v>45</v>
      </c>
      <c r="Z319" s="24">
        <v>46</v>
      </c>
      <c r="AA319" s="24">
        <v>45</v>
      </c>
      <c r="AB319" s="24">
        <v>46</v>
      </c>
      <c r="AC319" s="24">
        <v>44</v>
      </c>
      <c r="AD319" s="24">
        <v>46</v>
      </c>
      <c r="AE319" s="24">
        <v>46</v>
      </c>
      <c r="AF319" s="24">
        <v>45.5</v>
      </c>
      <c r="AG319" s="24">
        <v>45</v>
      </c>
      <c r="AH319" s="24">
        <v>45.5</v>
      </c>
      <c r="AI319" s="24">
        <v>45.5</v>
      </c>
      <c r="AJ319" s="24">
        <v>45</v>
      </c>
      <c r="AK319" s="24">
        <v>45</v>
      </c>
      <c r="AL319" s="24">
        <v>44</v>
      </c>
      <c r="AM319" s="24">
        <v>45.5</v>
      </c>
      <c r="AN319" s="25">
        <f t="shared" si="40"/>
        <v>724.5</v>
      </c>
      <c r="AO319" s="24">
        <v>46</v>
      </c>
      <c r="AP319" s="24">
        <v>44.5</v>
      </c>
      <c r="AQ319" s="24">
        <v>45.5</v>
      </c>
      <c r="AR319" s="24">
        <v>45.5</v>
      </c>
      <c r="AS319" s="24">
        <v>14.5</v>
      </c>
      <c r="AT319" s="24">
        <v>44.5</v>
      </c>
      <c r="AU319" s="24">
        <v>45.5</v>
      </c>
      <c r="AV319" s="24">
        <v>45.5</v>
      </c>
      <c r="AW319" s="24">
        <v>45.5</v>
      </c>
      <c r="AX319" s="24">
        <v>45.5</v>
      </c>
      <c r="AY319" s="24">
        <v>45</v>
      </c>
      <c r="AZ319" s="24">
        <v>45.5</v>
      </c>
      <c r="BA319" s="24">
        <v>45</v>
      </c>
      <c r="BB319" s="24">
        <v>46</v>
      </c>
      <c r="BC319" s="24">
        <v>46</v>
      </c>
      <c r="BD319" s="24">
        <v>44.5</v>
      </c>
      <c r="BE319" s="25">
        <f t="shared" si="41"/>
        <v>694.5</v>
      </c>
      <c r="BF319" s="24">
        <v>46</v>
      </c>
      <c r="BG319" s="24">
        <v>45</v>
      </c>
      <c r="BH319" s="24">
        <v>45.5</v>
      </c>
      <c r="BI319" s="24">
        <v>45</v>
      </c>
      <c r="BJ319" s="24">
        <v>45.5</v>
      </c>
      <c r="BK319" s="24">
        <v>46</v>
      </c>
      <c r="BL319" s="24">
        <v>30</v>
      </c>
      <c r="BM319" s="24">
        <v>44</v>
      </c>
      <c r="BN319" s="24">
        <v>44.5</v>
      </c>
      <c r="BO319" s="24">
        <v>45</v>
      </c>
      <c r="BP319" s="24">
        <v>44</v>
      </c>
      <c r="BQ319" s="24">
        <v>44.5</v>
      </c>
      <c r="BR319" s="24">
        <v>45.5</v>
      </c>
      <c r="BS319" s="24">
        <v>44.5</v>
      </c>
      <c r="BT319" s="24">
        <v>45</v>
      </c>
      <c r="BU319" s="24">
        <v>45</v>
      </c>
      <c r="BV319" s="25">
        <f t="shared" si="42"/>
        <v>705</v>
      </c>
      <c r="BW319" s="24">
        <v>44.5</v>
      </c>
      <c r="BX319" s="24">
        <v>44</v>
      </c>
      <c r="BY319" s="24">
        <v>45</v>
      </c>
      <c r="BZ319" s="24">
        <v>45</v>
      </c>
      <c r="CA319" s="24">
        <v>45.5</v>
      </c>
      <c r="CB319" s="24">
        <v>44.5</v>
      </c>
      <c r="CC319" s="24">
        <v>44.5</v>
      </c>
      <c r="CD319" s="24">
        <v>45</v>
      </c>
      <c r="CE319" s="24">
        <v>30.5</v>
      </c>
      <c r="CF319" s="24">
        <v>46</v>
      </c>
      <c r="CG319" s="24"/>
      <c r="CH319" s="24"/>
      <c r="CI319" s="24"/>
      <c r="CJ319" s="24"/>
      <c r="CK319" s="24"/>
      <c r="CL319" s="24"/>
      <c r="CM319" s="25">
        <f t="shared" si="43"/>
        <v>434.5</v>
      </c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5">
        <f t="shared" si="44"/>
        <v>0</v>
      </c>
      <c r="DE319" s="24"/>
      <c r="DF319" s="24"/>
      <c r="DG319" s="26">
        <v>0</v>
      </c>
    </row>
    <row r="320" spans="1:111" s="26" customFormat="1" thickBot="1">
      <c r="A320" s="40">
        <f t="shared" ca="1" si="47"/>
        <v>1</v>
      </c>
      <c r="B320" s="40" t="str">
        <f ca="1">IF(AND(I320=البضاعةالتىمرعليهافترةمعينة!$E$3,A320=1),ROWS($C$4:C320),"")</f>
        <v/>
      </c>
      <c r="C320" s="10">
        <v>299</v>
      </c>
      <c r="D320" s="13">
        <v>41688</v>
      </c>
      <c r="E320" s="19" t="s">
        <v>258</v>
      </c>
      <c r="F320" s="20" t="s">
        <v>112</v>
      </c>
      <c r="G320" s="20">
        <v>179</v>
      </c>
      <c r="H320" s="21">
        <v>2604.5</v>
      </c>
      <c r="I320" s="20">
        <v>2</v>
      </c>
      <c r="J320" s="20"/>
      <c r="K320" s="20">
        <v>58</v>
      </c>
      <c r="L320" s="20">
        <v>1</v>
      </c>
      <c r="M320" s="20">
        <v>3</v>
      </c>
      <c r="N320" s="20">
        <f t="shared" si="46"/>
        <v>179</v>
      </c>
      <c r="O320" s="21">
        <f t="shared" si="45"/>
        <v>2604.5</v>
      </c>
      <c r="P320" s="20">
        <f>COUNTIF($E$4:E320,E320)</f>
        <v>2</v>
      </c>
      <c r="Q320" s="22">
        <f t="shared" si="48"/>
        <v>44.75</v>
      </c>
      <c r="R320" s="23">
        <f>SUMPRODUCT($G$4:G320*(($E$4:E320=E320)))</f>
        <v>279</v>
      </c>
      <c r="S320" s="23">
        <f>IF(E320="",0,SUMPRODUCT((($G$4:G320*(($E$4:E320=E320)*($D$4:D320&lt;=D320)*($F$4:F320=F320))))))</f>
        <v>279</v>
      </c>
      <c r="T320" s="23"/>
      <c r="U320" s="23"/>
      <c r="V320" s="23"/>
      <c r="W320" s="24">
        <f>SUM($G$4:G320)</f>
        <v>29720</v>
      </c>
      <c r="X320" s="20">
        <v>44.5</v>
      </c>
      <c r="Y320" s="24">
        <v>44</v>
      </c>
      <c r="Z320" s="24">
        <v>44</v>
      </c>
      <c r="AA320" s="24">
        <v>43.5</v>
      </c>
      <c r="AB320" s="24">
        <v>44.5</v>
      </c>
      <c r="AC320" s="24">
        <v>44</v>
      </c>
      <c r="AD320" s="24">
        <v>43</v>
      </c>
      <c r="AE320" s="24">
        <v>44</v>
      </c>
      <c r="AF320" s="24">
        <v>43.5</v>
      </c>
      <c r="AG320" s="24">
        <v>44.5</v>
      </c>
      <c r="AH320" s="24">
        <v>43.5</v>
      </c>
      <c r="AI320" s="24">
        <v>44.5</v>
      </c>
      <c r="AJ320" s="24">
        <v>44</v>
      </c>
      <c r="AK320" s="24">
        <v>43</v>
      </c>
      <c r="AL320" s="24">
        <v>43.5</v>
      </c>
      <c r="AM320" s="24">
        <v>28.5</v>
      </c>
      <c r="AN320" s="25">
        <f t="shared" si="40"/>
        <v>686.5</v>
      </c>
      <c r="AO320" s="24">
        <v>44</v>
      </c>
      <c r="AP320" s="24">
        <v>44</v>
      </c>
      <c r="AQ320" s="24">
        <v>42.5</v>
      </c>
      <c r="AR320" s="24">
        <v>43.5</v>
      </c>
      <c r="AS320" s="24">
        <v>44.5</v>
      </c>
      <c r="AT320" s="24">
        <v>42.5</v>
      </c>
      <c r="AU320" s="24">
        <v>43</v>
      </c>
      <c r="AV320" s="24">
        <v>42.5</v>
      </c>
      <c r="AW320" s="24">
        <v>44</v>
      </c>
      <c r="AX320" s="24">
        <v>43.5</v>
      </c>
      <c r="AY320" s="24">
        <v>43</v>
      </c>
      <c r="AZ320" s="24">
        <v>43</v>
      </c>
      <c r="BA320" s="24">
        <v>44.5</v>
      </c>
      <c r="BB320" s="24">
        <v>43.5</v>
      </c>
      <c r="BC320" s="24">
        <v>14</v>
      </c>
      <c r="BD320" s="24">
        <v>44</v>
      </c>
      <c r="BE320" s="25">
        <f t="shared" si="41"/>
        <v>666</v>
      </c>
      <c r="BF320" s="24">
        <v>43</v>
      </c>
      <c r="BG320" s="24">
        <v>43</v>
      </c>
      <c r="BH320" s="24">
        <v>43.5</v>
      </c>
      <c r="BI320" s="24">
        <v>42</v>
      </c>
      <c r="BJ320" s="24">
        <v>44</v>
      </c>
      <c r="BK320" s="24">
        <v>45</v>
      </c>
      <c r="BL320" s="24">
        <v>42.5</v>
      </c>
      <c r="BM320" s="24">
        <v>42.5</v>
      </c>
      <c r="BN320" s="24">
        <v>42</v>
      </c>
      <c r="BO320" s="24">
        <v>43.5</v>
      </c>
      <c r="BP320" s="24">
        <v>44.5</v>
      </c>
      <c r="BQ320" s="24">
        <v>43</v>
      </c>
      <c r="BR320" s="24">
        <v>42</v>
      </c>
      <c r="BS320" s="24">
        <v>43.5</v>
      </c>
      <c r="BT320" s="24">
        <v>13.5</v>
      </c>
      <c r="BU320" s="24">
        <v>45</v>
      </c>
      <c r="BV320" s="25">
        <f t="shared" si="42"/>
        <v>662.5</v>
      </c>
      <c r="BW320" s="24">
        <v>44</v>
      </c>
      <c r="BX320" s="24">
        <v>44.5</v>
      </c>
      <c r="BY320" s="24">
        <v>45.5</v>
      </c>
      <c r="BZ320" s="24">
        <v>44.5</v>
      </c>
      <c r="CA320" s="24">
        <v>44</v>
      </c>
      <c r="CB320" s="24">
        <v>44</v>
      </c>
      <c r="CC320" s="24">
        <v>43.5</v>
      </c>
      <c r="CD320" s="24">
        <v>44</v>
      </c>
      <c r="CE320" s="24">
        <v>45</v>
      </c>
      <c r="CF320" s="24">
        <v>43.5</v>
      </c>
      <c r="CG320" s="24">
        <v>45</v>
      </c>
      <c r="CH320" s="24">
        <v>43.5</v>
      </c>
      <c r="CI320" s="24">
        <v>43.5</v>
      </c>
      <c r="CJ320" s="24">
        <v>15</v>
      </c>
      <c r="CK320" s="24"/>
      <c r="CL320" s="24"/>
      <c r="CM320" s="25">
        <f t="shared" si="43"/>
        <v>589.5</v>
      </c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5">
        <f t="shared" si="44"/>
        <v>0</v>
      </c>
      <c r="DE320" s="24"/>
      <c r="DF320" s="24"/>
      <c r="DG320" s="26">
        <v>0</v>
      </c>
    </row>
    <row r="321" spans="1:111" s="26" customFormat="1" thickBot="1">
      <c r="A321" s="40" t="str">
        <f t="shared" ca="1" si="47"/>
        <v/>
      </c>
      <c r="B321" s="40" t="str">
        <f ca="1">IF(AND(I321=البضاعةالتىمرعليهافترةمعينة!$E$3,A321=1),ROWS($C$4:C321),"")</f>
        <v/>
      </c>
      <c r="C321" s="10">
        <v>300</v>
      </c>
      <c r="D321" s="13">
        <v>41692</v>
      </c>
      <c r="E321" s="19" t="s">
        <v>259</v>
      </c>
      <c r="F321" s="20" t="s">
        <v>143</v>
      </c>
      <c r="G321" s="20">
        <v>65</v>
      </c>
      <c r="H321" s="21">
        <v>890.5</v>
      </c>
      <c r="I321" s="20">
        <v>2</v>
      </c>
      <c r="J321" s="20"/>
      <c r="K321" s="20">
        <v>21</v>
      </c>
      <c r="L321" s="20">
        <v>1</v>
      </c>
      <c r="M321" s="20"/>
      <c r="N321" s="20">
        <f t="shared" si="46"/>
        <v>65</v>
      </c>
      <c r="O321" s="21">
        <f t="shared" si="45"/>
        <v>890.5</v>
      </c>
      <c r="P321" s="20">
        <f>COUNTIF($E$4:E321,E321)</f>
        <v>2</v>
      </c>
      <c r="Q321" s="22">
        <f t="shared" si="48"/>
        <v>16.25</v>
      </c>
      <c r="R321" s="23">
        <f>SUMPRODUCT($G$4:G321*(($E$4:E321=E321)))</f>
        <v>265</v>
      </c>
      <c r="S321" s="23">
        <f>IF(E321="",0,SUMPRODUCT((($G$4:G321*(($E$4:E321=E321)*($D$4:D321&lt;=D321)*($F$4:F321=F321))))))</f>
        <v>65</v>
      </c>
      <c r="T321" s="23"/>
      <c r="U321" s="23"/>
      <c r="V321" s="23"/>
      <c r="W321" s="24">
        <f>SUM($G$4:G321)</f>
        <v>29785</v>
      </c>
      <c r="X321" s="20">
        <v>41</v>
      </c>
      <c r="Y321" s="24">
        <v>41.5</v>
      </c>
      <c r="Z321" s="24">
        <v>41.5</v>
      </c>
      <c r="AA321" s="24">
        <v>42.5</v>
      </c>
      <c r="AB321" s="24">
        <v>40</v>
      </c>
      <c r="AC321" s="24">
        <v>40.5</v>
      </c>
      <c r="AD321" s="24">
        <v>42</v>
      </c>
      <c r="AE321" s="24">
        <v>41</v>
      </c>
      <c r="AF321" s="24">
        <v>42</v>
      </c>
      <c r="AG321" s="24">
        <v>41.5</v>
      </c>
      <c r="AH321" s="24">
        <v>40.5</v>
      </c>
      <c r="AI321" s="24">
        <v>39.5</v>
      </c>
      <c r="AJ321" s="24">
        <v>41.5</v>
      </c>
      <c r="AK321" s="24">
        <v>41</v>
      </c>
      <c r="AL321" s="24">
        <v>41.5</v>
      </c>
      <c r="AM321" s="24">
        <v>39</v>
      </c>
      <c r="AN321" s="25">
        <f t="shared" si="40"/>
        <v>656.5</v>
      </c>
      <c r="AO321" s="24">
        <v>40.5</v>
      </c>
      <c r="AP321" s="24">
        <v>41</v>
      </c>
      <c r="AQ321" s="24">
        <v>41</v>
      </c>
      <c r="AR321" s="24">
        <v>43</v>
      </c>
      <c r="AS321" s="24">
        <v>40.5</v>
      </c>
      <c r="AT321" s="24">
        <v>28</v>
      </c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5">
        <f t="shared" si="41"/>
        <v>234</v>
      </c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5">
        <f t="shared" si="42"/>
        <v>0</v>
      </c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5">
        <f t="shared" si="43"/>
        <v>0</v>
      </c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5">
        <f t="shared" si="44"/>
        <v>0</v>
      </c>
      <c r="DE321" s="24"/>
      <c r="DF321" s="24"/>
      <c r="DG321" s="26">
        <v>0</v>
      </c>
    </row>
    <row r="322" spans="1:111" s="26" customFormat="1" thickBot="1">
      <c r="A322" s="40" t="str">
        <f t="shared" ca="1" si="47"/>
        <v/>
      </c>
      <c r="B322" s="40" t="str">
        <f ca="1">IF(AND(I322=البضاعةالتىمرعليهافترةمعينة!$E$3,A322=1),ROWS($C$4:C322),"")</f>
        <v/>
      </c>
      <c r="C322" s="10">
        <v>301</v>
      </c>
      <c r="D322" s="13">
        <v>41692</v>
      </c>
      <c r="E322" s="19" t="s">
        <v>260</v>
      </c>
      <c r="F322" s="20" t="s">
        <v>134</v>
      </c>
      <c r="G322" s="20">
        <v>208</v>
      </c>
      <c r="H322" s="21">
        <v>3021</v>
      </c>
      <c r="I322" s="20">
        <v>2</v>
      </c>
      <c r="J322" s="20"/>
      <c r="K322" s="20">
        <v>68</v>
      </c>
      <c r="L322" s="20">
        <v>2</v>
      </c>
      <c r="M322" s="20"/>
      <c r="N322" s="20">
        <f t="shared" si="46"/>
        <v>208</v>
      </c>
      <c r="O322" s="21">
        <f t="shared" si="45"/>
        <v>3021</v>
      </c>
      <c r="P322" s="20">
        <f>COUNTIF($E$4:E322,E322)</f>
        <v>2</v>
      </c>
      <c r="Q322" s="22">
        <f t="shared" si="48"/>
        <v>52</v>
      </c>
      <c r="R322" s="23">
        <f>SUMPRODUCT($G$4:G322*(($E$4:E322=E322)))</f>
        <v>308</v>
      </c>
      <c r="S322" s="23">
        <f>IF(E322="",0,SUMPRODUCT((($G$4:G322*(($E$4:E322=E322)*($D$4:D322&lt;=D322)*($F$4:F322=F322))))))</f>
        <v>208</v>
      </c>
      <c r="T322" s="23"/>
      <c r="U322" s="23"/>
      <c r="V322" s="23"/>
      <c r="W322" s="24">
        <f>SUM($G$4:G322)</f>
        <v>29993</v>
      </c>
      <c r="X322" s="20">
        <v>42.5</v>
      </c>
      <c r="Y322" s="24">
        <v>43</v>
      </c>
      <c r="Z322" s="24">
        <v>43</v>
      </c>
      <c r="AA322" s="24">
        <v>42.5</v>
      </c>
      <c r="AB322" s="24">
        <v>42.5</v>
      </c>
      <c r="AC322" s="24">
        <v>43</v>
      </c>
      <c r="AD322" s="24">
        <v>43.5</v>
      </c>
      <c r="AE322" s="24">
        <v>43</v>
      </c>
      <c r="AF322" s="24">
        <v>44</v>
      </c>
      <c r="AG322" s="24">
        <v>44.5</v>
      </c>
      <c r="AH322" s="24">
        <v>42.5</v>
      </c>
      <c r="AI322" s="24">
        <v>43</v>
      </c>
      <c r="AJ322" s="24">
        <v>44</v>
      </c>
      <c r="AK322" s="24">
        <v>43</v>
      </c>
      <c r="AL322" s="24">
        <v>44</v>
      </c>
      <c r="AM322" s="24">
        <v>42.5</v>
      </c>
      <c r="AN322" s="25">
        <f t="shared" si="40"/>
        <v>690.5</v>
      </c>
      <c r="AO322" s="24">
        <v>44</v>
      </c>
      <c r="AP322" s="24">
        <v>44.5</v>
      </c>
      <c r="AQ322" s="24">
        <v>43</v>
      </c>
      <c r="AR322" s="24">
        <v>43</v>
      </c>
      <c r="AS322" s="24">
        <v>42</v>
      </c>
      <c r="AT322" s="24">
        <v>43</v>
      </c>
      <c r="AU322" s="24">
        <v>44.5</v>
      </c>
      <c r="AV322" s="24">
        <v>43</v>
      </c>
      <c r="AW322" s="24">
        <v>43</v>
      </c>
      <c r="AX322" s="24">
        <v>43</v>
      </c>
      <c r="AY322" s="24">
        <v>44</v>
      </c>
      <c r="AZ322" s="24">
        <v>43</v>
      </c>
      <c r="BA322" s="24">
        <v>43</v>
      </c>
      <c r="BB322" s="24">
        <v>43</v>
      </c>
      <c r="BC322" s="24">
        <v>44</v>
      </c>
      <c r="BD322" s="24">
        <v>43.5</v>
      </c>
      <c r="BE322" s="25">
        <f t="shared" si="41"/>
        <v>693.5</v>
      </c>
      <c r="BF322" s="24">
        <v>43</v>
      </c>
      <c r="BG322" s="24">
        <v>43.5</v>
      </c>
      <c r="BH322" s="24">
        <v>29.5</v>
      </c>
      <c r="BI322" s="24">
        <v>45</v>
      </c>
      <c r="BJ322" s="24">
        <v>43</v>
      </c>
      <c r="BK322" s="24">
        <v>43</v>
      </c>
      <c r="BL322" s="24">
        <v>43</v>
      </c>
      <c r="BM322" s="24">
        <v>44</v>
      </c>
      <c r="BN322" s="24">
        <v>44.5</v>
      </c>
      <c r="BO322" s="24">
        <v>43.5</v>
      </c>
      <c r="BP322" s="24">
        <v>43.5</v>
      </c>
      <c r="BQ322" s="24">
        <v>44.5</v>
      </c>
      <c r="BR322" s="24">
        <v>44.5</v>
      </c>
      <c r="BS322" s="24">
        <v>44</v>
      </c>
      <c r="BT322" s="24">
        <v>43</v>
      </c>
      <c r="BU322" s="24">
        <v>43</v>
      </c>
      <c r="BV322" s="25">
        <f t="shared" si="42"/>
        <v>684.5</v>
      </c>
      <c r="BW322" s="24">
        <v>44</v>
      </c>
      <c r="BX322" s="24">
        <v>44</v>
      </c>
      <c r="BY322" s="24">
        <v>44.5</v>
      </c>
      <c r="BZ322" s="24">
        <v>44</v>
      </c>
      <c r="CA322" s="24">
        <v>45</v>
      </c>
      <c r="CB322" s="24">
        <v>43.5</v>
      </c>
      <c r="CC322" s="24">
        <v>43.5</v>
      </c>
      <c r="CD322" s="24">
        <v>43.5</v>
      </c>
      <c r="CE322" s="24">
        <v>43</v>
      </c>
      <c r="CF322" s="24">
        <v>44</v>
      </c>
      <c r="CG322" s="24">
        <v>46</v>
      </c>
      <c r="CH322" s="24">
        <v>44</v>
      </c>
      <c r="CI322" s="24">
        <v>43</v>
      </c>
      <c r="CJ322" s="24">
        <v>43</v>
      </c>
      <c r="CK322" s="24">
        <v>43.5</v>
      </c>
      <c r="CL322" s="24">
        <v>43</v>
      </c>
      <c r="CM322" s="25">
        <f t="shared" si="43"/>
        <v>701.5</v>
      </c>
      <c r="CN322" s="24">
        <v>44</v>
      </c>
      <c r="CO322" s="24">
        <v>44.5</v>
      </c>
      <c r="CP322" s="24">
        <v>44.5</v>
      </c>
      <c r="CQ322" s="24">
        <v>44.5</v>
      </c>
      <c r="CR322" s="24">
        <v>44.5</v>
      </c>
      <c r="CS322" s="24">
        <v>29</v>
      </c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5">
        <f t="shared" si="44"/>
        <v>251</v>
      </c>
      <c r="DE322" s="24"/>
      <c r="DF322" s="24"/>
      <c r="DG322" s="26">
        <v>0</v>
      </c>
    </row>
    <row r="323" spans="1:111" s="26" customFormat="1" thickBot="1">
      <c r="A323" s="40" t="str">
        <f t="shared" ca="1" si="47"/>
        <v/>
      </c>
      <c r="B323" s="40" t="str">
        <f ca="1">IF(AND(I323=البضاعةالتىمرعليهافترةمعينة!$E$3,A323=1),ROWS($C$4:C323),"")</f>
        <v/>
      </c>
      <c r="C323" s="10">
        <v>302</v>
      </c>
      <c r="D323" s="13">
        <v>41692</v>
      </c>
      <c r="E323" s="19" t="s">
        <v>261</v>
      </c>
      <c r="F323" s="20" t="s">
        <v>140</v>
      </c>
      <c r="G323" s="20">
        <v>85</v>
      </c>
      <c r="H323" s="21">
        <v>1162</v>
      </c>
      <c r="I323" s="20">
        <v>2</v>
      </c>
      <c r="J323" s="20"/>
      <c r="K323" s="20">
        <v>28</v>
      </c>
      <c r="L323" s="20"/>
      <c r="M323" s="20">
        <v>1</v>
      </c>
      <c r="N323" s="20">
        <f t="shared" si="46"/>
        <v>85</v>
      </c>
      <c r="O323" s="21">
        <f t="shared" si="45"/>
        <v>1162</v>
      </c>
      <c r="P323" s="20">
        <f>COUNTIF($E$4:E323,E323)</f>
        <v>2</v>
      </c>
      <c r="Q323" s="22">
        <f t="shared" si="48"/>
        <v>21.25</v>
      </c>
      <c r="R323" s="23">
        <f>SUMPRODUCT($G$4:G323*(($E$4:E323=E323)))</f>
        <v>197</v>
      </c>
      <c r="S323" s="23">
        <f>IF(E323="",0,SUMPRODUCT((($G$4:G323*(($E$4:E323=E323)*($D$4:D323&lt;=D323)*($F$4:F323=F323))))))</f>
        <v>85</v>
      </c>
      <c r="T323" s="23"/>
      <c r="U323" s="23"/>
      <c r="V323" s="23"/>
      <c r="W323" s="24">
        <f>SUM($G$4:G323)</f>
        <v>30078</v>
      </c>
      <c r="X323" s="20">
        <v>41.5</v>
      </c>
      <c r="Y323" s="24">
        <v>41</v>
      </c>
      <c r="Z323" s="24">
        <v>40.5</v>
      </c>
      <c r="AA323" s="24">
        <v>41.5</v>
      </c>
      <c r="AB323" s="24">
        <v>40.5</v>
      </c>
      <c r="AC323" s="24">
        <v>41</v>
      </c>
      <c r="AD323" s="24">
        <v>41</v>
      </c>
      <c r="AE323" s="24">
        <v>38</v>
      </c>
      <c r="AF323" s="24">
        <v>40</v>
      </c>
      <c r="AG323" s="24">
        <v>40</v>
      </c>
      <c r="AH323" s="24">
        <v>40</v>
      </c>
      <c r="AI323" s="24">
        <v>39</v>
      </c>
      <c r="AJ323" s="24">
        <v>41</v>
      </c>
      <c r="AK323" s="24">
        <v>42.5</v>
      </c>
      <c r="AL323" s="24">
        <v>40</v>
      </c>
      <c r="AM323" s="24">
        <v>41</v>
      </c>
      <c r="AN323" s="25">
        <f t="shared" si="40"/>
        <v>648.5</v>
      </c>
      <c r="AO323" s="24">
        <v>41</v>
      </c>
      <c r="AP323" s="24">
        <v>39</v>
      </c>
      <c r="AQ323" s="24">
        <v>42</v>
      </c>
      <c r="AR323" s="24">
        <v>42</v>
      </c>
      <c r="AS323" s="24">
        <v>42.5</v>
      </c>
      <c r="AT323" s="24">
        <v>42</v>
      </c>
      <c r="AU323" s="24">
        <v>42.5</v>
      </c>
      <c r="AV323" s="24">
        <v>42</v>
      </c>
      <c r="AW323" s="24">
        <v>40.5</v>
      </c>
      <c r="AX323" s="24">
        <v>42.5</v>
      </c>
      <c r="AY323" s="24">
        <v>41.5</v>
      </c>
      <c r="AZ323" s="24">
        <v>42</v>
      </c>
      <c r="BA323" s="24">
        <v>14</v>
      </c>
      <c r="BB323" s="24"/>
      <c r="BC323" s="24"/>
      <c r="BD323" s="24"/>
      <c r="BE323" s="25">
        <f t="shared" si="41"/>
        <v>513.5</v>
      </c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5">
        <f t="shared" si="42"/>
        <v>0</v>
      </c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5">
        <f t="shared" si="43"/>
        <v>0</v>
      </c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5">
        <f t="shared" si="44"/>
        <v>0</v>
      </c>
      <c r="DE323" s="24"/>
      <c r="DF323" s="24"/>
      <c r="DG323" s="26">
        <v>0</v>
      </c>
    </row>
    <row r="324" spans="1:111" s="26" customFormat="1" thickBot="1">
      <c r="A324" s="40" t="str">
        <f t="shared" ca="1" si="47"/>
        <v/>
      </c>
      <c r="B324" s="40" t="str">
        <f ca="1">IF(AND(I324=البضاعةالتىمرعليهافترةمعينة!$E$3,A324=1),ROWS($C$4:C324),"")</f>
        <v/>
      </c>
      <c r="C324" s="10">
        <v>303</v>
      </c>
      <c r="D324" s="13">
        <v>41692</v>
      </c>
      <c r="E324" s="19" t="s">
        <v>262</v>
      </c>
      <c r="F324" s="20" t="s">
        <v>140</v>
      </c>
      <c r="G324" s="20">
        <v>6</v>
      </c>
      <c r="H324" s="21">
        <v>78</v>
      </c>
      <c r="I324" s="20">
        <v>2</v>
      </c>
      <c r="J324" s="20"/>
      <c r="K324" s="20">
        <v>2</v>
      </c>
      <c r="L324" s="20"/>
      <c r="M324" s="20"/>
      <c r="N324" s="20">
        <f t="shared" si="46"/>
        <v>6</v>
      </c>
      <c r="O324" s="21">
        <f t="shared" si="45"/>
        <v>78</v>
      </c>
      <c r="P324" s="20">
        <f>COUNTIF($E$4:E324,E324)</f>
        <v>2</v>
      </c>
      <c r="Q324" s="22">
        <f t="shared" si="48"/>
        <v>1.5</v>
      </c>
      <c r="R324" s="23">
        <f>SUMPRODUCT($G$4:G324*(($E$4:E324=E324)))</f>
        <v>55</v>
      </c>
      <c r="S324" s="23">
        <f>IF(E324="",0,SUMPRODUCT((($G$4:G324*(($E$4:E324=E324)*($D$4:D324&lt;=D324)*($F$4:F324=F324))))))</f>
        <v>6</v>
      </c>
      <c r="T324" s="23"/>
      <c r="U324" s="23"/>
      <c r="V324" s="23"/>
      <c r="W324" s="24">
        <f>SUM($G$4:G324)</f>
        <v>30084</v>
      </c>
      <c r="X324" s="20">
        <v>38.5</v>
      </c>
      <c r="Y324" s="24">
        <v>39.5</v>
      </c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5">
        <f t="shared" si="40"/>
        <v>78</v>
      </c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5">
        <f t="shared" si="41"/>
        <v>0</v>
      </c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5">
        <f t="shared" si="42"/>
        <v>0</v>
      </c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5">
        <f t="shared" si="43"/>
        <v>0</v>
      </c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5">
        <f t="shared" si="44"/>
        <v>0</v>
      </c>
      <c r="DE324" s="24"/>
      <c r="DF324" s="24"/>
      <c r="DG324" s="26">
        <v>0</v>
      </c>
    </row>
    <row r="325" spans="1:111" s="26" customFormat="1" thickBot="1">
      <c r="A325" s="40" t="str">
        <f t="shared" ref="A325:A388" ca="1" si="49">IF(AND(DG325=0,D325&gt;1,TODAY()-D325&gt;$D$2)=TRUE,1,"")</f>
        <v/>
      </c>
      <c r="B325" s="40" t="str">
        <f ca="1">IF(AND(I325=البضاعةالتىمرعليهافترةمعينة!$E$3,A325=1),ROWS($C$4:C325),"")</f>
        <v/>
      </c>
      <c r="C325" s="10">
        <v>304</v>
      </c>
      <c r="D325" s="13">
        <v>41692</v>
      </c>
      <c r="E325" s="19" t="s">
        <v>263</v>
      </c>
      <c r="F325" s="20" t="s">
        <v>109</v>
      </c>
      <c r="G325" s="20">
        <v>18</v>
      </c>
      <c r="H325" s="21">
        <v>225</v>
      </c>
      <c r="I325" s="20">
        <v>2</v>
      </c>
      <c r="J325" s="20"/>
      <c r="K325" s="20">
        <v>6</v>
      </c>
      <c r="L325" s="20"/>
      <c r="M325" s="20"/>
      <c r="N325" s="20">
        <f t="shared" si="46"/>
        <v>18</v>
      </c>
      <c r="O325" s="21">
        <f t="shared" si="45"/>
        <v>225</v>
      </c>
      <c r="P325" s="20">
        <f>COUNTIF($E$4:E325,E325)</f>
        <v>2</v>
      </c>
      <c r="Q325" s="22">
        <f t="shared" si="48"/>
        <v>4.5</v>
      </c>
      <c r="R325" s="23">
        <f>SUMPRODUCT($G$4:G325*(($E$4:E325=E325)))</f>
        <v>218</v>
      </c>
      <c r="S325" s="23">
        <f>IF(E325="",0,SUMPRODUCT((($G$4:G325*(($E$4:E325=E325)*($D$4:D325&lt;=D325)*($F$4:F325=F325))))))</f>
        <v>18</v>
      </c>
      <c r="T325" s="23"/>
      <c r="U325" s="23"/>
      <c r="V325" s="23"/>
      <c r="W325" s="24">
        <f>SUM($G$4:G325)</f>
        <v>30102</v>
      </c>
      <c r="X325" s="20">
        <v>36</v>
      </c>
      <c r="Y325" s="24">
        <v>38.5</v>
      </c>
      <c r="Z325" s="24">
        <v>37.5</v>
      </c>
      <c r="AA325" s="24">
        <v>38</v>
      </c>
      <c r="AB325" s="24">
        <v>37</v>
      </c>
      <c r="AC325" s="24">
        <v>38</v>
      </c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5">
        <f t="shared" ref="AN325:AN388" si="50">SUM(X325:AM325)</f>
        <v>225</v>
      </c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5">
        <f t="shared" ref="BE325:BE388" si="51">SUM(AO325:BD325)</f>
        <v>0</v>
      </c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5">
        <f t="shared" ref="BV325:BV388" si="52">SUM(BF325:BU325)</f>
        <v>0</v>
      </c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5">
        <f t="shared" ref="CM325:CM388" si="53">SUM(BW325:CL325)</f>
        <v>0</v>
      </c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5">
        <f t="shared" ref="DD325:DD388" si="54">SUM(CN325:DC325)</f>
        <v>0</v>
      </c>
      <c r="DE325" s="24"/>
      <c r="DF325" s="24"/>
      <c r="DG325" s="26">
        <v>0</v>
      </c>
    </row>
    <row r="326" spans="1:111" s="26" customFormat="1" thickBot="1">
      <c r="A326" s="40" t="str">
        <f t="shared" ca="1" si="49"/>
        <v/>
      </c>
      <c r="B326" s="40" t="str">
        <f ca="1">IF(AND(I326=البضاعةالتىمرعليهافترةمعينة!$E$3,A326=1),ROWS($C$4:C326),"")</f>
        <v/>
      </c>
      <c r="C326" s="10">
        <v>305</v>
      </c>
      <c r="D326" s="13">
        <v>41692</v>
      </c>
      <c r="E326" s="19" t="s">
        <v>264</v>
      </c>
      <c r="F326" s="20" t="s">
        <v>164</v>
      </c>
      <c r="G326" s="20">
        <v>235</v>
      </c>
      <c r="H326" s="21">
        <v>3097</v>
      </c>
      <c r="I326" s="20">
        <v>2</v>
      </c>
      <c r="J326" s="20"/>
      <c r="K326" s="20">
        <v>78</v>
      </c>
      <c r="L326" s="20"/>
      <c r="M326" s="20">
        <v>1</v>
      </c>
      <c r="N326" s="20">
        <f t="shared" si="46"/>
        <v>235</v>
      </c>
      <c r="O326" s="21">
        <f t="shared" ref="O326:O389" si="55">SUM(X326:AM326,AO326:BD326,BF326:BU326,BW326:CL326,CN326:DC326)</f>
        <v>3097</v>
      </c>
      <c r="P326" s="20">
        <f>COUNTIF($E$4:E326,E326)</f>
        <v>2</v>
      </c>
      <c r="Q326" s="22">
        <f t="shared" si="48"/>
        <v>58.75</v>
      </c>
      <c r="R326" s="23">
        <f>SUMPRODUCT($G$4:G326*(($E$4:E326=E326)))</f>
        <v>265</v>
      </c>
      <c r="S326" s="23">
        <f>IF(E326="",0,SUMPRODUCT((($G$4:G326*(($E$4:E326=E326)*($D$4:D326&lt;=D326)*($F$4:F326=F326))))))</f>
        <v>235</v>
      </c>
      <c r="T326" s="23"/>
      <c r="U326" s="23"/>
      <c r="V326" s="23"/>
      <c r="W326" s="24">
        <f>SUM($G$4:G326)</f>
        <v>30337</v>
      </c>
      <c r="X326" s="20">
        <v>41</v>
      </c>
      <c r="Y326" s="24">
        <v>41.5</v>
      </c>
      <c r="Z326" s="24">
        <v>41</v>
      </c>
      <c r="AA326" s="24">
        <v>41</v>
      </c>
      <c r="AB326" s="24">
        <v>40</v>
      </c>
      <c r="AC326" s="24">
        <v>40.5</v>
      </c>
      <c r="AD326" s="24">
        <v>40.5</v>
      </c>
      <c r="AE326" s="24">
        <v>41</v>
      </c>
      <c r="AF326" s="24">
        <v>39</v>
      </c>
      <c r="AG326" s="24">
        <v>39</v>
      </c>
      <c r="AH326" s="24">
        <v>40</v>
      </c>
      <c r="AI326" s="24">
        <v>38.5</v>
      </c>
      <c r="AJ326" s="24">
        <v>39.5</v>
      </c>
      <c r="AK326" s="24">
        <v>39</v>
      </c>
      <c r="AL326" s="24">
        <v>39</v>
      </c>
      <c r="AM326" s="24">
        <v>39</v>
      </c>
      <c r="AN326" s="25">
        <f t="shared" si="50"/>
        <v>639.5</v>
      </c>
      <c r="AO326" s="24">
        <v>38.5</v>
      </c>
      <c r="AP326" s="24">
        <v>39.5</v>
      </c>
      <c r="AQ326" s="24">
        <v>40.5</v>
      </c>
      <c r="AR326" s="24">
        <v>41</v>
      </c>
      <c r="AS326" s="24">
        <v>38</v>
      </c>
      <c r="AT326" s="24">
        <v>41</v>
      </c>
      <c r="AU326" s="24">
        <v>40.5</v>
      </c>
      <c r="AV326" s="24">
        <v>39.5</v>
      </c>
      <c r="AW326" s="24">
        <v>40.5</v>
      </c>
      <c r="AX326" s="24">
        <v>39.5</v>
      </c>
      <c r="AY326" s="24">
        <v>39.5</v>
      </c>
      <c r="AZ326" s="24">
        <v>37.5</v>
      </c>
      <c r="BA326" s="24">
        <v>38</v>
      </c>
      <c r="BB326" s="24">
        <v>38</v>
      </c>
      <c r="BC326" s="24">
        <v>38</v>
      </c>
      <c r="BD326" s="24">
        <v>38.5</v>
      </c>
      <c r="BE326" s="25">
        <f t="shared" si="51"/>
        <v>628</v>
      </c>
      <c r="BF326" s="24">
        <v>39.5</v>
      </c>
      <c r="BG326" s="24">
        <v>38</v>
      </c>
      <c r="BH326" s="24">
        <v>40</v>
      </c>
      <c r="BI326" s="24">
        <v>37.5</v>
      </c>
      <c r="BJ326" s="24">
        <v>39</v>
      </c>
      <c r="BK326" s="24">
        <v>39</v>
      </c>
      <c r="BL326" s="24">
        <v>40</v>
      </c>
      <c r="BM326" s="24">
        <v>37.5</v>
      </c>
      <c r="BN326" s="24">
        <v>38</v>
      </c>
      <c r="BO326" s="24">
        <v>39.5</v>
      </c>
      <c r="BP326" s="24">
        <v>39.5</v>
      </c>
      <c r="BQ326" s="24">
        <v>37.5</v>
      </c>
      <c r="BR326" s="24">
        <v>38</v>
      </c>
      <c r="BS326" s="24">
        <v>39.5</v>
      </c>
      <c r="BT326" s="24">
        <v>39</v>
      </c>
      <c r="BU326" s="24">
        <v>40.5</v>
      </c>
      <c r="BV326" s="25">
        <f t="shared" si="52"/>
        <v>622</v>
      </c>
      <c r="BW326" s="24">
        <v>40</v>
      </c>
      <c r="BX326" s="24">
        <v>39</v>
      </c>
      <c r="BY326" s="24">
        <v>39</v>
      </c>
      <c r="BZ326" s="24">
        <v>39</v>
      </c>
      <c r="CA326" s="24">
        <v>40</v>
      </c>
      <c r="CB326" s="24">
        <v>40</v>
      </c>
      <c r="CC326" s="24">
        <v>40.5</v>
      </c>
      <c r="CD326" s="24">
        <v>40</v>
      </c>
      <c r="CE326" s="24">
        <v>40</v>
      </c>
      <c r="CF326" s="24">
        <v>40</v>
      </c>
      <c r="CG326" s="24">
        <v>39.5</v>
      </c>
      <c r="CH326" s="24">
        <v>38.5</v>
      </c>
      <c r="CI326" s="24">
        <v>39.5</v>
      </c>
      <c r="CJ326" s="24">
        <v>40.5</v>
      </c>
      <c r="CK326" s="24">
        <v>40.5</v>
      </c>
      <c r="CL326" s="24">
        <v>40</v>
      </c>
      <c r="CM326" s="25">
        <f t="shared" si="53"/>
        <v>636</v>
      </c>
      <c r="CN326" s="24">
        <v>40.5</v>
      </c>
      <c r="CO326" s="24">
        <v>39.5</v>
      </c>
      <c r="CP326" s="24">
        <v>39.5</v>
      </c>
      <c r="CQ326" s="24">
        <v>40</v>
      </c>
      <c r="CR326" s="24">
        <v>39</v>
      </c>
      <c r="CS326" s="24">
        <v>38.5</v>
      </c>
      <c r="CT326" s="24">
        <v>39</v>
      </c>
      <c r="CU326" s="24">
        <v>38</v>
      </c>
      <c r="CV326" s="24">
        <v>41</v>
      </c>
      <c r="CW326" s="24">
        <v>41.5</v>
      </c>
      <c r="CX326" s="24">
        <v>40.5</v>
      </c>
      <c r="CY326" s="24">
        <v>40.5</v>
      </c>
      <c r="CZ326" s="24">
        <v>40</v>
      </c>
      <c r="DA326" s="24">
        <v>40.5</v>
      </c>
      <c r="DB326" s="24">
        <v>13.5</v>
      </c>
      <c r="DC326" s="24"/>
      <c r="DD326" s="25">
        <f t="shared" si="54"/>
        <v>571.5</v>
      </c>
      <c r="DE326" s="24"/>
      <c r="DF326" s="24"/>
      <c r="DG326" s="26">
        <v>0</v>
      </c>
    </row>
    <row r="327" spans="1:111" s="26" customFormat="1" thickBot="1">
      <c r="A327" s="40">
        <f t="shared" ca="1" si="49"/>
        <v>1</v>
      </c>
      <c r="B327" s="40" t="str">
        <f ca="1">IF(AND(I327=البضاعةالتىمرعليهافترةمعينة!$E$3,A327=1),ROWS($C$4:C327),"")</f>
        <v/>
      </c>
      <c r="C327" s="10">
        <v>306</v>
      </c>
      <c r="D327" s="13">
        <v>41691</v>
      </c>
      <c r="E327" s="19" t="s">
        <v>265</v>
      </c>
      <c r="F327" s="20" t="s">
        <v>106</v>
      </c>
      <c r="G327" s="20">
        <v>200</v>
      </c>
      <c r="H327" s="21">
        <v>2742.5</v>
      </c>
      <c r="I327" s="20">
        <v>2</v>
      </c>
      <c r="J327" s="20"/>
      <c r="K327" s="20">
        <v>65</v>
      </c>
      <c r="L327" s="20">
        <v>2</v>
      </c>
      <c r="M327" s="20">
        <v>1</v>
      </c>
      <c r="N327" s="20">
        <f t="shared" si="46"/>
        <v>200</v>
      </c>
      <c r="O327" s="21">
        <f t="shared" si="55"/>
        <v>2742.5</v>
      </c>
      <c r="P327" s="20">
        <f>COUNTIF($E$4:E327,E327)</f>
        <v>2</v>
      </c>
      <c r="Q327" s="22">
        <f t="shared" si="48"/>
        <v>50</v>
      </c>
      <c r="R327" s="23">
        <f>SUMPRODUCT($G$4:G327*(($E$4:E327=E327)))</f>
        <v>221</v>
      </c>
      <c r="S327" s="23">
        <f>IF(E327="",0,SUMPRODUCT((($G$4:G327*(($E$4:E327=E327)*($D$4:D327&lt;=D327)*($F$4:F327=F327))))))</f>
        <v>200</v>
      </c>
      <c r="T327" s="23"/>
      <c r="U327" s="23"/>
      <c r="V327" s="23"/>
      <c r="W327" s="24">
        <f>SUM($G$4:G327)</f>
        <v>30537</v>
      </c>
      <c r="X327" s="20">
        <v>41.5</v>
      </c>
      <c r="Y327" s="24">
        <v>41.5</v>
      </c>
      <c r="Z327" s="24">
        <v>14</v>
      </c>
      <c r="AA327" s="24">
        <v>41</v>
      </c>
      <c r="AB327" s="24">
        <v>42</v>
      </c>
      <c r="AC327" s="24">
        <v>40</v>
      </c>
      <c r="AD327" s="24">
        <v>41</v>
      </c>
      <c r="AE327" s="24">
        <v>40.5</v>
      </c>
      <c r="AF327" s="24">
        <v>39.5</v>
      </c>
      <c r="AG327" s="24">
        <v>41</v>
      </c>
      <c r="AH327" s="24">
        <v>40</v>
      </c>
      <c r="AI327" s="24">
        <v>40.5</v>
      </c>
      <c r="AJ327" s="24">
        <v>39.5</v>
      </c>
      <c r="AK327" s="24">
        <v>40</v>
      </c>
      <c r="AL327" s="24">
        <v>40.5</v>
      </c>
      <c r="AM327" s="24">
        <v>40.5</v>
      </c>
      <c r="AN327" s="25">
        <f t="shared" si="50"/>
        <v>623</v>
      </c>
      <c r="AO327" s="24">
        <v>41.5</v>
      </c>
      <c r="AP327" s="24">
        <v>41.5</v>
      </c>
      <c r="AQ327" s="24">
        <v>41.5</v>
      </c>
      <c r="AR327" s="24">
        <v>41.5</v>
      </c>
      <c r="AS327" s="24">
        <v>40.5</v>
      </c>
      <c r="AT327" s="24">
        <v>41</v>
      </c>
      <c r="AU327" s="24">
        <v>40</v>
      </c>
      <c r="AV327" s="24">
        <v>41.5</v>
      </c>
      <c r="AW327" s="24">
        <v>40</v>
      </c>
      <c r="AX327" s="24">
        <v>40.5</v>
      </c>
      <c r="AY327" s="24">
        <v>41.5</v>
      </c>
      <c r="AZ327" s="24">
        <v>41</v>
      </c>
      <c r="BA327" s="24">
        <v>40</v>
      </c>
      <c r="BB327" s="24">
        <v>40.5</v>
      </c>
      <c r="BC327" s="24">
        <v>41.5</v>
      </c>
      <c r="BD327" s="24">
        <v>41.5</v>
      </c>
      <c r="BE327" s="25">
        <f t="shared" si="51"/>
        <v>655.5</v>
      </c>
      <c r="BF327" s="24">
        <v>42</v>
      </c>
      <c r="BG327" s="24">
        <v>40.5</v>
      </c>
      <c r="BH327" s="24">
        <v>42</v>
      </c>
      <c r="BI327" s="24">
        <v>41</v>
      </c>
      <c r="BJ327" s="24">
        <v>41</v>
      </c>
      <c r="BK327" s="24">
        <v>41.5</v>
      </c>
      <c r="BL327" s="24">
        <v>42</v>
      </c>
      <c r="BM327" s="24">
        <v>41.5</v>
      </c>
      <c r="BN327" s="24">
        <v>41</v>
      </c>
      <c r="BO327" s="24">
        <v>41.5</v>
      </c>
      <c r="BP327" s="24">
        <v>40.5</v>
      </c>
      <c r="BQ327" s="24">
        <v>41</v>
      </c>
      <c r="BR327" s="24">
        <v>40.5</v>
      </c>
      <c r="BS327" s="24">
        <v>42</v>
      </c>
      <c r="BT327" s="24">
        <v>41</v>
      </c>
      <c r="BU327" s="24">
        <v>42</v>
      </c>
      <c r="BV327" s="25">
        <f t="shared" si="52"/>
        <v>661</v>
      </c>
      <c r="BW327" s="24">
        <v>41</v>
      </c>
      <c r="BX327" s="24">
        <v>41.5</v>
      </c>
      <c r="BY327" s="24">
        <v>43</v>
      </c>
      <c r="BZ327" s="24">
        <v>40.5</v>
      </c>
      <c r="CA327" s="24">
        <v>42</v>
      </c>
      <c r="CB327" s="24">
        <v>41.5</v>
      </c>
      <c r="CC327" s="24">
        <v>41</v>
      </c>
      <c r="CD327" s="24">
        <v>40.5</v>
      </c>
      <c r="CE327" s="24">
        <v>41</v>
      </c>
      <c r="CF327" s="24">
        <v>41.5</v>
      </c>
      <c r="CG327" s="24">
        <v>42</v>
      </c>
      <c r="CH327" s="24">
        <v>41.5</v>
      </c>
      <c r="CI327" s="24">
        <v>41</v>
      </c>
      <c r="CJ327" s="24">
        <v>42</v>
      </c>
      <c r="CK327" s="24">
        <v>42.5</v>
      </c>
      <c r="CL327" s="24">
        <v>28.5</v>
      </c>
      <c r="CM327" s="25">
        <f t="shared" si="53"/>
        <v>651</v>
      </c>
      <c r="CN327" s="24">
        <v>41.5</v>
      </c>
      <c r="CO327" s="24">
        <v>41</v>
      </c>
      <c r="CP327" s="24">
        <v>41</v>
      </c>
      <c r="CQ327" s="24">
        <v>28.5</v>
      </c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5">
        <f t="shared" si="54"/>
        <v>152</v>
      </c>
      <c r="DE327" s="24"/>
      <c r="DF327" s="24"/>
      <c r="DG327" s="26">
        <v>0</v>
      </c>
    </row>
    <row r="328" spans="1:111" s="26" customFormat="1" thickBot="1">
      <c r="A328" s="40" t="str">
        <f t="shared" ca="1" si="49"/>
        <v/>
      </c>
      <c r="B328" s="40" t="str">
        <f ca="1">IF(AND(I328=البضاعةالتىمرعليهافترةمعينة!$E$3,A328=1),ROWS($C$4:C328),"")</f>
        <v/>
      </c>
      <c r="C328" s="10">
        <v>307</v>
      </c>
      <c r="D328" s="13">
        <v>41693</v>
      </c>
      <c r="E328" s="19" t="s">
        <v>266</v>
      </c>
      <c r="F328" s="20" t="s">
        <v>140</v>
      </c>
      <c r="G328" s="20">
        <v>83</v>
      </c>
      <c r="H328" s="21">
        <v>1130</v>
      </c>
      <c r="I328" s="20">
        <v>2</v>
      </c>
      <c r="J328" s="20"/>
      <c r="K328" s="20">
        <v>27</v>
      </c>
      <c r="L328" s="20">
        <v>1</v>
      </c>
      <c r="M328" s="20"/>
      <c r="N328" s="20">
        <f t="shared" si="46"/>
        <v>83</v>
      </c>
      <c r="O328" s="21">
        <f t="shared" si="55"/>
        <v>1130</v>
      </c>
      <c r="P328" s="20">
        <f>COUNTIF($E$4:E328,E328)</f>
        <v>2</v>
      </c>
      <c r="Q328" s="22">
        <f t="shared" si="48"/>
        <v>20.75</v>
      </c>
      <c r="R328" s="23">
        <f>SUMPRODUCT($G$4:G328*(($E$4:E328=E328)))</f>
        <v>183</v>
      </c>
      <c r="S328" s="23">
        <f>IF(E328="",0,SUMPRODUCT((($G$4:G328*(($E$4:E328=E328)*($D$4:D328&lt;=D328)*($F$4:F328=F328))))))</f>
        <v>83</v>
      </c>
      <c r="T328" s="23"/>
      <c r="U328" s="23"/>
      <c r="V328" s="23"/>
      <c r="W328" s="24">
        <f>SUM($G$4:G328)</f>
        <v>30620</v>
      </c>
      <c r="X328" s="20">
        <v>42</v>
      </c>
      <c r="Y328" s="24">
        <v>41</v>
      </c>
      <c r="Z328" s="24">
        <v>42</v>
      </c>
      <c r="AA328" s="24">
        <v>41</v>
      </c>
      <c r="AB328" s="24">
        <v>40</v>
      </c>
      <c r="AC328" s="24">
        <v>39.5</v>
      </c>
      <c r="AD328" s="24">
        <v>40.5</v>
      </c>
      <c r="AE328" s="24">
        <v>41</v>
      </c>
      <c r="AF328" s="24">
        <v>41</v>
      </c>
      <c r="AG328" s="24">
        <v>41</v>
      </c>
      <c r="AH328" s="24">
        <v>41.5</v>
      </c>
      <c r="AI328" s="24">
        <v>42</v>
      </c>
      <c r="AJ328" s="24">
        <v>40.5</v>
      </c>
      <c r="AK328" s="24">
        <v>41.5</v>
      </c>
      <c r="AL328" s="24">
        <v>41</v>
      </c>
      <c r="AM328" s="24">
        <v>41</v>
      </c>
      <c r="AN328" s="25">
        <f t="shared" si="50"/>
        <v>656.5</v>
      </c>
      <c r="AO328" s="24">
        <v>40.5</v>
      </c>
      <c r="AP328" s="24">
        <v>40</v>
      </c>
      <c r="AQ328" s="24">
        <v>40.5</v>
      </c>
      <c r="AR328" s="24">
        <v>40</v>
      </c>
      <c r="AS328" s="24">
        <v>40.5</v>
      </c>
      <c r="AT328" s="24">
        <v>41</v>
      </c>
      <c r="AU328" s="24">
        <v>41</v>
      </c>
      <c r="AV328" s="24">
        <v>39.5</v>
      </c>
      <c r="AW328" s="24">
        <v>42</v>
      </c>
      <c r="AX328" s="24">
        <v>40</v>
      </c>
      <c r="AY328" s="24">
        <v>40.5</v>
      </c>
      <c r="AZ328" s="24">
        <v>28</v>
      </c>
      <c r="BA328" s="24"/>
      <c r="BB328" s="24"/>
      <c r="BC328" s="24"/>
      <c r="BD328" s="24"/>
      <c r="BE328" s="25">
        <f t="shared" si="51"/>
        <v>473.5</v>
      </c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5">
        <f t="shared" si="52"/>
        <v>0</v>
      </c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5">
        <f t="shared" si="53"/>
        <v>0</v>
      </c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5">
        <f t="shared" si="54"/>
        <v>0</v>
      </c>
      <c r="DE328" s="24"/>
      <c r="DF328" s="24"/>
      <c r="DG328" s="26">
        <v>0</v>
      </c>
    </row>
    <row r="329" spans="1:111" s="26" customFormat="1" thickBot="1">
      <c r="A329" s="40" t="str">
        <f t="shared" ca="1" si="49"/>
        <v/>
      </c>
      <c r="B329" s="40" t="str">
        <f ca="1">IF(AND(I329=البضاعةالتىمرعليهافترةمعينة!$E$3,A329=1),ROWS($C$4:C329),"")</f>
        <v/>
      </c>
      <c r="C329" s="10">
        <v>308</v>
      </c>
      <c r="D329" s="13">
        <v>41693</v>
      </c>
      <c r="E329" s="19" t="s">
        <v>230</v>
      </c>
      <c r="F329" s="20" t="s">
        <v>140</v>
      </c>
      <c r="G329" s="20">
        <v>7</v>
      </c>
      <c r="H329" s="21">
        <v>96.5</v>
      </c>
      <c r="I329" s="20">
        <v>2</v>
      </c>
      <c r="J329" s="20"/>
      <c r="K329" s="20">
        <v>2</v>
      </c>
      <c r="L329" s="20"/>
      <c r="M329" s="20">
        <v>1</v>
      </c>
      <c r="N329" s="20">
        <f t="shared" si="46"/>
        <v>7</v>
      </c>
      <c r="O329" s="21">
        <f t="shared" si="55"/>
        <v>96.5</v>
      </c>
      <c r="P329" s="20">
        <f>COUNTIF($E$4:E329,E329)</f>
        <v>4</v>
      </c>
      <c r="Q329" s="22">
        <f t="shared" si="48"/>
        <v>1.75</v>
      </c>
      <c r="R329" s="23">
        <f>SUMPRODUCT($G$4:G329*(($E$4:E329=E329)))</f>
        <v>201</v>
      </c>
      <c r="S329" s="23">
        <f>IF(E329="",0,SUMPRODUCT((($G$4:G329*(($E$4:E329=E329)*($D$4:D329&lt;=D329)*($F$4:F329=F329))))))</f>
        <v>7</v>
      </c>
      <c r="T329" s="23"/>
      <c r="U329" s="23"/>
      <c r="V329" s="23"/>
      <c r="W329" s="24">
        <f>SUM($G$4:G329)</f>
        <v>30627</v>
      </c>
      <c r="X329" s="20">
        <v>41</v>
      </c>
      <c r="Y329" s="24">
        <v>41.5</v>
      </c>
      <c r="Z329" s="24">
        <v>14</v>
      </c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5">
        <f t="shared" si="50"/>
        <v>96.5</v>
      </c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5">
        <f t="shared" si="51"/>
        <v>0</v>
      </c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5">
        <f t="shared" si="52"/>
        <v>0</v>
      </c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5">
        <f t="shared" si="53"/>
        <v>0</v>
      </c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5">
        <f t="shared" si="54"/>
        <v>0</v>
      </c>
      <c r="DE329" s="24"/>
      <c r="DF329" s="24"/>
      <c r="DG329" s="26">
        <v>0</v>
      </c>
    </row>
    <row r="330" spans="1:111" s="26" customFormat="1" thickBot="1">
      <c r="A330" s="40" t="str">
        <f t="shared" ca="1" si="49"/>
        <v/>
      </c>
      <c r="B330" s="40" t="str">
        <f ca="1">IF(AND(I330=البضاعةالتىمرعليهافترةمعينة!$E$3,A330=1),ROWS($C$4:C330),"")</f>
        <v/>
      </c>
      <c r="C330" s="10">
        <v>309</v>
      </c>
      <c r="D330" s="13">
        <v>41694</v>
      </c>
      <c r="E330" s="19" t="s">
        <v>257</v>
      </c>
      <c r="F330" s="20" t="s">
        <v>140</v>
      </c>
      <c r="G330" s="20">
        <v>88</v>
      </c>
      <c r="H330" s="21">
        <v>1215</v>
      </c>
      <c r="I330" s="20">
        <v>2</v>
      </c>
      <c r="J330" s="20"/>
      <c r="K330" s="20">
        <v>29</v>
      </c>
      <c r="L330" s="20"/>
      <c r="M330" s="20">
        <v>1</v>
      </c>
      <c r="N330" s="20">
        <f t="shared" si="46"/>
        <v>88</v>
      </c>
      <c r="O330" s="21">
        <f t="shared" si="55"/>
        <v>1215</v>
      </c>
      <c r="P330" s="20">
        <f>COUNTIF($E$4:E330,E330)</f>
        <v>3</v>
      </c>
      <c r="Q330" s="22">
        <f t="shared" si="48"/>
        <v>22</v>
      </c>
      <c r="R330" s="23">
        <f>SUMPRODUCT($G$4:G330*(($E$4:E330=E330)))</f>
        <v>319</v>
      </c>
      <c r="S330" s="23">
        <f>IF(E330="",0,SUMPRODUCT((($G$4:G330*(($E$4:E330=E330)*($D$4:D330&lt;=D330)*($F$4:F330=F330))))))</f>
        <v>88</v>
      </c>
      <c r="T330" s="23"/>
      <c r="U330" s="23"/>
      <c r="V330" s="23"/>
      <c r="W330" s="24">
        <f>SUM($G$4:G330)</f>
        <v>30715</v>
      </c>
      <c r="X330" s="20">
        <v>40.5</v>
      </c>
      <c r="Y330" s="24">
        <v>41</v>
      </c>
      <c r="Z330" s="24">
        <v>40</v>
      </c>
      <c r="AA330" s="24">
        <v>43.5</v>
      </c>
      <c r="AB330" s="24">
        <v>40.5</v>
      </c>
      <c r="AC330" s="24">
        <v>43</v>
      </c>
      <c r="AD330" s="24">
        <v>42</v>
      </c>
      <c r="AE330" s="24">
        <v>41.5</v>
      </c>
      <c r="AF330" s="24">
        <v>41.5</v>
      </c>
      <c r="AG330" s="24">
        <v>42.5</v>
      </c>
      <c r="AH330" s="24">
        <v>41.5</v>
      </c>
      <c r="AI330" s="24">
        <v>43</v>
      </c>
      <c r="AJ330" s="24">
        <v>42</v>
      </c>
      <c r="AK330" s="24">
        <v>41.5</v>
      </c>
      <c r="AL330" s="24">
        <v>41</v>
      </c>
      <c r="AM330" s="24">
        <v>41.5</v>
      </c>
      <c r="AN330" s="25">
        <f t="shared" si="50"/>
        <v>666.5</v>
      </c>
      <c r="AO330" s="24">
        <v>39</v>
      </c>
      <c r="AP330" s="24">
        <v>41</v>
      </c>
      <c r="AQ330" s="24">
        <v>40.5</v>
      </c>
      <c r="AR330" s="24">
        <v>41.5</v>
      </c>
      <c r="AS330" s="24">
        <v>40.5</v>
      </c>
      <c r="AT330" s="24">
        <v>40.5</v>
      </c>
      <c r="AU330" s="24">
        <v>41.5</v>
      </c>
      <c r="AV330" s="24">
        <v>42</v>
      </c>
      <c r="AW330" s="24">
        <v>41.5</v>
      </c>
      <c r="AX330" s="24">
        <v>42.5</v>
      </c>
      <c r="AY330" s="24">
        <v>42.5</v>
      </c>
      <c r="AZ330" s="24">
        <v>41.5</v>
      </c>
      <c r="BA330" s="24">
        <v>41</v>
      </c>
      <c r="BB330" s="24">
        <v>13</v>
      </c>
      <c r="BC330" s="24"/>
      <c r="BD330" s="24"/>
      <c r="BE330" s="25">
        <f t="shared" si="51"/>
        <v>548.5</v>
      </c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5">
        <f t="shared" si="52"/>
        <v>0</v>
      </c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5">
        <f t="shared" si="53"/>
        <v>0</v>
      </c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5">
        <f t="shared" si="54"/>
        <v>0</v>
      </c>
      <c r="DE330" s="24"/>
      <c r="DF330" s="24"/>
      <c r="DG330" s="26">
        <v>0</v>
      </c>
    </row>
    <row r="331" spans="1:111" s="26" customFormat="1" thickBot="1">
      <c r="A331" s="40" t="str">
        <f t="shared" ca="1" si="49"/>
        <v/>
      </c>
      <c r="B331" s="40" t="str">
        <f ca="1">IF(AND(I331=البضاعةالتىمرعليهافترةمعينة!$E$3,A331=1),ROWS($C$4:C331),"")</f>
        <v/>
      </c>
      <c r="C331" s="10">
        <v>310</v>
      </c>
      <c r="D331" s="13">
        <v>41694</v>
      </c>
      <c r="E331" s="19" t="s">
        <v>258</v>
      </c>
      <c r="F331" s="20" t="s">
        <v>124</v>
      </c>
      <c r="G331" s="20">
        <v>15</v>
      </c>
      <c r="H331" s="21">
        <v>222</v>
      </c>
      <c r="I331" s="20">
        <v>2</v>
      </c>
      <c r="J331" s="20"/>
      <c r="K331" s="20">
        <v>5</v>
      </c>
      <c r="L331" s="20"/>
      <c r="M331" s="20"/>
      <c r="N331" s="20">
        <f t="shared" si="46"/>
        <v>15</v>
      </c>
      <c r="O331" s="21">
        <f t="shared" si="55"/>
        <v>222</v>
      </c>
      <c r="P331" s="20">
        <f>COUNTIF($E$4:E331,E331)</f>
        <v>3</v>
      </c>
      <c r="Q331" s="22">
        <f t="shared" si="48"/>
        <v>3.75</v>
      </c>
      <c r="R331" s="23">
        <f>SUMPRODUCT($G$4:G331*(($E$4:E331=E331)))</f>
        <v>294</v>
      </c>
      <c r="S331" s="23">
        <f>IF(E331="",0,SUMPRODUCT((($G$4:G331*(($E$4:E331=E331)*($D$4:D331&lt;=D331)*($F$4:F331=F331))))))</f>
        <v>15</v>
      </c>
      <c r="T331" s="23"/>
      <c r="U331" s="23"/>
      <c r="V331" s="23"/>
      <c r="W331" s="24">
        <f>SUM($G$4:G331)</f>
        <v>30730</v>
      </c>
      <c r="X331" s="20">
        <v>44.5</v>
      </c>
      <c r="Y331" s="24">
        <v>44.5</v>
      </c>
      <c r="Z331" s="24">
        <v>44.5</v>
      </c>
      <c r="AA331" s="24">
        <v>44</v>
      </c>
      <c r="AB331" s="24">
        <v>44.5</v>
      </c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5">
        <f t="shared" si="50"/>
        <v>222</v>
      </c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5">
        <f t="shared" si="51"/>
        <v>0</v>
      </c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5">
        <f t="shared" si="52"/>
        <v>0</v>
      </c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5">
        <f t="shared" si="53"/>
        <v>0</v>
      </c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5">
        <f t="shared" si="54"/>
        <v>0</v>
      </c>
      <c r="DE331" s="24"/>
      <c r="DF331" s="24"/>
      <c r="DG331" s="26">
        <v>0</v>
      </c>
    </row>
    <row r="332" spans="1:111" s="26" customFormat="1" thickBot="1">
      <c r="A332" s="40" t="str">
        <f t="shared" ca="1" si="49"/>
        <v/>
      </c>
      <c r="B332" s="40" t="str">
        <f ca="1">IF(AND(I332=البضاعةالتىمرعليهافترةمعينة!$E$3,A332=1),ROWS($C$4:C332),"")</f>
        <v/>
      </c>
      <c r="C332" s="10">
        <v>311</v>
      </c>
      <c r="D332" s="13">
        <v>41694</v>
      </c>
      <c r="E332" s="19" t="s">
        <v>259</v>
      </c>
      <c r="F332" s="20" t="s">
        <v>143</v>
      </c>
      <c r="G332" s="20">
        <v>103</v>
      </c>
      <c r="H332" s="21">
        <v>1379</v>
      </c>
      <c r="I332" s="20">
        <v>2</v>
      </c>
      <c r="J332" s="20"/>
      <c r="K332" s="20">
        <v>33</v>
      </c>
      <c r="L332" s="20">
        <v>1</v>
      </c>
      <c r="M332" s="20">
        <v>2</v>
      </c>
      <c r="N332" s="20">
        <f t="shared" si="46"/>
        <v>103</v>
      </c>
      <c r="O332" s="21">
        <f t="shared" si="55"/>
        <v>1379</v>
      </c>
      <c r="P332" s="20">
        <f>COUNTIF($E$4:E332,E332)</f>
        <v>3</v>
      </c>
      <c r="Q332" s="22">
        <f t="shared" si="48"/>
        <v>25.75</v>
      </c>
      <c r="R332" s="23">
        <f>SUMPRODUCT($G$4:G332*(($E$4:E332=E332)))</f>
        <v>368</v>
      </c>
      <c r="S332" s="23">
        <f>IF(E332="",0,SUMPRODUCT((($G$4:G332*(($E$4:E332=E332)*($D$4:D332&lt;=D332)*($F$4:F332=F332))))))</f>
        <v>168</v>
      </c>
      <c r="T332" s="23"/>
      <c r="U332" s="23"/>
      <c r="V332" s="23"/>
      <c r="W332" s="24">
        <f>SUM($G$4:G332)</f>
        <v>30833</v>
      </c>
      <c r="X332" s="20">
        <v>40.5</v>
      </c>
      <c r="Y332" s="24">
        <v>38</v>
      </c>
      <c r="Z332" s="24">
        <v>40</v>
      </c>
      <c r="AA332" s="24">
        <v>38.5</v>
      </c>
      <c r="AB332" s="24">
        <v>40.5</v>
      </c>
      <c r="AC332" s="24">
        <v>38.5</v>
      </c>
      <c r="AD332" s="24">
        <v>41.5</v>
      </c>
      <c r="AE332" s="24">
        <v>39.5</v>
      </c>
      <c r="AF332" s="24">
        <v>39.5</v>
      </c>
      <c r="AG332" s="24">
        <v>39</v>
      </c>
      <c r="AH332" s="24">
        <v>39.5</v>
      </c>
      <c r="AI332" s="24">
        <v>25</v>
      </c>
      <c r="AJ332" s="24"/>
      <c r="AK332" s="24"/>
      <c r="AL332" s="24"/>
      <c r="AM332" s="24"/>
      <c r="AN332" s="25">
        <f t="shared" si="50"/>
        <v>460</v>
      </c>
      <c r="AO332" s="24">
        <v>41</v>
      </c>
      <c r="AP332" s="24">
        <v>40</v>
      </c>
      <c r="AQ332" s="24">
        <v>41.5</v>
      </c>
      <c r="AR332" s="24">
        <v>40.5</v>
      </c>
      <c r="AS332" s="24">
        <v>42</v>
      </c>
      <c r="AT332" s="24">
        <v>41.5</v>
      </c>
      <c r="AU332" s="24">
        <v>38</v>
      </c>
      <c r="AV332" s="24">
        <v>39.5</v>
      </c>
      <c r="AW332" s="24">
        <v>40.5</v>
      </c>
      <c r="AX332" s="24">
        <v>40.5</v>
      </c>
      <c r="AY332" s="24">
        <v>41</v>
      </c>
      <c r="AZ332" s="24">
        <v>14</v>
      </c>
      <c r="BA332" s="24"/>
      <c r="BB332" s="24"/>
      <c r="BC332" s="24"/>
      <c r="BD332" s="24"/>
      <c r="BE332" s="25">
        <f t="shared" si="51"/>
        <v>460</v>
      </c>
      <c r="BF332" s="24">
        <v>39.5</v>
      </c>
      <c r="BG332" s="24">
        <v>41</v>
      </c>
      <c r="BH332" s="24">
        <v>40</v>
      </c>
      <c r="BI332" s="24">
        <v>41</v>
      </c>
      <c r="BJ332" s="24">
        <v>39.5</v>
      </c>
      <c r="BK332" s="24">
        <v>40.5</v>
      </c>
      <c r="BL332" s="24">
        <v>42.5</v>
      </c>
      <c r="BM332" s="24">
        <v>39.5</v>
      </c>
      <c r="BN332" s="24">
        <v>41</v>
      </c>
      <c r="BO332" s="24">
        <v>41</v>
      </c>
      <c r="BP332" s="24">
        <v>40</v>
      </c>
      <c r="BQ332" s="24">
        <v>13.5</v>
      </c>
      <c r="BR332" s="24"/>
      <c r="BS332" s="24"/>
      <c r="BT332" s="24"/>
      <c r="BU332" s="24"/>
      <c r="BV332" s="25">
        <f t="shared" si="52"/>
        <v>459</v>
      </c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5">
        <f t="shared" si="53"/>
        <v>0</v>
      </c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5">
        <f t="shared" si="54"/>
        <v>0</v>
      </c>
      <c r="DE332" s="24"/>
      <c r="DF332" s="24"/>
      <c r="DG332" s="26">
        <v>0</v>
      </c>
    </row>
    <row r="333" spans="1:111" s="26" customFormat="1" thickBot="1">
      <c r="A333" s="40" t="str">
        <f t="shared" ca="1" si="49"/>
        <v/>
      </c>
      <c r="B333" s="40" t="str">
        <f ca="1">IF(AND(I333=البضاعةالتىمرعليهافترةمعينة!$E$3,A333=1),ROWS($C$4:C333),"")</f>
        <v/>
      </c>
      <c r="C333" s="10">
        <v>312</v>
      </c>
      <c r="D333" s="13">
        <v>41694</v>
      </c>
      <c r="E333" s="19" t="s">
        <v>260</v>
      </c>
      <c r="F333" s="20" t="s">
        <v>106</v>
      </c>
      <c r="G333" s="20">
        <v>200</v>
      </c>
      <c r="H333" s="21">
        <v>2750</v>
      </c>
      <c r="I333" s="20">
        <v>2</v>
      </c>
      <c r="J333" s="20"/>
      <c r="K333" s="20">
        <v>65</v>
      </c>
      <c r="L333" s="20">
        <v>2</v>
      </c>
      <c r="M333" s="20">
        <v>1</v>
      </c>
      <c r="N333" s="20">
        <f t="shared" si="46"/>
        <v>200</v>
      </c>
      <c r="O333" s="21">
        <f t="shared" si="55"/>
        <v>2750</v>
      </c>
      <c r="P333" s="20">
        <f>COUNTIF($E$4:E333,E333)</f>
        <v>3</v>
      </c>
      <c r="Q333" s="22">
        <f t="shared" si="48"/>
        <v>50</v>
      </c>
      <c r="R333" s="23">
        <f>SUMPRODUCT($G$4:G333*(($E$4:E333=E333)))</f>
        <v>508</v>
      </c>
      <c r="S333" s="23">
        <f>IF(E333="",0,SUMPRODUCT((($G$4:G333*(($E$4:E333=E333)*($D$4:D333&lt;=D333)*($F$4:F333=F333))))))</f>
        <v>200</v>
      </c>
      <c r="T333" s="23"/>
      <c r="U333" s="23"/>
      <c r="V333" s="23"/>
      <c r="W333" s="24">
        <f>SUM($G$4:G333)</f>
        <v>31033</v>
      </c>
      <c r="X333" s="20">
        <v>41.5</v>
      </c>
      <c r="Y333" s="24">
        <v>40.5</v>
      </c>
      <c r="Z333" s="24">
        <v>42</v>
      </c>
      <c r="AA333" s="24">
        <v>42</v>
      </c>
      <c r="AB333" s="24">
        <v>41.5</v>
      </c>
      <c r="AC333" s="24">
        <v>41</v>
      </c>
      <c r="AD333" s="24">
        <v>42</v>
      </c>
      <c r="AE333" s="24">
        <v>42</v>
      </c>
      <c r="AF333" s="24">
        <v>42</v>
      </c>
      <c r="AG333" s="24">
        <v>41.5</v>
      </c>
      <c r="AH333" s="24">
        <v>42</v>
      </c>
      <c r="AI333" s="24">
        <v>41.5</v>
      </c>
      <c r="AJ333" s="24">
        <v>42</v>
      </c>
      <c r="AK333" s="24">
        <v>42.5</v>
      </c>
      <c r="AL333" s="24">
        <v>14.5</v>
      </c>
      <c r="AM333" s="24">
        <v>42</v>
      </c>
      <c r="AN333" s="25">
        <f t="shared" si="50"/>
        <v>640.5</v>
      </c>
      <c r="AO333" s="24">
        <v>40</v>
      </c>
      <c r="AP333" s="24">
        <v>40</v>
      </c>
      <c r="AQ333" s="24">
        <v>40.5</v>
      </c>
      <c r="AR333" s="24">
        <v>41.5</v>
      </c>
      <c r="AS333" s="24">
        <v>40</v>
      </c>
      <c r="AT333" s="24">
        <v>40.5</v>
      </c>
      <c r="AU333" s="24">
        <v>40.5</v>
      </c>
      <c r="AV333" s="24">
        <v>41.5</v>
      </c>
      <c r="AW333" s="24">
        <v>42</v>
      </c>
      <c r="AX333" s="24">
        <v>42</v>
      </c>
      <c r="AY333" s="24">
        <v>42</v>
      </c>
      <c r="AZ333" s="24">
        <v>40</v>
      </c>
      <c r="BA333" s="24">
        <v>42</v>
      </c>
      <c r="BB333" s="24">
        <v>42</v>
      </c>
      <c r="BC333" s="24">
        <v>41</v>
      </c>
      <c r="BD333" s="24">
        <v>42</v>
      </c>
      <c r="BE333" s="25">
        <f t="shared" si="51"/>
        <v>657.5</v>
      </c>
      <c r="BF333" s="24">
        <v>42</v>
      </c>
      <c r="BG333" s="24">
        <v>40.5</v>
      </c>
      <c r="BH333" s="24">
        <v>41</v>
      </c>
      <c r="BI333" s="24">
        <v>40</v>
      </c>
      <c r="BJ333" s="24">
        <v>39.5</v>
      </c>
      <c r="BK333" s="24">
        <v>40</v>
      </c>
      <c r="BL333" s="24">
        <v>40.5</v>
      </c>
      <c r="BM333" s="24">
        <v>41</v>
      </c>
      <c r="BN333" s="24">
        <v>40.5</v>
      </c>
      <c r="BO333" s="24">
        <v>41.5</v>
      </c>
      <c r="BP333" s="24">
        <v>41.5</v>
      </c>
      <c r="BQ333" s="24">
        <v>41.5</v>
      </c>
      <c r="BR333" s="24">
        <v>41</v>
      </c>
      <c r="BS333" s="24">
        <v>41</v>
      </c>
      <c r="BT333" s="24">
        <v>41</v>
      </c>
      <c r="BU333" s="24">
        <v>41</v>
      </c>
      <c r="BV333" s="25">
        <f t="shared" si="52"/>
        <v>653.5</v>
      </c>
      <c r="BW333" s="24">
        <v>41.5</v>
      </c>
      <c r="BX333" s="24">
        <v>42</v>
      </c>
      <c r="BY333" s="24">
        <v>39.5</v>
      </c>
      <c r="BZ333" s="24">
        <v>39</v>
      </c>
      <c r="CA333" s="24">
        <v>41.5</v>
      </c>
      <c r="CB333" s="24">
        <v>41.5</v>
      </c>
      <c r="CC333" s="24">
        <v>42</v>
      </c>
      <c r="CD333" s="24">
        <v>41</v>
      </c>
      <c r="CE333" s="24">
        <v>43</v>
      </c>
      <c r="CF333" s="24">
        <v>40</v>
      </c>
      <c r="CG333" s="24">
        <v>42</v>
      </c>
      <c r="CH333" s="24">
        <v>42</v>
      </c>
      <c r="CI333" s="24">
        <v>41.5</v>
      </c>
      <c r="CJ333" s="24">
        <v>43</v>
      </c>
      <c r="CK333" s="24">
        <v>41.5</v>
      </c>
      <c r="CL333" s="24">
        <v>40</v>
      </c>
      <c r="CM333" s="25">
        <f t="shared" si="53"/>
        <v>661</v>
      </c>
      <c r="CN333" s="24">
        <v>41</v>
      </c>
      <c r="CO333" s="24">
        <v>27.5</v>
      </c>
      <c r="CP333" s="24">
        <v>42.5</v>
      </c>
      <c r="CQ333" s="24">
        <v>26.5</v>
      </c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5">
        <f t="shared" si="54"/>
        <v>137.5</v>
      </c>
      <c r="DE333" s="24"/>
      <c r="DF333" s="24"/>
      <c r="DG333" s="26">
        <v>0</v>
      </c>
    </row>
    <row r="334" spans="1:111" s="26" customFormat="1" thickBot="1">
      <c r="A334" s="40" t="str">
        <f t="shared" ca="1" si="49"/>
        <v/>
      </c>
      <c r="B334" s="40" t="str">
        <f ca="1">IF(AND(I334=البضاعةالتىمرعليهافترةمعينة!$E$3,A334=1),ROWS($C$4:C334),"")</f>
        <v/>
      </c>
      <c r="C334" s="10">
        <v>313</v>
      </c>
      <c r="D334" s="13">
        <v>41692</v>
      </c>
      <c r="E334" s="19" t="s">
        <v>261</v>
      </c>
      <c r="F334" s="20" t="s">
        <v>112</v>
      </c>
      <c r="G334" s="20">
        <v>141</v>
      </c>
      <c r="H334" s="21">
        <v>2046</v>
      </c>
      <c r="I334" s="20">
        <v>2</v>
      </c>
      <c r="J334" s="20"/>
      <c r="K334" s="20">
        <v>45</v>
      </c>
      <c r="L334" s="20">
        <v>2</v>
      </c>
      <c r="M334" s="20">
        <v>2</v>
      </c>
      <c r="N334" s="20">
        <f t="shared" si="46"/>
        <v>141</v>
      </c>
      <c r="O334" s="21">
        <f t="shared" si="55"/>
        <v>2046</v>
      </c>
      <c r="P334" s="20">
        <f>COUNTIF($E$4:E334,E334)</f>
        <v>3</v>
      </c>
      <c r="Q334" s="22">
        <f t="shared" si="48"/>
        <v>35.25</v>
      </c>
      <c r="R334" s="23">
        <f>SUMPRODUCT($G$4:G334*(($E$4:E334=E334)))</f>
        <v>338</v>
      </c>
      <c r="S334" s="23">
        <f>IF(E334="",0,SUMPRODUCT((($G$4:G334*(($E$4:E334=E334)*($D$4:D334&lt;=D334)*($F$4:F334=F334))))))</f>
        <v>141</v>
      </c>
      <c r="T334" s="23"/>
      <c r="U334" s="23"/>
      <c r="V334" s="23"/>
      <c r="W334" s="24">
        <f>SUM($G$4:G334)</f>
        <v>31174</v>
      </c>
      <c r="X334" s="20">
        <v>43</v>
      </c>
      <c r="Y334" s="24">
        <v>45</v>
      </c>
      <c r="Z334" s="24">
        <v>42.5</v>
      </c>
      <c r="AA334" s="24">
        <v>43</v>
      </c>
      <c r="AB334" s="24">
        <v>43</v>
      </c>
      <c r="AC334" s="24">
        <v>44.5</v>
      </c>
      <c r="AD334" s="24">
        <v>43</v>
      </c>
      <c r="AE334" s="24">
        <v>43.5</v>
      </c>
      <c r="AF334" s="24">
        <v>43.5</v>
      </c>
      <c r="AG334" s="24">
        <v>42.5</v>
      </c>
      <c r="AH334" s="24">
        <v>43</v>
      </c>
      <c r="AI334" s="24">
        <v>44.5</v>
      </c>
      <c r="AJ334" s="24">
        <v>44</v>
      </c>
      <c r="AK334" s="24">
        <v>43.5</v>
      </c>
      <c r="AL334" s="24">
        <v>43.5</v>
      </c>
      <c r="AM334" s="24">
        <v>14.5</v>
      </c>
      <c r="AN334" s="25">
        <f t="shared" si="50"/>
        <v>666.5</v>
      </c>
      <c r="AO334" s="24">
        <v>45</v>
      </c>
      <c r="AP334" s="24">
        <v>43</v>
      </c>
      <c r="AQ334" s="24">
        <v>43.5</v>
      </c>
      <c r="AR334" s="24">
        <v>43.5</v>
      </c>
      <c r="AS334" s="24">
        <v>44</v>
      </c>
      <c r="AT334" s="24">
        <v>44</v>
      </c>
      <c r="AU334" s="24">
        <v>42</v>
      </c>
      <c r="AV334" s="24">
        <v>43</v>
      </c>
      <c r="AW334" s="24">
        <v>44.5</v>
      </c>
      <c r="AX334" s="24">
        <v>43.5</v>
      </c>
      <c r="AY334" s="24">
        <v>44</v>
      </c>
      <c r="AZ334" s="24">
        <v>43.5</v>
      </c>
      <c r="BA334" s="24">
        <v>44</v>
      </c>
      <c r="BB334" s="24">
        <v>42.5</v>
      </c>
      <c r="BC334" s="24">
        <v>42.5</v>
      </c>
      <c r="BD334" s="24">
        <v>29</v>
      </c>
      <c r="BE334" s="25">
        <f t="shared" si="51"/>
        <v>681.5</v>
      </c>
      <c r="BF334" s="24">
        <v>43.5</v>
      </c>
      <c r="BG334" s="24">
        <v>43</v>
      </c>
      <c r="BH334" s="24">
        <v>43</v>
      </c>
      <c r="BI334" s="24">
        <v>44</v>
      </c>
      <c r="BJ334" s="24">
        <v>43.5</v>
      </c>
      <c r="BK334" s="24">
        <v>43.5</v>
      </c>
      <c r="BL334" s="24">
        <v>44</v>
      </c>
      <c r="BM334" s="24">
        <v>43.5</v>
      </c>
      <c r="BN334" s="24">
        <v>43.5</v>
      </c>
      <c r="BO334" s="24">
        <v>44</v>
      </c>
      <c r="BP334" s="24">
        <v>43.5</v>
      </c>
      <c r="BQ334" s="24">
        <v>42</v>
      </c>
      <c r="BR334" s="24">
        <v>43.5</v>
      </c>
      <c r="BS334" s="24">
        <v>45</v>
      </c>
      <c r="BT334" s="24">
        <v>44.5</v>
      </c>
      <c r="BU334" s="24">
        <v>29.5</v>
      </c>
      <c r="BV334" s="25">
        <f t="shared" si="52"/>
        <v>683.5</v>
      </c>
      <c r="BW334" s="24"/>
      <c r="BX334" s="24"/>
      <c r="BY334" s="24">
        <v>14.5</v>
      </c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5">
        <f t="shared" si="53"/>
        <v>14.5</v>
      </c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5">
        <f t="shared" si="54"/>
        <v>0</v>
      </c>
      <c r="DE334" s="24"/>
      <c r="DF334" s="24"/>
      <c r="DG334" s="26">
        <v>0</v>
      </c>
    </row>
    <row r="335" spans="1:111" s="26" customFormat="1" thickBot="1">
      <c r="A335" s="40" t="str">
        <f t="shared" ca="1" si="49"/>
        <v/>
      </c>
      <c r="B335" s="40" t="str">
        <f ca="1">IF(AND(I335=البضاعةالتىمرعليهافترةمعينة!$E$3,A335=1),ROWS($C$4:C335),"")</f>
        <v/>
      </c>
      <c r="C335" s="10">
        <v>314</v>
      </c>
      <c r="D335" s="13">
        <v>41696</v>
      </c>
      <c r="E335" s="19" t="s">
        <v>262</v>
      </c>
      <c r="F335" s="20" t="s">
        <v>121</v>
      </c>
      <c r="G335" s="20">
        <v>212</v>
      </c>
      <c r="H335" s="21">
        <v>2858</v>
      </c>
      <c r="I335" s="20">
        <v>2</v>
      </c>
      <c r="J335" s="20"/>
      <c r="K335" s="20">
        <v>70</v>
      </c>
      <c r="L335" s="20">
        <v>1</v>
      </c>
      <c r="M335" s="20"/>
      <c r="N335" s="20">
        <f t="shared" si="46"/>
        <v>212</v>
      </c>
      <c r="O335" s="21">
        <f t="shared" si="55"/>
        <v>2858</v>
      </c>
      <c r="P335" s="20">
        <f>COUNTIF($E$4:E335,E335)</f>
        <v>3</v>
      </c>
      <c r="Q335" s="22">
        <f t="shared" si="48"/>
        <v>53</v>
      </c>
      <c r="R335" s="23">
        <f>SUMPRODUCT($G$4:G335*(($E$4:E335=E335)))</f>
        <v>267</v>
      </c>
      <c r="S335" s="23">
        <f>IF(E335="",0,SUMPRODUCT((($G$4:G335*(($E$4:E335=E335)*($D$4:D335&lt;=D335)*($F$4:F335=F335))))))</f>
        <v>212</v>
      </c>
      <c r="T335" s="23"/>
      <c r="U335" s="23"/>
      <c r="V335" s="23"/>
      <c r="W335" s="24">
        <f>SUM($G$4:G335)</f>
        <v>31386</v>
      </c>
      <c r="X335" s="20">
        <v>40.5</v>
      </c>
      <c r="Y335" s="24">
        <v>40.5</v>
      </c>
      <c r="Z335" s="24">
        <v>40</v>
      </c>
      <c r="AA335" s="24">
        <v>41</v>
      </c>
      <c r="AB335" s="24">
        <v>40.5</v>
      </c>
      <c r="AC335" s="24">
        <v>41.5</v>
      </c>
      <c r="AD335" s="24">
        <v>39.5</v>
      </c>
      <c r="AE335" s="24">
        <v>41.5</v>
      </c>
      <c r="AF335" s="24">
        <v>39.5</v>
      </c>
      <c r="AG335" s="24">
        <v>40</v>
      </c>
      <c r="AH335" s="24">
        <v>41</v>
      </c>
      <c r="AI335" s="24">
        <v>40</v>
      </c>
      <c r="AJ335" s="24">
        <v>40</v>
      </c>
      <c r="AK335" s="24">
        <v>38.5</v>
      </c>
      <c r="AL335" s="24">
        <v>40.5</v>
      </c>
      <c r="AM335" s="24">
        <v>41</v>
      </c>
      <c r="AN335" s="25">
        <f t="shared" si="50"/>
        <v>645.5</v>
      </c>
      <c r="AO335" s="24">
        <v>40</v>
      </c>
      <c r="AP335" s="24">
        <v>38.5</v>
      </c>
      <c r="AQ335" s="24">
        <v>39</v>
      </c>
      <c r="AR335" s="24">
        <v>40</v>
      </c>
      <c r="AS335" s="24">
        <v>39.5</v>
      </c>
      <c r="AT335" s="24">
        <v>39.5</v>
      </c>
      <c r="AU335" s="24">
        <v>40.5</v>
      </c>
      <c r="AV335" s="24">
        <v>39.5</v>
      </c>
      <c r="AW335" s="24">
        <v>40.5</v>
      </c>
      <c r="AX335" s="24">
        <v>40.5</v>
      </c>
      <c r="AY335" s="24">
        <v>41</v>
      </c>
      <c r="AZ335" s="24">
        <v>39.5</v>
      </c>
      <c r="BA335" s="24">
        <v>40.5</v>
      </c>
      <c r="BB335" s="24">
        <v>39.5</v>
      </c>
      <c r="BC335" s="24">
        <v>41</v>
      </c>
      <c r="BD335" s="24">
        <v>42</v>
      </c>
      <c r="BE335" s="25">
        <f t="shared" si="51"/>
        <v>641</v>
      </c>
      <c r="BF335" s="24">
        <v>41.5</v>
      </c>
      <c r="BG335" s="24">
        <v>41.5</v>
      </c>
      <c r="BH335" s="24">
        <v>41.5</v>
      </c>
      <c r="BI335" s="24">
        <v>41</v>
      </c>
      <c r="BJ335" s="24">
        <v>40</v>
      </c>
      <c r="BK335" s="24">
        <v>39</v>
      </c>
      <c r="BL335" s="24">
        <v>41</v>
      </c>
      <c r="BM335" s="24">
        <v>40.5</v>
      </c>
      <c r="BN335" s="24">
        <v>41.5</v>
      </c>
      <c r="BO335" s="24">
        <v>41.5</v>
      </c>
      <c r="BP335" s="24">
        <v>41</v>
      </c>
      <c r="BQ335" s="24">
        <v>41.5</v>
      </c>
      <c r="BR335" s="24">
        <v>26</v>
      </c>
      <c r="BS335" s="24"/>
      <c r="BT335" s="24"/>
      <c r="BU335" s="24"/>
      <c r="BV335" s="25">
        <f t="shared" si="52"/>
        <v>517.5</v>
      </c>
      <c r="BW335" s="24">
        <v>40.5</v>
      </c>
      <c r="BX335" s="24">
        <v>39.5</v>
      </c>
      <c r="BY335" s="24">
        <v>42</v>
      </c>
      <c r="BZ335" s="24">
        <v>40</v>
      </c>
      <c r="CA335" s="24">
        <v>40</v>
      </c>
      <c r="CB335" s="24">
        <v>40</v>
      </c>
      <c r="CC335" s="24">
        <v>42</v>
      </c>
      <c r="CD335" s="24">
        <v>40.5</v>
      </c>
      <c r="CE335" s="24">
        <v>40</v>
      </c>
      <c r="CF335" s="24">
        <v>40.5</v>
      </c>
      <c r="CG335" s="24">
        <v>41</v>
      </c>
      <c r="CH335" s="24">
        <v>39.5</v>
      </c>
      <c r="CI335" s="24">
        <v>40.5</v>
      </c>
      <c r="CJ335" s="24">
        <v>39.5</v>
      </c>
      <c r="CK335" s="24">
        <v>40</v>
      </c>
      <c r="CL335" s="24">
        <v>41</v>
      </c>
      <c r="CM335" s="25">
        <f t="shared" si="53"/>
        <v>646.5</v>
      </c>
      <c r="CN335" s="24">
        <v>42</v>
      </c>
      <c r="CO335" s="24">
        <v>40</v>
      </c>
      <c r="CP335" s="24">
        <v>39.5</v>
      </c>
      <c r="CQ335" s="24">
        <v>40.5</v>
      </c>
      <c r="CR335" s="24">
        <v>42</v>
      </c>
      <c r="CS335" s="24">
        <v>41.5</v>
      </c>
      <c r="CT335" s="24">
        <v>40.5</v>
      </c>
      <c r="CU335" s="24">
        <v>40.5</v>
      </c>
      <c r="CV335" s="24">
        <v>40.5</v>
      </c>
      <c r="CW335" s="24">
        <v>40.5</v>
      </c>
      <c r="CX335" s="24"/>
      <c r="CY335" s="24"/>
      <c r="CZ335" s="24"/>
      <c r="DA335" s="24"/>
      <c r="DB335" s="24"/>
      <c r="DC335" s="24"/>
      <c r="DD335" s="25">
        <f t="shared" si="54"/>
        <v>407.5</v>
      </c>
      <c r="DE335" s="24"/>
      <c r="DF335" s="24"/>
      <c r="DG335" s="26">
        <v>0</v>
      </c>
    </row>
    <row r="336" spans="1:111" s="26" customFormat="1" thickBot="1">
      <c r="A336" s="40" t="str">
        <f t="shared" ca="1" si="49"/>
        <v/>
      </c>
      <c r="B336" s="40" t="str">
        <f ca="1">IF(AND(I336=البضاعةالتىمرعليهافترةمعينة!$E$3,A336=1),ROWS($C$4:C336),"")</f>
        <v/>
      </c>
      <c r="C336" s="10">
        <v>315</v>
      </c>
      <c r="D336" s="13">
        <v>41696</v>
      </c>
      <c r="E336" s="19" t="s">
        <v>263</v>
      </c>
      <c r="F336" s="20" t="s">
        <v>166</v>
      </c>
      <c r="G336" s="20">
        <v>125</v>
      </c>
      <c r="H336" s="21">
        <v>1610</v>
      </c>
      <c r="I336" s="20">
        <v>2</v>
      </c>
      <c r="J336" s="20"/>
      <c r="K336" s="20">
        <v>41</v>
      </c>
      <c r="L336" s="20">
        <v>1</v>
      </c>
      <c r="M336" s="20"/>
      <c r="N336" s="20">
        <f t="shared" ref="N336:N399" si="56">(J336*4)+(K336*3)+(L336*2)+M336</f>
        <v>125</v>
      </c>
      <c r="O336" s="21">
        <f t="shared" si="55"/>
        <v>1610</v>
      </c>
      <c r="P336" s="20">
        <f>COUNTIF($E$4:E336,E336)</f>
        <v>3</v>
      </c>
      <c r="Q336" s="22">
        <f t="shared" si="48"/>
        <v>31.25</v>
      </c>
      <c r="R336" s="23">
        <f>SUMPRODUCT($G$4:G336*(($E$4:E336=E336)))</f>
        <v>343</v>
      </c>
      <c r="S336" s="23">
        <f>IF(E336="",0,SUMPRODUCT((($G$4:G336*(($E$4:E336=E336)*($D$4:D336&lt;=D336)*($F$4:F336=F336))))))</f>
        <v>125</v>
      </c>
      <c r="T336" s="23"/>
      <c r="U336" s="23"/>
      <c r="V336" s="23"/>
      <c r="W336" s="24">
        <f>SUM($G$4:G336)</f>
        <v>31511</v>
      </c>
      <c r="X336" s="20">
        <v>39</v>
      </c>
      <c r="Y336" s="24">
        <v>40</v>
      </c>
      <c r="Z336" s="24">
        <v>39.5</v>
      </c>
      <c r="AA336" s="24">
        <v>39</v>
      </c>
      <c r="AB336" s="24">
        <v>39.5</v>
      </c>
      <c r="AC336" s="24">
        <v>38.5</v>
      </c>
      <c r="AD336" s="24">
        <v>38</v>
      </c>
      <c r="AE336" s="24">
        <v>39</v>
      </c>
      <c r="AF336" s="24">
        <v>37.5</v>
      </c>
      <c r="AG336" s="24">
        <v>37.5</v>
      </c>
      <c r="AH336" s="24">
        <v>38</v>
      </c>
      <c r="AI336" s="24">
        <v>39.5</v>
      </c>
      <c r="AJ336" s="24">
        <v>39.5</v>
      </c>
      <c r="AK336" s="24">
        <v>39.5</v>
      </c>
      <c r="AL336" s="24">
        <v>38.5</v>
      </c>
      <c r="AM336" s="24">
        <v>39.5</v>
      </c>
      <c r="AN336" s="25">
        <f t="shared" si="50"/>
        <v>622</v>
      </c>
      <c r="AO336" s="24">
        <v>37</v>
      </c>
      <c r="AP336" s="24">
        <v>38.5</v>
      </c>
      <c r="AQ336" s="24">
        <v>38</v>
      </c>
      <c r="AR336" s="24">
        <v>39.5</v>
      </c>
      <c r="AS336" s="24">
        <v>39</v>
      </c>
      <c r="AT336" s="24">
        <v>39.5</v>
      </c>
      <c r="AU336" s="24">
        <v>39</v>
      </c>
      <c r="AV336" s="24">
        <v>37.5</v>
      </c>
      <c r="AW336" s="24">
        <v>38</v>
      </c>
      <c r="AX336" s="24">
        <v>39.5</v>
      </c>
      <c r="AY336" s="24">
        <v>39</v>
      </c>
      <c r="AZ336" s="24">
        <v>38.5</v>
      </c>
      <c r="BA336" s="24">
        <v>38.5</v>
      </c>
      <c r="BB336" s="24">
        <v>39</v>
      </c>
      <c r="BC336" s="24">
        <v>38</v>
      </c>
      <c r="BD336" s="24">
        <v>38</v>
      </c>
      <c r="BE336" s="25">
        <f t="shared" si="51"/>
        <v>616.5</v>
      </c>
      <c r="BF336" s="24">
        <v>39</v>
      </c>
      <c r="BG336" s="24">
        <v>38</v>
      </c>
      <c r="BH336" s="24">
        <v>38.5</v>
      </c>
      <c r="BI336" s="24">
        <v>39</v>
      </c>
      <c r="BJ336" s="24">
        <v>39</v>
      </c>
      <c r="BK336" s="24">
        <v>37</v>
      </c>
      <c r="BL336" s="24">
        <v>38.5</v>
      </c>
      <c r="BM336" s="24">
        <v>39</v>
      </c>
      <c r="BN336" s="24">
        <v>37.5</v>
      </c>
      <c r="BO336" s="24">
        <v>26</v>
      </c>
      <c r="BP336" s="24"/>
      <c r="BQ336" s="24"/>
      <c r="BR336" s="24"/>
      <c r="BS336" s="24"/>
      <c r="BT336" s="24"/>
      <c r="BU336" s="24"/>
      <c r="BV336" s="25">
        <f t="shared" si="52"/>
        <v>371.5</v>
      </c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5">
        <f t="shared" si="53"/>
        <v>0</v>
      </c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5">
        <f t="shared" si="54"/>
        <v>0</v>
      </c>
      <c r="DE336" s="24"/>
      <c r="DF336" s="24"/>
      <c r="DG336" s="26">
        <v>0</v>
      </c>
    </row>
    <row r="337" spans="1:111" s="26" customFormat="1" thickBot="1">
      <c r="A337" s="40" t="str">
        <f t="shared" ca="1" si="49"/>
        <v/>
      </c>
      <c r="B337" s="40" t="str">
        <f ca="1">IF(AND(I337=البضاعةالتىمرعليهافترةمعينة!$E$3,A337=1),ROWS($C$4:C337),"")</f>
        <v/>
      </c>
      <c r="C337" s="10">
        <v>316</v>
      </c>
      <c r="D337" s="13">
        <v>41696</v>
      </c>
      <c r="E337" s="19" t="s">
        <v>264</v>
      </c>
      <c r="F337" s="20" t="s">
        <v>167</v>
      </c>
      <c r="G337" s="20">
        <v>43</v>
      </c>
      <c r="H337" s="21">
        <v>639</v>
      </c>
      <c r="I337" s="20">
        <v>2</v>
      </c>
      <c r="J337" s="20"/>
      <c r="K337" s="20">
        <v>14</v>
      </c>
      <c r="L337" s="20"/>
      <c r="M337" s="20">
        <v>1</v>
      </c>
      <c r="N337" s="20">
        <f t="shared" si="56"/>
        <v>43</v>
      </c>
      <c r="O337" s="21">
        <f t="shared" si="55"/>
        <v>639</v>
      </c>
      <c r="P337" s="20">
        <f>COUNTIF($E$4:E337,E337)</f>
        <v>3</v>
      </c>
      <c r="Q337" s="22">
        <f t="shared" si="48"/>
        <v>10.75</v>
      </c>
      <c r="R337" s="23">
        <f>SUMPRODUCT($G$4:G337*(($E$4:E337=E337)))</f>
        <v>308</v>
      </c>
      <c r="S337" s="23">
        <f>IF(E337="",0,SUMPRODUCT((($G$4:G337*(($E$4:E337=E337)*($D$4:D337&lt;=D337)*($F$4:F337=F337))))))</f>
        <v>43</v>
      </c>
      <c r="T337" s="23"/>
      <c r="U337" s="23"/>
      <c r="V337" s="23"/>
      <c r="W337" s="24">
        <f>SUM($G$4:G337)</f>
        <v>31554</v>
      </c>
      <c r="X337" s="20">
        <v>45</v>
      </c>
      <c r="Y337" s="24">
        <v>45.5</v>
      </c>
      <c r="Z337" s="24">
        <v>45</v>
      </c>
      <c r="AA337" s="24">
        <v>45</v>
      </c>
      <c r="AB337" s="24">
        <v>44.5</v>
      </c>
      <c r="AC337" s="24">
        <v>44</v>
      </c>
      <c r="AD337" s="24">
        <v>40</v>
      </c>
      <c r="AE337" s="24">
        <v>45.5</v>
      </c>
      <c r="AF337" s="24">
        <v>45</v>
      </c>
      <c r="AG337" s="24">
        <v>44.5</v>
      </c>
      <c r="AH337" s="24">
        <v>45</v>
      </c>
      <c r="AI337" s="24">
        <v>46</v>
      </c>
      <c r="AJ337" s="24">
        <v>45.5</v>
      </c>
      <c r="AK337" s="24">
        <v>43.5</v>
      </c>
      <c r="AL337" s="24">
        <v>15</v>
      </c>
      <c r="AM337" s="24"/>
      <c r="AN337" s="25">
        <f t="shared" si="50"/>
        <v>639</v>
      </c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5">
        <f t="shared" si="51"/>
        <v>0</v>
      </c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5">
        <f t="shared" si="52"/>
        <v>0</v>
      </c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5">
        <f t="shared" si="53"/>
        <v>0</v>
      </c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5">
        <f t="shared" si="54"/>
        <v>0</v>
      </c>
      <c r="DE337" s="24"/>
      <c r="DF337" s="24"/>
      <c r="DG337" s="26">
        <v>0</v>
      </c>
    </row>
    <row r="338" spans="1:111" s="26" customFormat="1" thickBot="1">
      <c r="A338" s="40" t="str">
        <f t="shared" ca="1" si="49"/>
        <v/>
      </c>
      <c r="B338" s="40" t="str">
        <f ca="1">IF(AND(I338=البضاعةالتىمرعليهافترةمعينة!$E$3,A338=1),ROWS($C$4:C338),"")</f>
        <v/>
      </c>
      <c r="C338" s="10">
        <v>317</v>
      </c>
      <c r="D338" s="13">
        <v>41696</v>
      </c>
      <c r="E338" s="19" t="s">
        <v>265</v>
      </c>
      <c r="F338" s="20" t="s">
        <v>164</v>
      </c>
      <c r="G338" s="20">
        <v>200</v>
      </c>
      <c r="H338" s="21">
        <v>2728.5</v>
      </c>
      <c r="I338" s="20">
        <v>2</v>
      </c>
      <c r="J338" s="20"/>
      <c r="K338" s="20">
        <v>66</v>
      </c>
      <c r="L338" s="20">
        <v>1</v>
      </c>
      <c r="M338" s="20"/>
      <c r="N338" s="20">
        <f t="shared" si="56"/>
        <v>200</v>
      </c>
      <c r="O338" s="21">
        <f t="shared" si="55"/>
        <v>2728.5</v>
      </c>
      <c r="P338" s="20">
        <f>COUNTIF($E$4:E338,E338)</f>
        <v>3</v>
      </c>
      <c r="Q338" s="22">
        <f t="shared" si="48"/>
        <v>50</v>
      </c>
      <c r="R338" s="23">
        <f>SUMPRODUCT($G$4:G338*(($E$4:E338=E338)))</f>
        <v>421</v>
      </c>
      <c r="S338" s="23">
        <f>IF(E338="",0,SUMPRODUCT((($G$4:G338*(($E$4:E338=E338)*($D$4:D338&lt;=D338)*($F$4:F338=F338))))))</f>
        <v>200</v>
      </c>
      <c r="T338" s="23"/>
      <c r="U338" s="23"/>
      <c r="V338" s="23"/>
      <c r="W338" s="24">
        <f>SUM($G$4:G338)</f>
        <v>31754</v>
      </c>
      <c r="X338" s="20">
        <v>38</v>
      </c>
      <c r="Y338" s="24">
        <v>40</v>
      </c>
      <c r="Z338" s="24">
        <v>39.5</v>
      </c>
      <c r="AA338" s="24">
        <v>40.5</v>
      </c>
      <c r="AB338" s="24">
        <v>40</v>
      </c>
      <c r="AC338" s="24">
        <v>40.5</v>
      </c>
      <c r="AD338" s="24">
        <v>40.5</v>
      </c>
      <c r="AE338" s="24">
        <v>40.5</v>
      </c>
      <c r="AF338" s="24">
        <v>40</v>
      </c>
      <c r="AG338" s="24">
        <v>39</v>
      </c>
      <c r="AH338" s="24">
        <v>41</v>
      </c>
      <c r="AI338" s="24">
        <v>40.5</v>
      </c>
      <c r="AJ338" s="24">
        <v>40</v>
      </c>
      <c r="AK338" s="24">
        <v>41</v>
      </c>
      <c r="AL338" s="24">
        <v>41</v>
      </c>
      <c r="AM338" s="24">
        <v>42</v>
      </c>
      <c r="AN338" s="25">
        <f t="shared" si="50"/>
        <v>644</v>
      </c>
      <c r="AO338" s="24">
        <v>41</v>
      </c>
      <c r="AP338" s="24">
        <v>41</v>
      </c>
      <c r="AQ338" s="24">
        <v>40</v>
      </c>
      <c r="AR338" s="24">
        <v>41</v>
      </c>
      <c r="AS338" s="24">
        <v>40.5</v>
      </c>
      <c r="AT338" s="24">
        <v>41</v>
      </c>
      <c r="AU338" s="24">
        <v>40.5</v>
      </c>
      <c r="AV338" s="24">
        <v>41</v>
      </c>
      <c r="AW338" s="24">
        <v>41</v>
      </c>
      <c r="AX338" s="24">
        <v>41</v>
      </c>
      <c r="AY338" s="24">
        <v>41</v>
      </c>
      <c r="AZ338" s="24">
        <v>40.5</v>
      </c>
      <c r="BA338" s="24">
        <v>41</v>
      </c>
      <c r="BB338" s="24">
        <v>41</v>
      </c>
      <c r="BC338" s="24">
        <v>42</v>
      </c>
      <c r="BD338" s="24">
        <v>42</v>
      </c>
      <c r="BE338" s="25">
        <f t="shared" si="51"/>
        <v>655.5</v>
      </c>
      <c r="BF338" s="24">
        <v>41</v>
      </c>
      <c r="BG338" s="24">
        <v>42</v>
      </c>
      <c r="BH338" s="24">
        <v>41</v>
      </c>
      <c r="BI338" s="24">
        <v>41</v>
      </c>
      <c r="BJ338" s="24">
        <v>42.5</v>
      </c>
      <c r="BK338" s="24">
        <v>42</v>
      </c>
      <c r="BL338" s="24">
        <v>41</v>
      </c>
      <c r="BM338" s="24">
        <v>41</v>
      </c>
      <c r="BN338" s="24">
        <v>41.5</v>
      </c>
      <c r="BO338" s="24">
        <v>42</v>
      </c>
      <c r="BP338" s="24">
        <v>41</v>
      </c>
      <c r="BQ338" s="24">
        <v>42</v>
      </c>
      <c r="BR338" s="24">
        <v>41</v>
      </c>
      <c r="BS338" s="24">
        <v>41</v>
      </c>
      <c r="BT338" s="24">
        <v>40</v>
      </c>
      <c r="BU338" s="24">
        <v>42</v>
      </c>
      <c r="BV338" s="25">
        <f t="shared" si="52"/>
        <v>662</v>
      </c>
      <c r="BW338" s="24">
        <v>41</v>
      </c>
      <c r="BX338" s="24">
        <v>41.5</v>
      </c>
      <c r="BY338" s="24">
        <v>41</v>
      </c>
      <c r="BZ338" s="24">
        <v>40</v>
      </c>
      <c r="CA338" s="24">
        <v>40.5</v>
      </c>
      <c r="CB338" s="24">
        <v>41</v>
      </c>
      <c r="CC338" s="24">
        <v>41.5</v>
      </c>
      <c r="CD338" s="24">
        <v>41</v>
      </c>
      <c r="CE338" s="24">
        <v>41.5</v>
      </c>
      <c r="CF338" s="24">
        <v>41</v>
      </c>
      <c r="CG338" s="24">
        <v>42.5</v>
      </c>
      <c r="CH338" s="24">
        <v>42</v>
      </c>
      <c r="CI338" s="24">
        <v>40.5</v>
      </c>
      <c r="CJ338" s="24">
        <v>41</v>
      </c>
      <c r="CK338" s="24">
        <v>41</v>
      </c>
      <c r="CL338" s="24">
        <v>40.5</v>
      </c>
      <c r="CM338" s="25">
        <f t="shared" si="53"/>
        <v>657.5</v>
      </c>
      <c r="CN338" s="24">
        <v>40.5</v>
      </c>
      <c r="CO338" s="24">
        <v>41</v>
      </c>
      <c r="CP338" s="24">
        <v>28</v>
      </c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5">
        <f t="shared" si="54"/>
        <v>109.5</v>
      </c>
      <c r="DE338" s="24"/>
      <c r="DF338" s="24"/>
      <c r="DG338" s="26">
        <v>0</v>
      </c>
    </row>
    <row r="339" spans="1:111" s="26" customFormat="1" thickBot="1">
      <c r="A339" s="40" t="str">
        <f t="shared" ca="1" si="49"/>
        <v/>
      </c>
      <c r="B339" s="40" t="str">
        <f ca="1">IF(AND(I339=البضاعةالتىمرعليهافترةمعينة!$E$3,A339=1),ROWS($C$4:C339),"")</f>
        <v/>
      </c>
      <c r="C339" s="10">
        <v>318</v>
      </c>
      <c r="D339" s="13">
        <v>41697</v>
      </c>
      <c r="E339" s="19" t="s">
        <v>266</v>
      </c>
      <c r="F339" s="20" t="s">
        <v>116</v>
      </c>
      <c r="G339" s="20">
        <v>150</v>
      </c>
      <c r="H339" s="21">
        <v>2103</v>
      </c>
      <c r="I339" s="20">
        <v>2</v>
      </c>
      <c r="J339" s="20"/>
      <c r="K339" s="20">
        <v>50</v>
      </c>
      <c r="L339" s="20"/>
      <c r="M339" s="20"/>
      <c r="N339" s="20">
        <f t="shared" si="56"/>
        <v>150</v>
      </c>
      <c r="O339" s="21">
        <f t="shared" si="55"/>
        <v>2103</v>
      </c>
      <c r="P339" s="20">
        <f>COUNTIF($E$4:E339,E339)</f>
        <v>3</v>
      </c>
      <c r="Q339" s="22">
        <f t="shared" si="48"/>
        <v>37.5</v>
      </c>
      <c r="R339" s="23">
        <f>SUMPRODUCT($G$4:G339*(($E$4:E339=E339)))</f>
        <v>333</v>
      </c>
      <c r="S339" s="23">
        <f>IF(E339="",0,SUMPRODUCT((($G$4:G339*(($E$4:E339=E339)*($D$4:D339&lt;=D339)*($F$4:F339=F339))))))</f>
        <v>150</v>
      </c>
      <c r="T339" s="23"/>
      <c r="U339" s="23"/>
      <c r="V339" s="23"/>
      <c r="W339" s="24">
        <f>SUM($G$4:G339)</f>
        <v>31904</v>
      </c>
      <c r="X339" s="20">
        <v>42.5</v>
      </c>
      <c r="Y339" s="24">
        <v>43</v>
      </c>
      <c r="Z339" s="24">
        <v>42.5</v>
      </c>
      <c r="AA339" s="24">
        <v>41</v>
      </c>
      <c r="AB339" s="24">
        <v>43</v>
      </c>
      <c r="AC339" s="24">
        <v>42.5</v>
      </c>
      <c r="AD339" s="24">
        <v>43</v>
      </c>
      <c r="AE339" s="24">
        <v>43</v>
      </c>
      <c r="AF339" s="24">
        <v>42</v>
      </c>
      <c r="AG339" s="24">
        <v>42.5</v>
      </c>
      <c r="AH339" s="24">
        <v>42.5</v>
      </c>
      <c r="AI339" s="24">
        <v>43</v>
      </c>
      <c r="AJ339" s="24">
        <v>42.5</v>
      </c>
      <c r="AK339" s="24">
        <v>42</v>
      </c>
      <c r="AL339" s="24">
        <v>41.5</v>
      </c>
      <c r="AM339" s="24">
        <v>42</v>
      </c>
      <c r="AN339" s="25">
        <f t="shared" si="50"/>
        <v>678.5</v>
      </c>
      <c r="AO339" s="24">
        <v>41.5</v>
      </c>
      <c r="AP339" s="24">
        <v>41.5</v>
      </c>
      <c r="AQ339" s="24">
        <v>42</v>
      </c>
      <c r="AR339" s="24">
        <v>41.5</v>
      </c>
      <c r="AS339" s="24">
        <v>41</v>
      </c>
      <c r="AT339" s="24">
        <v>41.5</v>
      </c>
      <c r="AU339" s="24">
        <v>42</v>
      </c>
      <c r="AV339" s="24">
        <v>42.5</v>
      </c>
      <c r="AW339" s="24">
        <v>42</v>
      </c>
      <c r="AX339" s="24">
        <v>41.5</v>
      </c>
      <c r="AY339" s="24">
        <v>43</v>
      </c>
      <c r="AZ339" s="24">
        <v>42.5</v>
      </c>
      <c r="BA339" s="24">
        <v>42</v>
      </c>
      <c r="BB339" s="24">
        <v>42</v>
      </c>
      <c r="BC339" s="24">
        <v>42.5</v>
      </c>
      <c r="BD339" s="24">
        <v>43</v>
      </c>
      <c r="BE339" s="25">
        <f t="shared" si="51"/>
        <v>672</v>
      </c>
      <c r="BF339" s="24">
        <v>42.5</v>
      </c>
      <c r="BG339" s="24">
        <v>41</v>
      </c>
      <c r="BH339" s="24">
        <v>41.5</v>
      </c>
      <c r="BI339" s="24">
        <v>41.5</v>
      </c>
      <c r="BJ339" s="24">
        <v>42.5</v>
      </c>
      <c r="BK339" s="24">
        <v>41</v>
      </c>
      <c r="BL339" s="24">
        <v>42</v>
      </c>
      <c r="BM339" s="24">
        <v>41.5</v>
      </c>
      <c r="BN339" s="24">
        <v>41.5</v>
      </c>
      <c r="BO339" s="24">
        <v>41.5</v>
      </c>
      <c r="BP339" s="24">
        <v>42.5</v>
      </c>
      <c r="BQ339" s="24">
        <v>42</v>
      </c>
      <c r="BR339" s="24">
        <v>41.5</v>
      </c>
      <c r="BS339" s="24">
        <v>42.5</v>
      </c>
      <c r="BT339" s="24">
        <v>41</v>
      </c>
      <c r="BU339" s="24">
        <v>42</v>
      </c>
      <c r="BV339" s="25">
        <f t="shared" si="52"/>
        <v>668</v>
      </c>
      <c r="BW339" s="24">
        <v>42</v>
      </c>
      <c r="BX339" s="24">
        <v>42.5</v>
      </c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5">
        <f t="shared" si="53"/>
        <v>84.5</v>
      </c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5">
        <f t="shared" si="54"/>
        <v>0</v>
      </c>
      <c r="DE339" s="24"/>
      <c r="DF339" s="24"/>
      <c r="DG339" s="26">
        <v>0</v>
      </c>
    </row>
    <row r="340" spans="1:111" s="26" customFormat="1" thickBot="1">
      <c r="A340" s="40" t="str">
        <f t="shared" ca="1" si="49"/>
        <v/>
      </c>
      <c r="B340" s="40" t="str">
        <f ca="1">IF(AND(I340=البضاعةالتىمرعليهافترةمعينة!$E$3,A340=1),ROWS($C$4:C340),"")</f>
        <v/>
      </c>
      <c r="C340" s="10">
        <v>319</v>
      </c>
      <c r="D340" s="13">
        <v>41697</v>
      </c>
      <c r="E340" s="19" t="s">
        <v>230</v>
      </c>
      <c r="F340" s="20" t="s">
        <v>167</v>
      </c>
      <c r="G340" s="20">
        <v>42</v>
      </c>
      <c r="H340" s="21">
        <v>624</v>
      </c>
      <c r="I340" s="20">
        <v>2</v>
      </c>
      <c r="J340" s="20"/>
      <c r="K340" s="20">
        <v>14</v>
      </c>
      <c r="L340" s="20"/>
      <c r="M340" s="20"/>
      <c r="N340" s="20">
        <f t="shared" si="56"/>
        <v>42</v>
      </c>
      <c r="O340" s="21">
        <f t="shared" si="55"/>
        <v>624</v>
      </c>
      <c r="P340" s="20">
        <f>COUNTIF($E$4:E340,E340)</f>
        <v>5</v>
      </c>
      <c r="Q340" s="22">
        <f t="shared" si="48"/>
        <v>10.5</v>
      </c>
      <c r="R340" s="23">
        <f>SUMPRODUCT($G$4:G340*(($E$4:E340=E340)))</f>
        <v>243</v>
      </c>
      <c r="S340" s="23">
        <f>IF(E340="",0,SUMPRODUCT((($G$4:G340*(($E$4:E340=E340)*($D$4:D340&lt;=D340)*($F$4:F340=F340))))))</f>
        <v>42</v>
      </c>
      <c r="T340" s="23"/>
      <c r="U340" s="23"/>
      <c r="V340" s="23"/>
      <c r="W340" s="24">
        <f>SUM($G$4:G340)</f>
        <v>31946</v>
      </c>
      <c r="X340" s="20">
        <v>45</v>
      </c>
      <c r="Y340" s="24">
        <v>42.5</v>
      </c>
      <c r="Z340" s="24">
        <v>43.5</v>
      </c>
      <c r="AA340" s="24">
        <v>43.5</v>
      </c>
      <c r="AB340" s="24">
        <v>44.5</v>
      </c>
      <c r="AC340" s="24">
        <v>45</v>
      </c>
      <c r="AD340" s="24">
        <v>45</v>
      </c>
      <c r="AE340" s="24">
        <v>46</v>
      </c>
      <c r="AF340" s="24">
        <v>46</v>
      </c>
      <c r="AG340" s="24">
        <v>45.5</v>
      </c>
      <c r="AH340" s="24">
        <v>45</v>
      </c>
      <c r="AI340" s="24">
        <v>43.5</v>
      </c>
      <c r="AJ340" s="24">
        <v>45</v>
      </c>
      <c r="AK340" s="24">
        <v>44</v>
      </c>
      <c r="AL340" s="24"/>
      <c r="AM340" s="24"/>
      <c r="AN340" s="25">
        <f t="shared" si="50"/>
        <v>624</v>
      </c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5">
        <f t="shared" si="51"/>
        <v>0</v>
      </c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5">
        <f t="shared" si="52"/>
        <v>0</v>
      </c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5">
        <f t="shared" si="53"/>
        <v>0</v>
      </c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5">
        <f t="shared" si="54"/>
        <v>0</v>
      </c>
      <c r="DE340" s="24"/>
      <c r="DF340" s="24"/>
      <c r="DG340" s="26">
        <v>0</v>
      </c>
    </row>
    <row r="341" spans="1:111" s="26" customFormat="1" thickBot="1">
      <c r="A341" s="40" t="str">
        <f t="shared" ca="1" si="49"/>
        <v/>
      </c>
      <c r="B341" s="40" t="str">
        <f ca="1">IF(AND(I341=البضاعةالتىمرعليهافترةمعينة!$E$3,A341=1),ROWS($C$4:C341),"")</f>
        <v/>
      </c>
      <c r="C341" s="10">
        <v>320</v>
      </c>
      <c r="D341" s="13">
        <v>41697</v>
      </c>
      <c r="E341" s="19" t="s">
        <v>257</v>
      </c>
      <c r="F341" s="20" t="s">
        <v>168</v>
      </c>
      <c r="G341" s="20">
        <v>130</v>
      </c>
      <c r="H341" s="21">
        <v>1843</v>
      </c>
      <c r="I341" s="20">
        <v>2</v>
      </c>
      <c r="J341" s="20"/>
      <c r="K341" s="20">
        <v>43</v>
      </c>
      <c r="L341" s="20"/>
      <c r="M341" s="20">
        <v>1</v>
      </c>
      <c r="N341" s="20">
        <f t="shared" si="56"/>
        <v>130</v>
      </c>
      <c r="O341" s="21">
        <f t="shared" si="55"/>
        <v>1843</v>
      </c>
      <c r="P341" s="20">
        <f>COUNTIF($E$4:E341,E341)</f>
        <v>4</v>
      </c>
      <c r="Q341" s="22">
        <f t="shared" si="48"/>
        <v>32.5</v>
      </c>
      <c r="R341" s="23">
        <f>SUMPRODUCT($G$4:G341*(($E$4:E341=E341)))</f>
        <v>449</v>
      </c>
      <c r="S341" s="23">
        <f>IF(E341="",0,SUMPRODUCT((($G$4:G341*(($E$4:E341=E341)*($D$4:D341&lt;=D341)*($F$4:F341=F341))))))</f>
        <v>130</v>
      </c>
      <c r="T341" s="23"/>
      <c r="U341" s="23"/>
      <c r="V341" s="23"/>
      <c r="W341" s="24">
        <f>SUM($G$4:G341)</f>
        <v>32076</v>
      </c>
      <c r="X341" s="20">
        <v>43</v>
      </c>
      <c r="Y341" s="24">
        <v>42.5</v>
      </c>
      <c r="Z341" s="24">
        <v>42.5</v>
      </c>
      <c r="AA341" s="24">
        <v>43</v>
      </c>
      <c r="AB341" s="24">
        <v>42</v>
      </c>
      <c r="AC341" s="24">
        <v>43</v>
      </c>
      <c r="AD341" s="24">
        <v>40.5</v>
      </c>
      <c r="AE341" s="24">
        <v>43</v>
      </c>
      <c r="AF341" s="24">
        <v>40.5</v>
      </c>
      <c r="AG341" s="24">
        <v>44</v>
      </c>
      <c r="AH341" s="24">
        <v>44.5</v>
      </c>
      <c r="AI341" s="24">
        <v>42</v>
      </c>
      <c r="AJ341" s="24">
        <v>43</v>
      </c>
      <c r="AK341" s="24">
        <v>42</v>
      </c>
      <c r="AL341" s="24">
        <v>43.5</v>
      </c>
      <c r="AM341" s="24">
        <v>43</v>
      </c>
      <c r="AN341" s="25">
        <f t="shared" si="50"/>
        <v>682</v>
      </c>
      <c r="AO341" s="24">
        <v>45.5</v>
      </c>
      <c r="AP341" s="24">
        <v>42</v>
      </c>
      <c r="AQ341" s="24">
        <v>43.5</v>
      </c>
      <c r="AR341" s="24">
        <v>43</v>
      </c>
      <c r="AS341" s="24">
        <v>43.5</v>
      </c>
      <c r="AT341" s="24">
        <v>43</v>
      </c>
      <c r="AU341" s="24">
        <v>43.5</v>
      </c>
      <c r="AV341" s="24">
        <v>42.5</v>
      </c>
      <c r="AW341" s="24">
        <v>42.5</v>
      </c>
      <c r="AX341" s="24">
        <v>42.5</v>
      </c>
      <c r="AY341" s="24">
        <v>43.5</v>
      </c>
      <c r="AZ341" s="24">
        <v>43</v>
      </c>
      <c r="BA341" s="24">
        <v>42.5</v>
      </c>
      <c r="BB341" s="24">
        <v>43</v>
      </c>
      <c r="BC341" s="24">
        <v>44</v>
      </c>
      <c r="BD341" s="24">
        <v>43.5</v>
      </c>
      <c r="BE341" s="25">
        <f t="shared" si="51"/>
        <v>691</v>
      </c>
      <c r="BF341" s="24">
        <v>42.5</v>
      </c>
      <c r="BG341" s="24">
        <v>42.5</v>
      </c>
      <c r="BH341" s="24">
        <v>41.5</v>
      </c>
      <c r="BI341" s="24">
        <v>43.5</v>
      </c>
      <c r="BJ341" s="24">
        <v>43</v>
      </c>
      <c r="BK341" s="24">
        <v>41</v>
      </c>
      <c r="BL341" s="24">
        <v>38.5</v>
      </c>
      <c r="BM341" s="24">
        <v>41</v>
      </c>
      <c r="BN341" s="24">
        <v>42</v>
      </c>
      <c r="BO341" s="24">
        <v>39</v>
      </c>
      <c r="BP341" s="24">
        <v>42</v>
      </c>
      <c r="BQ341" s="24">
        <v>13.5</v>
      </c>
      <c r="BR341" s="24"/>
      <c r="BS341" s="24"/>
      <c r="BT341" s="24"/>
      <c r="BU341" s="24"/>
      <c r="BV341" s="25">
        <f t="shared" si="52"/>
        <v>470</v>
      </c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5">
        <f t="shared" si="53"/>
        <v>0</v>
      </c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5">
        <f t="shared" si="54"/>
        <v>0</v>
      </c>
      <c r="DE341" s="24"/>
      <c r="DF341" s="24"/>
      <c r="DG341" s="26">
        <v>0</v>
      </c>
    </row>
    <row r="342" spans="1:111" s="26" customFormat="1" thickBot="1">
      <c r="A342" s="40" t="str">
        <f t="shared" ca="1" si="49"/>
        <v/>
      </c>
      <c r="B342" s="40" t="str">
        <f ca="1">IF(AND(I342=البضاعةالتىمرعليهافترةمعينة!$E$3,A342=1),ROWS($C$4:C342),"")</f>
        <v/>
      </c>
      <c r="C342" s="10">
        <v>321</v>
      </c>
      <c r="D342" s="13">
        <v>41697</v>
      </c>
      <c r="E342" s="19" t="s">
        <v>258</v>
      </c>
      <c r="F342" s="20" t="s">
        <v>143</v>
      </c>
      <c r="G342" s="20">
        <v>103</v>
      </c>
      <c r="H342" s="21">
        <v>1421</v>
      </c>
      <c r="I342" s="20">
        <v>2</v>
      </c>
      <c r="J342" s="20"/>
      <c r="K342" s="20">
        <v>33</v>
      </c>
      <c r="L342" s="20">
        <v>1</v>
      </c>
      <c r="M342" s="20">
        <v>2</v>
      </c>
      <c r="N342" s="20">
        <f t="shared" si="56"/>
        <v>103</v>
      </c>
      <c r="O342" s="21">
        <f t="shared" si="55"/>
        <v>1421</v>
      </c>
      <c r="P342" s="20">
        <f>COUNTIF($E$4:E342,E342)</f>
        <v>4</v>
      </c>
      <c r="Q342" s="22">
        <f t="shared" si="48"/>
        <v>25.75</v>
      </c>
      <c r="R342" s="23">
        <f>SUMPRODUCT($G$4:G342*(($E$4:E342=E342)))</f>
        <v>397</v>
      </c>
      <c r="S342" s="23">
        <f>IF(E342="",0,SUMPRODUCT((($G$4:G342*(($E$4:E342=E342)*($D$4:D342&lt;=D342)*($F$4:F342=F342))))))</f>
        <v>103</v>
      </c>
      <c r="T342" s="23"/>
      <c r="U342" s="23"/>
      <c r="V342" s="23"/>
      <c r="W342" s="24">
        <f>SUM($G$4:G342)</f>
        <v>32179</v>
      </c>
      <c r="X342" s="20">
        <v>41</v>
      </c>
      <c r="Y342" s="24">
        <v>42.5</v>
      </c>
      <c r="Z342" s="24">
        <v>41.5</v>
      </c>
      <c r="AA342" s="24">
        <v>40.5</v>
      </c>
      <c r="AB342" s="24">
        <v>42.5</v>
      </c>
      <c r="AC342" s="24">
        <v>41</v>
      </c>
      <c r="AD342" s="24">
        <v>40</v>
      </c>
      <c r="AE342" s="24">
        <v>41</v>
      </c>
      <c r="AF342" s="24">
        <v>42</v>
      </c>
      <c r="AG342" s="24">
        <v>42</v>
      </c>
      <c r="AH342" s="24">
        <v>41</v>
      </c>
      <c r="AI342" s="24">
        <v>27.5</v>
      </c>
      <c r="AJ342" s="24"/>
      <c r="AK342" s="24"/>
      <c r="AL342" s="24"/>
      <c r="AM342" s="24"/>
      <c r="AN342" s="25">
        <f t="shared" si="50"/>
        <v>482.5</v>
      </c>
      <c r="AO342" s="24">
        <v>40</v>
      </c>
      <c r="AP342" s="24">
        <v>40.5</v>
      </c>
      <c r="AQ342" s="24">
        <v>42</v>
      </c>
      <c r="AR342" s="24">
        <v>41.5</v>
      </c>
      <c r="AS342" s="24">
        <v>41.5</v>
      </c>
      <c r="AT342" s="24">
        <v>43</v>
      </c>
      <c r="AU342" s="24">
        <v>40</v>
      </c>
      <c r="AV342" s="24">
        <v>41.5</v>
      </c>
      <c r="AW342" s="24">
        <v>41.5</v>
      </c>
      <c r="AX342" s="24">
        <v>42.5</v>
      </c>
      <c r="AY342" s="24">
        <v>41.5</v>
      </c>
      <c r="AZ342" s="24">
        <v>14</v>
      </c>
      <c r="BA342" s="24"/>
      <c r="BB342" s="24"/>
      <c r="BC342" s="24"/>
      <c r="BD342" s="24"/>
      <c r="BE342" s="25">
        <f t="shared" si="51"/>
        <v>469.5</v>
      </c>
      <c r="BF342" s="24">
        <v>41.5</v>
      </c>
      <c r="BG342" s="24">
        <v>41.5</v>
      </c>
      <c r="BH342" s="24">
        <v>42</v>
      </c>
      <c r="BI342" s="24">
        <v>41.5</v>
      </c>
      <c r="BJ342" s="24">
        <v>41</v>
      </c>
      <c r="BK342" s="24">
        <v>41.5</v>
      </c>
      <c r="BL342" s="24">
        <v>41.5</v>
      </c>
      <c r="BM342" s="24">
        <v>41</v>
      </c>
      <c r="BN342" s="24">
        <v>41</v>
      </c>
      <c r="BO342" s="24">
        <v>41.5</v>
      </c>
      <c r="BP342" s="24">
        <v>41.5</v>
      </c>
      <c r="BQ342" s="24">
        <v>13.5</v>
      </c>
      <c r="BR342" s="24"/>
      <c r="BS342" s="24"/>
      <c r="BT342" s="24"/>
      <c r="BU342" s="24"/>
      <c r="BV342" s="25">
        <f t="shared" si="52"/>
        <v>469</v>
      </c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5">
        <f t="shared" si="53"/>
        <v>0</v>
      </c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5">
        <f t="shared" si="54"/>
        <v>0</v>
      </c>
      <c r="DE342" s="24"/>
      <c r="DF342" s="24"/>
      <c r="DG342" s="26">
        <v>0</v>
      </c>
    </row>
    <row r="343" spans="1:111" s="26" customFormat="1" thickBot="1">
      <c r="A343" s="40" t="str">
        <f t="shared" ca="1" si="49"/>
        <v/>
      </c>
      <c r="B343" s="40" t="str">
        <f ca="1">IF(AND(I343=البضاعةالتىمرعليهافترةمعينة!$E$3,A343=1),ROWS($C$4:C343),"")</f>
        <v/>
      </c>
      <c r="C343" s="10">
        <v>322</v>
      </c>
      <c r="D343" s="13">
        <v>41698</v>
      </c>
      <c r="E343" s="19" t="s">
        <v>259</v>
      </c>
      <c r="F343" s="20" t="s">
        <v>167</v>
      </c>
      <c r="G343" s="20">
        <v>84</v>
      </c>
      <c r="H343" s="21">
        <v>1238.5</v>
      </c>
      <c r="I343" s="20">
        <v>2</v>
      </c>
      <c r="J343" s="20"/>
      <c r="K343" s="20">
        <v>27</v>
      </c>
      <c r="L343" s="20">
        <v>1</v>
      </c>
      <c r="M343" s="20">
        <v>1</v>
      </c>
      <c r="N343" s="20">
        <f t="shared" si="56"/>
        <v>84</v>
      </c>
      <c r="O343" s="21">
        <f t="shared" si="55"/>
        <v>1238.5</v>
      </c>
      <c r="P343" s="20">
        <f>COUNTIF($E$4:E343,E343)</f>
        <v>4</v>
      </c>
      <c r="Q343" s="22">
        <f t="shared" si="48"/>
        <v>21</v>
      </c>
      <c r="R343" s="23">
        <f>SUMPRODUCT($G$4:G343*(($E$4:E343=E343)))</f>
        <v>452</v>
      </c>
      <c r="S343" s="23">
        <f>IF(E343="",0,SUMPRODUCT((($G$4:G343*(($E$4:E343=E343)*($D$4:D343&lt;=D343)*($F$4:F343=F343))))))</f>
        <v>84</v>
      </c>
      <c r="T343" s="23"/>
      <c r="U343" s="23"/>
      <c r="V343" s="23"/>
      <c r="W343" s="24">
        <f>SUM($G$4:G343)</f>
        <v>32263</v>
      </c>
      <c r="X343" s="20">
        <v>45</v>
      </c>
      <c r="Y343" s="24">
        <v>44.5</v>
      </c>
      <c r="Z343" s="24">
        <v>44</v>
      </c>
      <c r="AA343" s="24">
        <v>44.5</v>
      </c>
      <c r="AB343" s="24">
        <v>45</v>
      </c>
      <c r="AC343" s="24">
        <v>44</v>
      </c>
      <c r="AD343" s="24">
        <v>44</v>
      </c>
      <c r="AE343" s="24">
        <v>44.5</v>
      </c>
      <c r="AF343" s="24">
        <v>44</v>
      </c>
      <c r="AG343" s="24">
        <v>44</v>
      </c>
      <c r="AH343" s="24">
        <v>45</v>
      </c>
      <c r="AI343" s="24">
        <v>44.5</v>
      </c>
      <c r="AJ343" s="24">
        <v>43</v>
      </c>
      <c r="AK343" s="24">
        <v>43.5</v>
      </c>
      <c r="AL343" s="24">
        <v>15</v>
      </c>
      <c r="AM343" s="24"/>
      <c r="AN343" s="25">
        <f t="shared" si="50"/>
        <v>634.5</v>
      </c>
      <c r="AO343" s="24">
        <v>45</v>
      </c>
      <c r="AP343" s="24">
        <v>44</v>
      </c>
      <c r="AQ343" s="24">
        <v>42</v>
      </c>
      <c r="AR343" s="24">
        <v>42.5</v>
      </c>
      <c r="AS343" s="24">
        <v>46</v>
      </c>
      <c r="AT343" s="24">
        <v>43.5</v>
      </c>
      <c r="AU343" s="24">
        <v>43.5</v>
      </c>
      <c r="AV343" s="24">
        <v>46.5</v>
      </c>
      <c r="AW343" s="24">
        <v>44.5</v>
      </c>
      <c r="AX343" s="24">
        <v>43.5</v>
      </c>
      <c r="AY343" s="24">
        <v>45</v>
      </c>
      <c r="AZ343" s="24">
        <v>45</v>
      </c>
      <c r="BA343" s="24">
        <v>43.5</v>
      </c>
      <c r="BB343" s="24">
        <v>29.5</v>
      </c>
      <c r="BC343" s="24"/>
      <c r="BD343" s="24"/>
      <c r="BE343" s="25">
        <f t="shared" si="51"/>
        <v>604</v>
      </c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5">
        <f t="shared" si="52"/>
        <v>0</v>
      </c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5">
        <f t="shared" si="53"/>
        <v>0</v>
      </c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5">
        <f t="shared" si="54"/>
        <v>0</v>
      </c>
      <c r="DE343" s="24"/>
      <c r="DF343" s="24"/>
      <c r="DG343" s="26">
        <v>0</v>
      </c>
    </row>
    <row r="344" spans="1:111" s="26" customFormat="1" thickBot="1">
      <c r="A344" s="40" t="str">
        <f t="shared" ca="1" si="49"/>
        <v/>
      </c>
      <c r="B344" s="40" t="str">
        <f ca="1">IF(AND(I344=البضاعةالتىمرعليهافترةمعينة!$E$3,A344=1),ROWS($C$4:C344),"")</f>
        <v/>
      </c>
      <c r="C344" s="10">
        <v>323</v>
      </c>
      <c r="D344" s="13">
        <v>41696</v>
      </c>
      <c r="E344" s="19" t="s">
        <v>260</v>
      </c>
      <c r="F344" s="20" t="s">
        <v>112</v>
      </c>
      <c r="G344" s="20">
        <v>234</v>
      </c>
      <c r="H344" s="21">
        <v>3411.5</v>
      </c>
      <c r="I344" s="20">
        <v>2</v>
      </c>
      <c r="J344" s="20"/>
      <c r="K344" s="20">
        <v>77</v>
      </c>
      <c r="L344" s="20"/>
      <c r="M344" s="20">
        <v>3</v>
      </c>
      <c r="N344" s="20">
        <f t="shared" si="56"/>
        <v>234</v>
      </c>
      <c r="O344" s="21">
        <f t="shared" si="55"/>
        <v>3411.5</v>
      </c>
      <c r="P344" s="20">
        <f>COUNTIF($E$4:E344,E344)</f>
        <v>4</v>
      </c>
      <c r="Q344" s="22">
        <f>ROUND((G344/4),2)</f>
        <v>58.5</v>
      </c>
      <c r="R344" s="23">
        <f>SUMPRODUCT($G$4:G344*(($E$4:E344=E344)))</f>
        <v>742</v>
      </c>
      <c r="S344" s="23">
        <f>IF(E344="",0,SUMPRODUCT((($G$4:G344*(($E$4:E344=E344)*($D$4:D344&lt;=D344)*($F$4:F344=F344))))))</f>
        <v>334</v>
      </c>
      <c r="T344" s="23"/>
      <c r="U344" s="23"/>
      <c r="V344" s="23"/>
      <c r="W344" s="24">
        <f>SUM($G$4:G344)</f>
        <v>32497</v>
      </c>
      <c r="X344" s="20">
        <v>44</v>
      </c>
      <c r="Y344" s="24">
        <v>43</v>
      </c>
      <c r="Z344" s="24">
        <v>44</v>
      </c>
      <c r="AA344" s="24">
        <v>44.5</v>
      </c>
      <c r="AB344" s="24">
        <v>43.5</v>
      </c>
      <c r="AC344" s="24">
        <v>43.5</v>
      </c>
      <c r="AD344" s="24">
        <v>43</v>
      </c>
      <c r="AE344" s="24">
        <v>44</v>
      </c>
      <c r="AF344" s="24">
        <v>43</v>
      </c>
      <c r="AG344" s="24">
        <v>44</v>
      </c>
      <c r="AH344" s="24">
        <v>44.5</v>
      </c>
      <c r="AI344" s="24">
        <v>43</v>
      </c>
      <c r="AJ344" s="24">
        <v>44</v>
      </c>
      <c r="AK344" s="24">
        <v>14.5</v>
      </c>
      <c r="AL344" s="24">
        <v>44</v>
      </c>
      <c r="AM344" s="24">
        <v>44.5</v>
      </c>
      <c r="AN344" s="25">
        <f t="shared" si="50"/>
        <v>671</v>
      </c>
      <c r="AO344" s="24">
        <v>45</v>
      </c>
      <c r="AP344" s="24">
        <v>44</v>
      </c>
      <c r="AQ344" s="24">
        <v>45</v>
      </c>
      <c r="AR344" s="24">
        <v>44</v>
      </c>
      <c r="AS344" s="24">
        <v>44</v>
      </c>
      <c r="AT344" s="24">
        <v>43.5</v>
      </c>
      <c r="AU344" s="24">
        <v>43</v>
      </c>
      <c r="AV344" s="24">
        <v>44.5</v>
      </c>
      <c r="AW344" s="24">
        <v>43.5</v>
      </c>
      <c r="AX344" s="24">
        <v>45.5</v>
      </c>
      <c r="AY344" s="24">
        <v>44.5</v>
      </c>
      <c r="AZ344" s="24">
        <v>43.5</v>
      </c>
      <c r="BA344" s="24">
        <v>44</v>
      </c>
      <c r="BB344" s="24">
        <v>43.5</v>
      </c>
      <c r="BC344" s="24">
        <v>44</v>
      </c>
      <c r="BD344" s="24">
        <v>44</v>
      </c>
      <c r="BE344" s="25">
        <f t="shared" si="51"/>
        <v>705.5</v>
      </c>
      <c r="BF344" s="24">
        <v>43.5</v>
      </c>
      <c r="BG344" s="24">
        <v>44.5</v>
      </c>
      <c r="BH344" s="24">
        <v>43.5</v>
      </c>
      <c r="BI344" s="24">
        <v>43.5</v>
      </c>
      <c r="BJ344" s="24">
        <v>44.5</v>
      </c>
      <c r="BK344" s="24">
        <v>43</v>
      </c>
      <c r="BL344" s="24">
        <v>44</v>
      </c>
      <c r="BM344" s="24">
        <v>43</v>
      </c>
      <c r="BN344" s="24">
        <v>45</v>
      </c>
      <c r="BO344" s="24">
        <v>43.5</v>
      </c>
      <c r="BP344" s="24">
        <v>45</v>
      </c>
      <c r="BQ344" s="24">
        <v>45</v>
      </c>
      <c r="BR344" s="24">
        <v>44</v>
      </c>
      <c r="BS344" s="24">
        <v>44</v>
      </c>
      <c r="BT344" s="24">
        <v>43.5</v>
      </c>
      <c r="BU344" s="24">
        <v>14</v>
      </c>
      <c r="BV344" s="25">
        <f t="shared" si="52"/>
        <v>673.5</v>
      </c>
      <c r="BW344" s="24">
        <v>44.5</v>
      </c>
      <c r="BX344" s="24">
        <v>44</v>
      </c>
      <c r="BY344" s="24">
        <v>43</v>
      </c>
      <c r="BZ344" s="24">
        <v>44</v>
      </c>
      <c r="CA344" s="24">
        <v>43</v>
      </c>
      <c r="CB344" s="24">
        <v>45</v>
      </c>
      <c r="CC344" s="24">
        <v>44</v>
      </c>
      <c r="CD344" s="24">
        <v>43.5</v>
      </c>
      <c r="CE344" s="24">
        <v>44</v>
      </c>
      <c r="CF344" s="24">
        <v>43.5</v>
      </c>
      <c r="CG344" s="24">
        <v>43</v>
      </c>
      <c r="CH344" s="24">
        <v>45.5</v>
      </c>
      <c r="CI344" s="24">
        <v>43.5</v>
      </c>
      <c r="CJ344" s="24">
        <v>43.5</v>
      </c>
      <c r="CK344" s="24">
        <v>43.5</v>
      </c>
      <c r="CL344" s="24">
        <v>43</v>
      </c>
      <c r="CM344" s="25">
        <f t="shared" si="53"/>
        <v>700.5</v>
      </c>
      <c r="CN344" s="24">
        <v>43.5</v>
      </c>
      <c r="CO344" s="24">
        <v>42</v>
      </c>
      <c r="CP344" s="24">
        <v>43</v>
      </c>
      <c r="CQ344" s="24">
        <v>42</v>
      </c>
      <c r="CR344" s="24">
        <v>14</v>
      </c>
      <c r="CS344" s="24">
        <v>43.5</v>
      </c>
      <c r="CT344" s="24">
        <v>43</v>
      </c>
      <c r="CU344" s="24">
        <v>42.5</v>
      </c>
      <c r="CV344" s="24">
        <v>44.5</v>
      </c>
      <c r="CW344" s="24">
        <v>43.5</v>
      </c>
      <c r="CX344" s="24">
        <v>43</v>
      </c>
      <c r="CY344" s="24">
        <v>43</v>
      </c>
      <c r="CZ344" s="24">
        <v>44</v>
      </c>
      <c r="DA344" s="24">
        <v>42.5</v>
      </c>
      <c r="DB344" s="24">
        <v>44</v>
      </c>
      <c r="DC344" s="24">
        <v>43</v>
      </c>
      <c r="DD344" s="25">
        <f t="shared" si="54"/>
        <v>661</v>
      </c>
      <c r="DE344" s="24"/>
      <c r="DF344" s="24"/>
      <c r="DG344" s="26">
        <v>0</v>
      </c>
    </row>
    <row r="345" spans="1:111" s="26" customFormat="1" thickBot="1">
      <c r="A345" s="40" t="str">
        <f t="shared" ca="1" si="49"/>
        <v/>
      </c>
      <c r="B345" s="40" t="str">
        <f ca="1">IF(AND(I345=البضاعةالتىمرعليهافترةمعينة!$E$3,A345=1),ROWS($C$4:C345),"")</f>
        <v/>
      </c>
      <c r="C345" s="10">
        <v>324</v>
      </c>
      <c r="D345" s="13">
        <v>41697</v>
      </c>
      <c r="E345" s="19" t="s">
        <v>261</v>
      </c>
      <c r="F345" s="20" t="s">
        <v>106</v>
      </c>
      <c r="G345" s="20">
        <v>100</v>
      </c>
      <c r="H345" s="21">
        <v>1365.5</v>
      </c>
      <c r="I345" s="20">
        <v>2</v>
      </c>
      <c r="J345" s="20"/>
      <c r="K345" s="20">
        <v>32</v>
      </c>
      <c r="L345" s="20">
        <v>2</v>
      </c>
      <c r="M345" s="20"/>
      <c r="N345" s="20">
        <f t="shared" si="56"/>
        <v>100</v>
      </c>
      <c r="O345" s="21">
        <f t="shared" si="55"/>
        <v>1365.5</v>
      </c>
      <c r="P345" s="20">
        <f>COUNTIF($E$4:E345,E345)</f>
        <v>4</v>
      </c>
      <c r="Q345" s="22">
        <f t="shared" ref="Q345:Q388" si="57">ROUND((G345/4),2)</f>
        <v>25</v>
      </c>
      <c r="R345" s="23">
        <f>SUMPRODUCT($G$4:G345*(($E$4:E345=E345)))</f>
        <v>438</v>
      </c>
      <c r="S345" s="23">
        <f>IF(E345="",0,SUMPRODUCT((($G$4:G345*(($E$4:E345=E345)*($D$4:D345&lt;=D345)*($F$4:F345=F345))))))</f>
        <v>100</v>
      </c>
      <c r="T345" s="23"/>
      <c r="U345" s="23"/>
      <c r="V345" s="23"/>
      <c r="W345" s="24">
        <f>SUM($G$4:G345)</f>
        <v>32597</v>
      </c>
      <c r="X345" s="20">
        <v>40.5</v>
      </c>
      <c r="Y345" s="24">
        <v>40.5</v>
      </c>
      <c r="Z345" s="24">
        <v>40.5</v>
      </c>
      <c r="AA345" s="24">
        <v>40</v>
      </c>
      <c r="AB345" s="24">
        <v>40.5</v>
      </c>
      <c r="AC345" s="24">
        <v>40.5</v>
      </c>
      <c r="AD345" s="24">
        <v>41</v>
      </c>
      <c r="AE345" s="24">
        <v>40</v>
      </c>
      <c r="AF345" s="24">
        <v>40</v>
      </c>
      <c r="AG345" s="24">
        <v>42</v>
      </c>
      <c r="AH345" s="24">
        <v>40.5</v>
      </c>
      <c r="AI345" s="24">
        <v>41.5</v>
      </c>
      <c r="AJ345" s="24">
        <v>41</v>
      </c>
      <c r="AK345" s="24">
        <v>40</v>
      </c>
      <c r="AL345" s="24">
        <v>39.5</v>
      </c>
      <c r="AM345" s="24">
        <v>40</v>
      </c>
      <c r="AN345" s="25">
        <f t="shared" si="50"/>
        <v>648</v>
      </c>
      <c r="AO345" s="24">
        <v>41</v>
      </c>
      <c r="AP345" s="24">
        <v>42</v>
      </c>
      <c r="AQ345" s="24">
        <v>41.5</v>
      </c>
      <c r="AR345" s="24">
        <v>40</v>
      </c>
      <c r="AS345" s="24">
        <v>40.5</v>
      </c>
      <c r="AT345" s="24">
        <v>40</v>
      </c>
      <c r="AU345" s="24">
        <v>40.5</v>
      </c>
      <c r="AV345" s="24">
        <v>41</v>
      </c>
      <c r="AW345" s="24">
        <v>40.5</v>
      </c>
      <c r="AX345" s="24">
        <v>28.5</v>
      </c>
      <c r="AY345" s="24">
        <v>42</v>
      </c>
      <c r="AZ345" s="24">
        <v>43</v>
      </c>
      <c r="BA345" s="24">
        <v>42</v>
      </c>
      <c r="BB345" s="24">
        <v>42</v>
      </c>
      <c r="BC345" s="24">
        <v>43</v>
      </c>
      <c r="BD345" s="24">
        <v>41.5</v>
      </c>
      <c r="BE345" s="25">
        <f t="shared" si="51"/>
        <v>649</v>
      </c>
      <c r="BF345" s="24">
        <v>42</v>
      </c>
      <c r="BG345" s="24">
        <v>26.5</v>
      </c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5">
        <f t="shared" si="52"/>
        <v>68.5</v>
      </c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5">
        <f t="shared" si="53"/>
        <v>0</v>
      </c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5">
        <f t="shared" si="54"/>
        <v>0</v>
      </c>
      <c r="DE345" s="24"/>
      <c r="DF345" s="24"/>
      <c r="DG345" s="26">
        <v>0</v>
      </c>
    </row>
    <row r="346" spans="1:111" s="26" customFormat="1" thickBot="1">
      <c r="A346" s="40" t="str">
        <f t="shared" ca="1" si="49"/>
        <v/>
      </c>
      <c r="B346" s="40" t="str">
        <f ca="1">IF(AND(I346=البضاعةالتىمرعليهافترةمعينة!$E$3,A346=1),ROWS($C$4:C346),"")</f>
        <v/>
      </c>
      <c r="C346" s="10">
        <v>325</v>
      </c>
      <c r="D346" s="13">
        <v>41698</v>
      </c>
      <c r="E346" s="19" t="s">
        <v>262</v>
      </c>
      <c r="F346" s="20" t="s">
        <v>106</v>
      </c>
      <c r="G346" s="20">
        <v>200</v>
      </c>
      <c r="H346" s="21">
        <v>2752.5</v>
      </c>
      <c r="I346" s="20">
        <v>2</v>
      </c>
      <c r="J346" s="20"/>
      <c r="K346" s="20">
        <v>66</v>
      </c>
      <c r="L346" s="20">
        <v>1</v>
      </c>
      <c r="M346" s="20"/>
      <c r="N346" s="20">
        <f t="shared" si="56"/>
        <v>200</v>
      </c>
      <c r="O346" s="21">
        <f t="shared" si="55"/>
        <v>2752.5</v>
      </c>
      <c r="P346" s="20">
        <f>COUNTIF($E$4:E346,E346)</f>
        <v>4</v>
      </c>
      <c r="Q346" s="22">
        <f t="shared" si="57"/>
        <v>50</v>
      </c>
      <c r="R346" s="23">
        <f>SUMPRODUCT($G$4:G346*(($E$4:E346=E346)))</f>
        <v>467</v>
      </c>
      <c r="S346" s="23">
        <f>IF(E346="",0,SUMPRODUCT((($G$4:G346*(($E$4:E346=E346)*($D$4:D346&lt;=D346)*($F$4:F346=F346))))))</f>
        <v>200</v>
      </c>
      <c r="T346" s="23"/>
      <c r="U346" s="23"/>
      <c r="V346" s="23"/>
      <c r="W346" s="24">
        <f>SUM($G$4:G346)</f>
        <v>32797</v>
      </c>
      <c r="X346" s="20">
        <v>41.5</v>
      </c>
      <c r="Y346" s="24">
        <v>43</v>
      </c>
      <c r="Z346" s="24">
        <v>41</v>
      </c>
      <c r="AA346" s="24">
        <v>40.5</v>
      </c>
      <c r="AB346" s="24">
        <v>42.5</v>
      </c>
      <c r="AC346" s="24">
        <v>42.5</v>
      </c>
      <c r="AD346" s="24">
        <v>42</v>
      </c>
      <c r="AE346" s="24">
        <v>41.5</v>
      </c>
      <c r="AF346" s="24">
        <v>41.5</v>
      </c>
      <c r="AG346" s="24">
        <v>41</v>
      </c>
      <c r="AH346" s="24">
        <v>41.5</v>
      </c>
      <c r="AI346" s="24">
        <v>42</v>
      </c>
      <c r="AJ346" s="24">
        <v>41.5</v>
      </c>
      <c r="AK346" s="24">
        <v>42.5</v>
      </c>
      <c r="AL346" s="24">
        <v>41.5</v>
      </c>
      <c r="AM346" s="24">
        <v>40</v>
      </c>
      <c r="AN346" s="25">
        <f t="shared" si="50"/>
        <v>666</v>
      </c>
      <c r="AO346" s="24">
        <v>40.5</v>
      </c>
      <c r="AP346" s="24">
        <v>42</v>
      </c>
      <c r="AQ346" s="24">
        <v>41</v>
      </c>
      <c r="AR346" s="24">
        <v>41</v>
      </c>
      <c r="AS346" s="24">
        <v>42</v>
      </c>
      <c r="AT346" s="24">
        <v>41</v>
      </c>
      <c r="AU346" s="24">
        <v>41</v>
      </c>
      <c r="AV346" s="24">
        <v>42</v>
      </c>
      <c r="AW346" s="24">
        <v>40.5</v>
      </c>
      <c r="AX346" s="24">
        <v>41</v>
      </c>
      <c r="AY346" s="24">
        <v>41.5</v>
      </c>
      <c r="AZ346" s="24">
        <v>41</v>
      </c>
      <c r="BA346" s="24">
        <v>40.5</v>
      </c>
      <c r="BB346" s="24">
        <v>40.5</v>
      </c>
      <c r="BC346" s="24">
        <v>40.5</v>
      </c>
      <c r="BD346" s="24">
        <v>40.5</v>
      </c>
      <c r="BE346" s="25">
        <f t="shared" si="51"/>
        <v>656.5</v>
      </c>
      <c r="BF346" s="24">
        <v>40</v>
      </c>
      <c r="BG346" s="24">
        <v>41.5</v>
      </c>
      <c r="BH346" s="24">
        <v>41</v>
      </c>
      <c r="BI346" s="24">
        <v>41.5</v>
      </c>
      <c r="BJ346" s="24">
        <v>42</v>
      </c>
      <c r="BK346" s="24">
        <v>41.5</v>
      </c>
      <c r="BL346" s="24">
        <v>41</v>
      </c>
      <c r="BM346" s="24">
        <v>41.5</v>
      </c>
      <c r="BN346" s="24">
        <v>41.5</v>
      </c>
      <c r="BO346" s="24">
        <v>42</v>
      </c>
      <c r="BP346" s="24">
        <v>27.5</v>
      </c>
      <c r="BQ346" s="24">
        <v>41</v>
      </c>
      <c r="BR346" s="24">
        <v>41</v>
      </c>
      <c r="BS346" s="24">
        <v>41.5</v>
      </c>
      <c r="BT346" s="24">
        <v>41</v>
      </c>
      <c r="BU346" s="24">
        <v>41.5</v>
      </c>
      <c r="BV346" s="25">
        <f t="shared" si="52"/>
        <v>647</v>
      </c>
      <c r="BW346" s="24">
        <v>41.5</v>
      </c>
      <c r="BX346" s="24">
        <v>40.5</v>
      </c>
      <c r="BY346" s="24">
        <v>40.5</v>
      </c>
      <c r="BZ346" s="24">
        <v>41.5</v>
      </c>
      <c r="CA346" s="24">
        <v>40.5</v>
      </c>
      <c r="CB346" s="24">
        <v>40.5</v>
      </c>
      <c r="CC346" s="24">
        <v>41.5</v>
      </c>
      <c r="CD346" s="24">
        <v>42.5</v>
      </c>
      <c r="CE346" s="24">
        <v>40.5</v>
      </c>
      <c r="CF346" s="24">
        <v>41</v>
      </c>
      <c r="CG346" s="24">
        <v>42</v>
      </c>
      <c r="CH346" s="24">
        <v>40</v>
      </c>
      <c r="CI346" s="24">
        <v>41.5</v>
      </c>
      <c r="CJ346" s="24">
        <v>42</v>
      </c>
      <c r="CK346" s="24">
        <v>41</v>
      </c>
      <c r="CL346" s="24">
        <v>42</v>
      </c>
      <c r="CM346" s="25">
        <f t="shared" si="53"/>
        <v>659</v>
      </c>
      <c r="CN346" s="24">
        <v>41</v>
      </c>
      <c r="CO346" s="24">
        <v>41</v>
      </c>
      <c r="CP346" s="24">
        <v>42</v>
      </c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5">
        <f t="shared" si="54"/>
        <v>124</v>
      </c>
      <c r="DE346" s="24"/>
      <c r="DF346" s="24"/>
      <c r="DG346" s="26">
        <v>0</v>
      </c>
    </row>
    <row r="347" spans="1:111" s="26" customFormat="1" thickBot="1">
      <c r="A347" s="40" t="str">
        <f t="shared" ca="1" si="49"/>
        <v/>
      </c>
      <c r="B347" s="40" t="str">
        <f ca="1">IF(AND(I347=البضاعةالتىمرعليهافترةمعينة!$E$3,A347=1),ROWS($C$4:C347),"")</f>
        <v/>
      </c>
      <c r="C347" s="10">
        <v>326</v>
      </c>
      <c r="D347" s="13">
        <v>41697</v>
      </c>
      <c r="E347" s="19" t="s">
        <v>263</v>
      </c>
      <c r="F347" s="20" t="s">
        <v>121</v>
      </c>
      <c r="G347" s="20">
        <v>82</v>
      </c>
      <c r="H347" s="21">
        <v>1091.5</v>
      </c>
      <c r="I347" s="20">
        <v>2</v>
      </c>
      <c r="J347" s="20"/>
      <c r="K347" s="20">
        <v>27</v>
      </c>
      <c r="L347" s="20"/>
      <c r="M347" s="20">
        <v>1</v>
      </c>
      <c r="N347" s="20">
        <f t="shared" si="56"/>
        <v>82</v>
      </c>
      <c r="O347" s="21">
        <f t="shared" si="55"/>
        <v>1091.5</v>
      </c>
      <c r="P347" s="20">
        <f>COUNTIF($E$4:E347,E347)</f>
        <v>4</v>
      </c>
      <c r="Q347" s="22">
        <f t="shared" si="57"/>
        <v>20.5</v>
      </c>
      <c r="R347" s="23">
        <f>SUMPRODUCT($G$4:G347*(($E$4:E347=E347)))</f>
        <v>425</v>
      </c>
      <c r="S347" s="23">
        <f>IF(E347="",0,SUMPRODUCT((($G$4:G347*(($E$4:E347=E347)*($D$4:D347&lt;=D347)*($F$4:F347=F347))))))</f>
        <v>82</v>
      </c>
      <c r="T347" s="23"/>
      <c r="U347" s="23"/>
      <c r="V347" s="23"/>
      <c r="W347" s="24">
        <f>SUM($G$4:G347)</f>
        <v>32879</v>
      </c>
      <c r="X347" s="20">
        <v>39</v>
      </c>
      <c r="Y347" s="24">
        <v>39</v>
      </c>
      <c r="Z347" s="24">
        <v>40.5</v>
      </c>
      <c r="AA347" s="24">
        <v>39.5</v>
      </c>
      <c r="AB347" s="24">
        <v>38</v>
      </c>
      <c r="AC347" s="24">
        <v>41.5</v>
      </c>
      <c r="AD347" s="24">
        <v>40.5</v>
      </c>
      <c r="AE347" s="24">
        <v>40.5</v>
      </c>
      <c r="AF347" s="24">
        <v>40.5</v>
      </c>
      <c r="AG347" s="24">
        <v>40</v>
      </c>
      <c r="AH347" s="24">
        <v>38.5</v>
      </c>
      <c r="AI347" s="24">
        <v>39</v>
      </c>
      <c r="AJ347" s="24">
        <v>39.5</v>
      </c>
      <c r="AK347" s="24">
        <v>40</v>
      </c>
      <c r="AL347" s="24">
        <v>40.5</v>
      </c>
      <c r="AM347" s="24">
        <v>39</v>
      </c>
      <c r="AN347" s="25">
        <f t="shared" si="50"/>
        <v>635.5</v>
      </c>
      <c r="AO347" s="24">
        <v>41</v>
      </c>
      <c r="AP347" s="24">
        <v>40</v>
      </c>
      <c r="AQ347" s="24">
        <v>39.5</v>
      </c>
      <c r="AR347" s="24">
        <v>40.5</v>
      </c>
      <c r="AS347" s="24">
        <v>41</v>
      </c>
      <c r="AT347" s="24">
        <v>40.5</v>
      </c>
      <c r="AU347" s="24">
        <v>41</v>
      </c>
      <c r="AV347" s="24">
        <v>40</v>
      </c>
      <c r="AW347" s="24">
        <v>40.5</v>
      </c>
      <c r="AX347" s="24">
        <v>39.5</v>
      </c>
      <c r="AY347" s="24">
        <v>39.5</v>
      </c>
      <c r="AZ347" s="24">
        <v>13</v>
      </c>
      <c r="BA347" s="24"/>
      <c r="BB347" s="24"/>
      <c r="BC347" s="24"/>
      <c r="BD347" s="24"/>
      <c r="BE347" s="25">
        <f t="shared" si="51"/>
        <v>456</v>
      </c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5">
        <f t="shared" si="52"/>
        <v>0</v>
      </c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5">
        <f t="shared" si="53"/>
        <v>0</v>
      </c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5">
        <f t="shared" si="54"/>
        <v>0</v>
      </c>
      <c r="DE347" s="24"/>
      <c r="DF347" s="24"/>
      <c r="DG347" s="26">
        <v>0</v>
      </c>
    </row>
    <row r="348" spans="1:111" s="26" customFormat="1" thickBot="1">
      <c r="A348" s="40" t="str">
        <f t="shared" ca="1" si="49"/>
        <v/>
      </c>
      <c r="B348" s="40" t="str">
        <f ca="1">IF(AND(I348=البضاعةالتىمرعليهافترةمعينة!$E$3,A348=1),ROWS($C$4:C348),"")</f>
        <v/>
      </c>
      <c r="C348" s="10">
        <v>327</v>
      </c>
      <c r="D348" s="13">
        <v>41699</v>
      </c>
      <c r="E348" s="19" t="s">
        <v>264</v>
      </c>
      <c r="F348" s="20" t="s">
        <v>121</v>
      </c>
      <c r="G348" s="20">
        <v>84</v>
      </c>
      <c r="H348" s="21">
        <v>1111</v>
      </c>
      <c r="I348" s="20">
        <v>2</v>
      </c>
      <c r="J348" s="20"/>
      <c r="K348" s="20">
        <v>28</v>
      </c>
      <c r="L348" s="20"/>
      <c r="M348" s="20"/>
      <c r="N348" s="20">
        <f t="shared" si="56"/>
        <v>84</v>
      </c>
      <c r="O348" s="21">
        <f t="shared" si="55"/>
        <v>1111</v>
      </c>
      <c r="P348" s="20">
        <f>COUNTIF($E$4:E348,E348)</f>
        <v>4</v>
      </c>
      <c r="Q348" s="22">
        <f t="shared" si="57"/>
        <v>21</v>
      </c>
      <c r="R348" s="23">
        <f>SUMPRODUCT($G$4:G348*(($E$4:E348=E348)))</f>
        <v>392</v>
      </c>
      <c r="S348" s="23">
        <f>IF(E348="",0,SUMPRODUCT((($G$4:G348*(($E$4:E348=E348)*($D$4:D348&lt;=D348)*($F$4:F348=F348))))))</f>
        <v>84</v>
      </c>
      <c r="T348" s="23"/>
      <c r="U348" s="23"/>
      <c r="V348" s="23"/>
      <c r="W348" s="24">
        <f>SUM($G$4:G348)</f>
        <v>32963</v>
      </c>
      <c r="X348" s="20">
        <v>39.5</v>
      </c>
      <c r="Y348" s="24">
        <v>38.5</v>
      </c>
      <c r="Z348" s="24">
        <v>37.5</v>
      </c>
      <c r="AA348" s="24">
        <v>39.5</v>
      </c>
      <c r="AB348" s="24">
        <v>40.5</v>
      </c>
      <c r="AC348" s="24">
        <v>41.5</v>
      </c>
      <c r="AD348" s="24">
        <v>39</v>
      </c>
      <c r="AE348" s="24">
        <v>38.5</v>
      </c>
      <c r="AF348" s="24">
        <v>38.5</v>
      </c>
      <c r="AG348" s="24">
        <v>39</v>
      </c>
      <c r="AH348" s="24">
        <v>40</v>
      </c>
      <c r="AI348" s="24">
        <v>41</v>
      </c>
      <c r="AJ348" s="24">
        <v>39.5</v>
      </c>
      <c r="AK348" s="24">
        <v>39.5</v>
      </c>
      <c r="AL348" s="24">
        <v>40.5</v>
      </c>
      <c r="AM348" s="24">
        <v>38</v>
      </c>
      <c r="AN348" s="25">
        <f t="shared" si="50"/>
        <v>630.5</v>
      </c>
      <c r="AO348" s="24">
        <v>40</v>
      </c>
      <c r="AP348" s="24">
        <v>41</v>
      </c>
      <c r="AQ348" s="24">
        <v>40.5</v>
      </c>
      <c r="AR348" s="24">
        <v>40.5</v>
      </c>
      <c r="AS348" s="24">
        <v>38.5</v>
      </c>
      <c r="AT348" s="24">
        <v>41</v>
      </c>
      <c r="AU348" s="24">
        <v>39</v>
      </c>
      <c r="AV348" s="24">
        <v>40</v>
      </c>
      <c r="AW348" s="24">
        <v>40.5</v>
      </c>
      <c r="AX348" s="24">
        <v>39.5</v>
      </c>
      <c r="AY348" s="24">
        <v>40</v>
      </c>
      <c r="AZ348" s="24">
        <v>40</v>
      </c>
      <c r="BA348" s="24"/>
      <c r="BB348" s="24"/>
      <c r="BC348" s="24"/>
      <c r="BD348" s="24"/>
      <c r="BE348" s="25">
        <f t="shared" si="51"/>
        <v>480.5</v>
      </c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5">
        <f t="shared" si="52"/>
        <v>0</v>
      </c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5">
        <f t="shared" si="53"/>
        <v>0</v>
      </c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5">
        <f t="shared" si="54"/>
        <v>0</v>
      </c>
      <c r="DE348" s="24"/>
      <c r="DF348" s="24"/>
      <c r="DG348" s="26">
        <v>0</v>
      </c>
    </row>
    <row r="349" spans="1:111" s="26" customFormat="1" thickBot="1">
      <c r="A349" s="40" t="str">
        <f t="shared" ca="1" si="49"/>
        <v/>
      </c>
      <c r="B349" s="40" t="str">
        <f ca="1">IF(AND(I349=البضاعةالتىمرعليهافترةمعينة!$E$3,A349=1),ROWS($C$4:C349),"")</f>
        <v/>
      </c>
      <c r="C349" s="10">
        <v>328</v>
      </c>
      <c r="D349" s="13">
        <v>41699</v>
      </c>
      <c r="E349" s="19" t="s">
        <v>265</v>
      </c>
      <c r="F349" s="20" t="s">
        <v>169</v>
      </c>
      <c r="G349" s="20">
        <v>55</v>
      </c>
      <c r="H349" s="21">
        <v>772</v>
      </c>
      <c r="I349" s="20">
        <v>2</v>
      </c>
      <c r="J349" s="20"/>
      <c r="K349" s="20">
        <v>18</v>
      </c>
      <c r="L349" s="20"/>
      <c r="M349" s="20">
        <v>1</v>
      </c>
      <c r="N349" s="20">
        <f t="shared" si="56"/>
        <v>55</v>
      </c>
      <c r="O349" s="21">
        <f t="shared" si="55"/>
        <v>772</v>
      </c>
      <c r="P349" s="20">
        <f>COUNTIF($E$4:E349,E349)</f>
        <v>4</v>
      </c>
      <c r="Q349" s="22">
        <f t="shared" si="57"/>
        <v>13.75</v>
      </c>
      <c r="R349" s="23">
        <f>SUMPRODUCT($G$4:G349*(($E$4:E349=E349)))</f>
        <v>476</v>
      </c>
      <c r="S349" s="23">
        <f>IF(E349="",0,SUMPRODUCT((($G$4:G349*(($E$4:E349=E349)*($D$4:D349&lt;=D349)*($F$4:F349=F349))))))</f>
        <v>55</v>
      </c>
      <c r="T349" s="23"/>
      <c r="U349" s="23"/>
      <c r="V349" s="23"/>
      <c r="W349" s="24">
        <f>SUM($G$4:G349)</f>
        <v>33018</v>
      </c>
      <c r="X349" s="20">
        <v>42.5</v>
      </c>
      <c r="Y349" s="24">
        <v>41</v>
      </c>
      <c r="Z349" s="24">
        <v>42</v>
      </c>
      <c r="AA349" s="24">
        <v>42.5</v>
      </c>
      <c r="AB349" s="24">
        <v>43</v>
      </c>
      <c r="AC349" s="24">
        <v>42</v>
      </c>
      <c r="AD349" s="24">
        <v>43</v>
      </c>
      <c r="AE349" s="24">
        <v>43.5</v>
      </c>
      <c r="AF349" s="24">
        <v>42</v>
      </c>
      <c r="AG349" s="24">
        <v>38.5</v>
      </c>
      <c r="AH349" s="24">
        <v>42.5</v>
      </c>
      <c r="AI349" s="24">
        <v>42</v>
      </c>
      <c r="AJ349" s="24">
        <v>42.5</v>
      </c>
      <c r="AK349" s="24">
        <v>43</v>
      </c>
      <c r="AL349" s="24">
        <v>42</v>
      </c>
      <c r="AM349" s="24">
        <v>42</v>
      </c>
      <c r="AN349" s="25">
        <f t="shared" si="50"/>
        <v>674</v>
      </c>
      <c r="AO349" s="24">
        <v>42</v>
      </c>
      <c r="AP349" s="24">
        <v>42.5</v>
      </c>
      <c r="AQ349" s="24">
        <v>13.5</v>
      </c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5">
        <f t="shared" si="51"/>
        <v>98</v>
      </c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5">
        <f t="shared" si="52"/>
        <v>0</v>
      </c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5">
        <f t="shared" si="53"/>
        <v>0</v>
      </c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5">
        <f t="shared" si="54"/>
        <v>0</v>
      </c>
      <c r="DE349" s="24"/>
      <c r="DF349" s="24"/>
      <c r="DG349" s="26">
        <v>0</v>
      </c>
    </row>
    <row r="350" spans="1:111" s="26" customFormat="1" thickBot="1">
      <c r="A350" s="40" t="str">
        <f t="shared" ca="1" si="49"/>
        <v/>
      </c>
      <c r="B350" s="40" t="str">
        <f ca="1">IF(AND(I350=البضاعةالتىمرعليهافترةمعينة!$E$3,A350=1),ROWS($C$4:C350),"")</f>
        <v/>
      </c>
      <c r="C350" s="10">
        <v>329</v>
      </c>
      <c r="D350" s="13">
        <v>41700</v>
      </c>
      <c r="E350" s="19" t="s">
        <v>266</v>
      </c>
      <c r="F350" s="20" t="s">
        <v>167</v>
      </c>
      <c r="G350" s="20">
        <v>81</v>
      </c>
      <c r="H350" s="21">
        <v>1191</v>
      </c>
      <c r="I350" s="20">
        <v>2</v>
      </c>
      <c r="J350" s="20"/>
      <c r="K350" s="20">
        <v>26</v>
      </c>
      <c r="L350" s="20">
        <v>1</v>
      </c>
      <c r="M350" s="20">
        <v>1</v>
      </c>
      <c r="N350" s="20">
        <f t="shared" si="56"/>
        <v>81</v>
      </c>
      <c r="O350" s="21">
        <f t="shared" si="55"/>
        <v>1191</v>
      </c>
      <c r="P350" s="20">
        <f>COUNTIF($E$4:E350,E350)</f>
        <v>4</v>
      </c>
      <c r="Q350" s="22">
        <f t="shared" si="57"/>
        <v>20.25</v>
      </c>
      <c r="R350" s="23">
        <f>SUMPRODUCT($G$4:G350*(($E$4:E350=E350)))</f>
        <v>414</v>
      </c>
      <c r="S350" s="23">
        <f>IF(E350="",0,SUMPRODUCT((($G$4:G350*(($E$4:E350=E350)*($D$4:D350&lt;=D350)*($F$4:F350=F350))))))</f>
        <v>81</v>
      </c>
      <c r="T350" s="23"/>
      <c r="U350" s="23"/>
      <c r="V350" s="23"/>
      <c r="W350" s="24">
        <f>SUM($G$4:G350)</f>
        <v>33099</v>
      </c>
      <c r="X350" s="20">
        <v>44</v>
      </c>
      <c r="Y350" s="24">
        <v>44.5</v>
      </c>
      <c r="Z350" s="24">
        <v>44.5</v>
      </c>
      <c r="AA350" s="24">
        <v>44.5</v>
      </c>
      <c r="AB350" s="24">
        <v>45.5</v>
      </c>
      <c r="AC350" s="24">
        <v>44.5</v>
      </c>
      <c r="AD350" s="24">
        <v>44.5</v>
      </c>
      <c r="AE350" s="24">
        <v>45</v>
      </c>
      <c r="AF350" s="24">
        <v>45</v>
      </c>
      <c r="AG350" s="24">
        <v>45</v>
      </c>
      <c r="AH350" s="24">
        <v>44</v>
      </c>
      <c r="AI350" s="24">
        <v>44</v>
      </c>
      <c r="AJ350" s="24">
        <v>43.5</v>
      </c>
      <c r="AK350" s="24"/>
      <c r="AL350" s="24">
        <v>29.5</v>
      </c>
      <c r="AM350" s="24"/>
      <c r="AN350" s="25">
        <f t="shared" si="50"/>
        <v>608</v>
      </c>
      <c r="AO350" s="24">
        <v>44.5</v>
      </c>
      <c r="AP350" s="24">
        <v>45</v>
      </c>
      <c r="AQ350" s="24">
        <v>44.5</v>
      </c>
      <c r="AR350" s="24">
        <v>44</v>
      </c>
      <c r="AS350" s="24">
        <v>41.5</v>
      </c>
      <c r="AT350" s="24">
        <v>42</v>
      </c>
      <c r="AU350" s="24">
        <v>44</v>
      </c>
      <c r="AV350" s="24">
        <v>43.5</v>
      </c>
      <c r="AW350" s="24">
        <v>45</v>
      </c>
      <c r="AX350" s="24">
        <v>44</v>
      </c>
      <c r="AY350" s="24">
        <v>43</v>
      </c>
      <c r="AZ350" s="24">
        <v>45</v>
      </c>
      <c r="BA350" s="24">
        <v>42.5</v>
      </c>
      <c r="BB350" s="24">
        <v>14.5</v>
      </c>
      <c r="BC350" s="24"/>
      <c r="BD350" s="24"/>
      <c r="BE350" s="25">
        <f t="shared" si="51"/>
        <v>583</v>
      </c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5">
        <f t="shared" si="52"/>
        <v>0</v>
      </c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5">
        <f t="shared" si="53"/>
        <v>0</v>
      </c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5">
        <f t="shared" si="54"/>
        <v>0</v>
      </c>
      <c r="DE350" s="24"/>
      <c r="DF350" s="24"/>
      <c r="DG350" s="26">
        <v>0</v>
      </c>
    </row>
    <row r="351" spans="1:111" s="26" customFormat="1" thickBot="1">
      <c r="A351" s="40" t="str">
        <f t="shared" ca="1" si="49"/>
        <v/>
      </c>
      <c r="B351" s="40" t="str">
        <f ca="1">IF(AND(I351=البضاعةالتىمرعليهافترةمعينة!$E$3,A351=1),ROWS($C$4:C351),"")</f>
        <v/>
      </c>
      <c r="C351" s="10">
        <v>330</v>
      </c>
      <c r="D351" s="13">
        <v>41700</v>
      </c>
      <c r="E351" s="19" t="s">
        <v>230</v>
      </c>
      <c r="F351" s="20" t="s">
        <v>143</v>
      </c>
      <c r="G351" s="20">
        <v>99</v>
      </c>
      <c r="H351" s="21">
        <v>1362</v>
      </c>
      <c r="I351" s="20">
        <v>2</v>
      </c>
      <c r="J351" s="20"/>
      <c r="K351" s="20">
        <v>32</v>
      </c>
      <c r="L351" s="20">
        <v>1</v>
      </c>
      <c r="M351" s="20">
        <v>1</v>
      </c>
      <c r="N351" s="20">
        <f t="shared" si="56"/>
        <v>99</v>
      </c>
      <c r="O351" s="21">
        <f t="shared" si="55"/>
        <v>1362</v>
      </c>
      <c r="P351" s="20">
        <f>COUNTIF($E$4:E351,E351)</f>
        <v>6</v>
      </c>
      <c r="Q351" s="22">
        <f t="shared" si="57"/>
        <v>24.75</v>
      </c>
      <c r="R351" s="23">
        <f>SUMPRODUCT($G$4:G351*(($E$4:E351=E351)))</f>
        <v>342</v>
      </c>
      <c r="S351" s="23">
        <f>IF(E351="",0,SUMPRODUCT((($G$4:G351*(($E$4:E351=E351)*($D$4:D351&lt;=D351)*($F$4:F351=F351))))))</f>
        <v>99</v>
      </c>
      <c r="T351" s="23"/>
      <c r="U351" s="23"/>
      <c r="V351" s="23"/>
      <c r="W351" s="24">
        <f>SUM($G$4:G351)</f>
        <v>33198</v>
      </c>
      <c r="X351" s="20">
        <v>40</v>
      </c>
      <c r="Y351" s="24">
        <v>42</v>
      </c>
      <c r="Z351" s="24">
        <v>40</v>
      </c>
      <c r="AA351" s="24">
        <v>41</v>
      </c>
      <c r="AB351" s="24">
        <v>40.5</v>
      </c>
      <c r="AC351" s="24">
        <v>40.5</v>
      </c>
      <c r="AD351" s="24">
        <v>41</v>
      </c>
      <c r="AE351" s="24">
        <v>42.5</v>
      </c>
      <c r="AF351" s="24">
        <v>40.5</v>
      </c>
      <c r="AG351" s="24">
        <v>41.5</v>
      </c>
      <c r="AH351" s="24">
        <v>42</v>
      </c>
      <c r="AI351" s="24">
        <v>41.5</v>
      </c>
      <c r="AJ351" s="24">
        <v>28</v>
      </c>
      <c r="AK351" s="24"/>
      <c r="AL351" s="24"/>
      <c r="AM351" s="24"/>
      <c r="AN351" s="25">
        <f t="shared" si="50"/>
        <v>521</v>
      </c>
      <c r="AO351" s="24">
        <v>41.5</v>
      </c>
      <c r="AP351" s="24">
        <v>39.5</v>
      </c>
      <c r="AQ351" s="24">
        <v>43.5</v>
      </c>
      <c r="AR351" s="24">
        <v>40</v>
      </c>
      <c r="AS351" s="24">
        <v>40</v>
      </c>
      <c r="AT351" s="24">
        <v>40</v>
      </c>
      <c r="AU351" s="24">
        <v>41</v>
      </c>
      <c r="AV351" s="24">
        <v>40.5</v>
      </c>
      <c r="AW351" s="24">
        <v>43.5</v>
      </c>
      <c r="AX351" s="24">
        <v>40.5</v>
      </c>
      <c r="AY351" s="24">
        <v>41.5</v>
      </c>
      <c r="AZ351" s="24"/>
      <c r="BA351" s="24"/>
      <c r="BB351" s="24"/>
      <c r="BC351" s="24"/>
      <c r="BD351" s="24"/>
      <c r="BE351" s="25">
        <f t="shared" si="51"/>
        <v>451.5</v>
      </c>
      <c r="BF351" s="24">
        <v>41.5</v>
      </c>
      <c r="BG351" s="24">
        <v>41.5</v>
      </c>
      <c r="BH351" s="24">
        <v>42</v>
      </c>
      <c r="BI351" s="24">
        <v>40.5</v>
      </c>
      <c r="BJ351" s="24">
        <v>42.5</v>
      </c>
      <c r="BK351" s="24">
        <v>41.5</v>
      </c>
      <c r="BL351" s="24">
        <v>42</v>
      </c>
      <c r="BM351" s="24">
        <v>43</v>
      </c>
      <c r="BN351" s="24">
        <v>41</v>
      </c>
      <c r="BO351" s="24">
        <v>14</v>
      </c>
      <c r="BP351" s="24"/>
      <c r="BQ351" s="24"/>
      <c r="BR351" s="24"/>
      <c r="BS351" s="24"/>
      <c r="BT351" s="24"/>
      <c r="BU351" s="24"/>
      <c r="BV351" s="25">
        <f t="shared" si="52"/>
        <v>389.5</v>
      </c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5">
        <f t="shared" si="53"/>
        <v>0</v>
      </c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5">
        <f t="shared" si="54"/>
        <v>0</v>
      </c>
      <c r="DE351" s="24"/>
      <c r="DF351" s="24"/>
      <c r="DG351" s="26">
        <v>0</v>
      </c>
    </row>
    <row r="352" spans="1:111" s="26" customFormat="1" thickBot="1">
      <c r="A352" s="40" t="str">
        <f t="shared" ca="1" si="49"/>
        <v/>
      </c>
      <c r="B352" s="40" t="str">
        <f ca="1">IF(AND(I352=البضاعةالتىمرعليهافترةمعينة!$E$3,A352=1),ROWS($C$4:C352),"")</f>
        <v/>
      </c>
      <c r="C352" s="10">
        <v>331</v>
      </c>
      <c r="D352" s="13">
        <v>41700</v>
      </c>
      <c r="E352" s="19" t="s">
        <v>257</v>
      </c>
      <c r="F352" s="20" t="s">
        <v>106</v>
      </c>
      <c r="G352" s="20">
        <v>200</v>
      </c>
      <c r="H352" s="21">
        <v>2741.5</v>
      </c>
      <c r="I352" s="20">
        <v>2</v>
      </c>
      <c r="J352" s="20"/>
      <c r="K352" s="20">
        <v>66</v>
      </c>
      <c r="L352" s="20"/>
      <c r="M352" s="20">
        <v>2</v>
      </c>
      <c r="N352" s="20">
        <f t="shared" si="56"/>
        <v>200</v>
      </c>
      <c r="O352" s="21">
        <f t="shared" si="55"/>
        <v>2741.5</v>
      </c>
      <c r="P352" s="20">
        <f>COUNTIF($E$4:E352,E352)</f>
        <v>5</v>
      </c>
      <c r="Q352" s="22">
        <f t="shared" si="57"/>
        <v>50</v>
      </c>
      <c r="R352" s="23">
        <f>SUMPRODUCT($G$4:G352*(($E$4:E352=E352)))</f>
        <v>649</v>
      </c>
      <c r="S352" s="23">
        <f>IF(E352="",0,SUMPRODUCT((($G$4:G352*(($E$4:E352=E352)*($D$4:D352&lt;=D352)*($F$4:F352=F352))))))</f>
        <v>200</v>
      </c>
      <c r="T352" s="23"/>
      <c r="U352" s="23"/>
      <c r="V352" s="23"/>
      <c r="W352" s="24">
        <f>SUM($G$4:G352)</f>
        <v>33398</v>
      </c>
      <c r="X352" s="20">
        <v>42.5</v>
      </c>
      <c r="Y352" s="24">
        <v>41.5</v>
      </c>
      <c r="Z352" s="24">
        <v>40</v>
      </c>
      <c r="AA352" s="24">
        <v>41</v>
      </c>
      <c r="AB352" s="24">
        <v>14</v>
      </c>
      <c r="AC352" s="24">
        <v>39.5</v>
      </c>
      <c r="AD352" s="24">
        <v>41.5</v>
      </c>
      <c r="AE352" s="24">
        <v>40</v>
      </c>
      <c r="AF352" s="24">
        <v>40.5</v>
      </c>
      <c r="AG352" s="24">
        <v>41.5</v>
      </c>
      <c r="AH352" s="24">
        <v>41.5</v>
      </c>
      <c r="AI352" s="24">
        <v>41</v>
      </c>
      <c r="AJ352" s="24">
        <v>41</v>
      </c>
      <c r="AK352" s="24">
        <v>40.5</v>
      </c>
      <c r="AL352" s="24">
        <v>40.5</v>
      </c>
      <c r="AM352" s="24">
        <v>41.5</v>
      </c>
      <c r="AN352" s="25">
        <f t="shared" si="50"/>
        <v>628</v>
      </c>
      <c r="AO352" s="24">
        <v>42</v>
      </c>
      <c r="AP352" s="24">
        <v>42</v>
      </c>
      <c r="AQ352" s="24">
        <v>41</v>
      </c>
      <c r="AR352" s="24">
        <v>41.5</v>
      </c>
      <c r="AS352" s="24">
        <v>40.5</v>
      </c>
      <c r="AT352" s="24">
        <v>41</v>
      </c>
      <c r="AU352" s="24">
        <v>41.5</v>
      </c>
      <c r="AV352" s="24">
        <v>42</v>
      </c>
      <c r="AW352" s="24">
        <v>42</v>
      </c>
      <c r="AX352" s="24">
        <v>42.5</v>
      </c>
      <c r="AY352" s="24">
        <v>41</v>
      </c>
      <c r="AZ352" s="24">
        <v>41</v>
      </c>
      <c r="BA352" s="24">
        <v>41.5</v>
      </c>
      <c r="BB352" s="24">
        <v>41.5</v>
      </c>
      <c r="BC352" s="24">
        <v>42.5</v>
      </c>
      <c r="BD352" s="24">
        <v>42</v>
      </c>
      <c r="BE352" s="25">
        <f t="shared" si="51"/>
        <v>665.5</v>
      </c>
      <c r="BF352" s="24">
        <v>42.5</v>
      </c>
      <c r="BG352" s="24">
        <v>42.5</v>
      </c>
      <c r="BH352" s="24">
        <v>42</v>
      </c>
      <c r="BI352" s="24">
        <v>43</v>
      </c>
      <c r="BJ352" s="24">
        <v>42.5</v>
      </c>
      <c r="BK352" s="24">
        <v>39</v>
      </c>
      <c r="BL352" s="24">
        <v>39.5</v>
      </c>
      <c r="BM352" s="24">
        <v>40</v>
      </c>
      <c r="BN352" s="24">
        <v>42.5</v>
      </c>
      <c r="BO352" s="24">
        <v>41</v>
      </c>
      <c r="BP352" s="24">
        <v>41</v>
      </c>
      <c r="BQ352" s="24">
        <v>40.5</v>
      </c>
      <c r="BR352" s="24">
        <v>41</v>
      </c>
      <c r="BS352" s="24">
        <v>41</v>
      </c>
      <c r="BT352" s="24">
        <v>41.5</v>
      </c>
      <c r="BU352" s="24">
        <v>41</v>
      </c>
      <c r="BV352" s="25">
        <f t="shared" si="52"/>
        <v>660.5</v>
      </c>
      <c r="BW352" s="24">
        <v>40.5</v>
      </c>
      <c r="BX352" s="24">
        <v>40</v>
      </c>
      <c r="BY352" s="24">
        <v>40.5</v>
      </c>
      <c r="BZ352" s="24">
        <v>40</v>
      </c>
      <c r="CA352" s="24">
        <v>39.5</v>
      </c>
      <c r="CB352" s="24">
        <v>41</v>
      </c>
      <c r="CC352" s="24">
        <v>41</v>
      </c>
      <c r="CD352" s="24">
        <v>42</v>
      </c>
      <c r="CE352" s="24">
        <v>40.5</v>
      </c>
      <c r="CF352" s="24">
        <v>40.5</v>
      </c>
      <c r="CG352" s="24">
        <v>40.5</v>
      </c>
      <c r="CH352" s="24">
        <v>41</v>
      </c>
      <c r="CI352" s="24">
        <v>39.5</v>
      </c>
      <c r="CJ352" s="24">
        <v>41.5</v>
      </c>
      <c r="CK352" s="24">
        <v>41</v>
      </c>
      <c r="CL352" s="24">
        <v>41.5</v>
      </c>
      <c r="CM352" s="25">
        <f t="shared" si="53"/>
        <v>650.5</v>
      </c>
      <c r="CN352" s="24">
        <v>40.5</v>
      </c>
      <c r="CO352" s="24">
        <v>40.5</v>
      </c>
      <c r="CP352" s="24">
        <v>42</v>
      </c>
      <c r="CQ352" s="24">
        <v>14</v>
      </c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5">
        <f t="shared" si="54"/>
        <v>137</v>
      </c>
      <c r="DE352" s="24"/>
      <c r="DF352" s="24"/>
      <c r="DG352" s="26">
        <v>0</v>
      </c>
    </row>
    <row r="353" spans="1:111" s="26" customFormat="1" thickBot="1">
      <c r="A353" s="40" t="str">
        <f t="shared" ca="1" si="49"/>
        <v/>
      </c>
      <c r="B353" s="40" t="str">
        <f ca="1">IF(AND(I353=البضاعةالتىمرعليهافترةمعينة!$E$3,A353=1),ROWS($C$4:C353),"")</f>
        <v/>
      </c>
      <c r="C353" s="10">
        <v>332</v>
      </c>
      <c r="D353" s="13">
        <v>41700</v>
      </c>
      <c r="E353" s="19" t="s">
        <v>258</v>
      </c>
      <c r="F353" s="20" t="s">
        <v>108</v>
      </c>
      <c r="G353" s="20">
        <v>140</v>
      </c>
      <c r="H353" s="21">
        <v>2169</v>
      </c>
      <c r="I353" s="20">
        <v>2</v>
      </c>
      <c r="J353" s="20"/>
      <c r="K353" s="20">
        <v>46</v>
      </c>
      <c r="L353" s="20">
        <v>1</v>
      </c>
      <c r="M353" s="20"/>
      <c r="N353" s="20">
        <f t="shared" si="56"/>
        <v>140</v>
      </c>
      <c r="O353" s="21">
        <f t="shared" si="55"/>
        <v>2169</v>
      </c>
      <c r="P353" s="20">
        <f>COUNTIF($E$4:E353,E353)</f>
        <v>5</v>
      </c>
      <c r="Q353" s="22">
        <f t="shared" si="57"/>
        <v>35</v>
      </c>
      <c r="R353" s="23">
        <f>SUMPRODUCT($G$4:G353*(($E$4:E353=E353)))</f>
        <v>537</v>
      </c>
      <c r="S353" s="23">
        <f>IF(E353="",0,SUMPRODUCT((($G$4:G353*(($E$4:E353=E353)*($D$4:D353&lt;=D353)*($F$4:F353=F353))))))</f>
        <v>140</v>
      </c>
      <c r="T353" s="23"/>
      <c r="U353" s="23"/>
      <c r="V353" s="23"/>
      <c r="W353" s="24">
        <f>SUM($G$4:G353)</f>
        <v>33538</v>
      </c>
      <c r="X353" s="20">
        <v>49.5</v>
      </c>
      <c r="Y353" s="24">
        <v>47.5</v>
      </c>
      <c r="Z353" s="24">
        <v>47.5</v>
      </c>
      <c r="AA353" s="24">
        <v>46.5</v>
      </c>
      <c r="AB353" s="24">
        <v>47.5</v>
      </c>
      <c r="AC353" s="24">
        <v>47.5</v>
      </c>
      <c r="AD353" s="24">
        <v>45.5</v>
      </c>
      <c r="AE353" s="24">
        <v>45</v>
      </c>
      <c r="AF353" s="24">
        <v>46.5</v>
      </c>
      <c r="AG353" s="24">
        <v>46</v>
      </c>
      <c r="AH353" s="24">
        <v>46</v>
      </c>
      <c r="AI353" s="24">
        <v>46</v>
      </c>
      <c r="AJ353" s="24">
        <v>47.5</v>
      </c>
      <c r="AK353" s="24">
        <v>48</v>
      </c>
      <c r="AL353" s="24">
        <v>46</v>
      </c>
      <c r="AM353" s="24">
        <v>46</v>
      </c>
      <c r="AN353" s="25">
        <f t="shared" si="50"/>
        <v>748.5</v>
      </c>
      <c r="AO353" s="24">
        <v>46.5</v>
      </c>
      <c r="AP353" s="24">
        <v>47.5</v>
      </c>
      <c r="AQ353" s="24">
        <v>47.5</v>
      </c>
      <c r="AR353" s="24">
        <v>45.5</v>
      </c>
      <c r="AS353" s="24">
        <v>46.5</v>
      </c>
      <c r="AT353" s="24">
        <v>47</v>
      </c>
      <c r="AU353" s="24">
        <v>43.5</v>
      </c>
      <c r="AV353" s="24">
        <v>46.5</v>
      </c>
      <c r="AW353" s="24">
        <v>46</v>
      </c>
      <c r="AX353" s="24">
        <v>45.5</v>
      </c>
      <c r="AY353" s="24">
        <v>48.5</v>
      </c>
      <c r="AZ353" s="24">
        <v>45.5</v>
      </c>
      <c r="BA353" s="24">
        <v>47</v>
      </c>
      <c r="BB353" s="24">
        <v>45.5</v>
      </c>
      <c r="BC353" s="24">
        <v>46.5</v>
      </c>
      <c r="BD353" s="24">
        <v>46</v>
      </c>
      <c r="BE353" s="25">
        <f t="shared" si="51"/>
        <v>741</v>
      </c>
      <c r="BF353" s="24">
        <v>47</v>
      </c>
      <c r="BG353" s="24">
        <v>46.5</v>
      </c>
      <c r="BH353" s="24">
        <v>48</v>
      </c>
      <c r="BI353" s="24">
        <v>47</v>
      </c>
      <c r="BJ353" s="24">
        <v>46</v>
      </c>
      <c r="BK353" s="24">
        <v>47</v>
      </c>
      <c r="BL353" s="24">
        <v>45.5</v>
      </c>
      <c r="BM353" s="24">
        <v>43.5</v>
      </c>
      <c r="BN353" s="24">
        <v>46.5</v>
      </c>
      <c r="BO353" s="24">
        <v>46.5</v>
      </c>
      <c r="BP353" s="24">
        <v>47</v>
      </c>
      <c r="BQ353" s="24">
        <v>46</v>
      </c>
      <c r="BR353" s="24">
        <v>44.5</v>
      </c>
      <c r="BS353" s="24">
        <v>47</v>
      </c>
      <c r="BT353" s="24">
        <v>31.5</v>
      </c>
      <c r="BU353" s="24"/>
      <c r="BV353" s="25">
        <f t="shared" si="52"/>
        <v>679.5</v>
      </c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5">
        <f t="shared" si="53"/>
        <v>0</v>
      </c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5">
        <f t="shared" si="54"/>
        <v>0</v>
      </c>
      <c r="DE353" s="24"/>
      <c r="DF353" s="24"/>
      <c r="DG353" s="26">
        <v>0</v>
      </c>
    </row>
    <row r="354" spans="1:111" s="26" customFormat="1" thickBot="1">
      <c r="A354" s="40" t="str">
        <f t="shared" ca="1" si="49"/>
        <v/>
      </c>
      <c r="B354" s="40" t="str">
        <f ca="1">IF(AND(I354=البضاعةالتىمرعليهافترةمعينة!$E$3,A354=1),ROWS($C$4:C354),"")</f>
        <v/>
      </c>
      <c r="C354" s="10">
        <v>333</v>
      </c>
      <c r="D354" s="13">
        <v>41700</v>
      </c>
      <c r="E354" s="19" t="s">
        <v>259</v>
      </c>
      <c r="F354" s="20" t="s">
        <v>121</v>
      </c>
      <c r="G354" s="20">
        <v>22</v>
      </c>
      <c r="H354" s="21">
        <v>294.5</v>
      </c>
      <c r="I354" s="20">
        <v>2</v>
      </c>
      <c r="J354" s="20"/>
      <c r="K354" s="20">
        <v>7</v>
      </c>
      <c r="L354" s="20"/>
      <c r="M354" s="20">
        <v>1</v>
      </c>
      <c r="N354" s="20">
        <f t="shared" si="56"/>
        <v>22</v>
      </c>
      <c r="O354" s="21">
        <f t="shared" si="55"/>
        <v>294.5</v>
      </c>
      <c r="P354" s="20">
        <f>COUNTIF($E$4:E354,E354)</f>
        <v>5</v>
      </c>
      <c r="Q354" s="22">
        <f t="shared" si="57"/>
        <v>5.5</v>
      </c>
      <c r="R354" s="23">
        <f>SUMPRODUCT($G$4:G354*(($E$4:E354=E354)))</f>
        <v>474</v>
      </c>
      <c r="S354" s="23">
        <f>IF(E354="",0,SUMPRODUCT((($G$4:G354*(($E$4:E354=E354)*($D$4:D354&lt;=D354)*($F$4:F354=F354))))))</f>
        <v>22</v>
      </c>
      <c r="T354" s="23"/>
      <c r="U354" s="23"/>
      <c r="V354" s="23"/>
      <c r="W354" s="24">
        <f>SUM($G$4:G354)</f>
        <v>33560</v>
      </c>
      <c r="X354" s="20">
        <v>40.5</v>
      </c>
      <c r="Y354" s="24">
        <v>41</v>
      </c>
      <c r="Z354" s="24">
        <v>40</v>
      </c>
      <c r="AA354" s="24">
        <v>39.5</v>
      </c>
      <c r="AB354" s="24">
        <v>39</v>
      </c>
      <c r="AC354" s="24">
        <v>40</v>
      </c>
      <c r="AD354" s="24">
        <v>40.5</v>
      </c>
      <c r="AE354" s="24">
        <v>14</v>
      </c>
      <c r="AF354" s="24"/>
      <c r="AG354" s="24"/>
      <c r="AH354" s="24"/>
      <c r="AI354" s="24"/>
      <c r="AJ354" s="24"/>
      <c r="AK354" s="24"/>
      <c r="AL354" s="24"/>
      <c r="AM354" s="24"/>
      <c r="AN354" s="25">
        <f t="shared" si="50"/>
        <v>294.5</v>
      </c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5">
        <f t="shared" si="51"/>
        <v>0</v>
      </c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5">
        <f t="shared" si="52"/>
        <v>0</v>
      </c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5">
        <f t="shared" si="53"/>
        <v>0</v>
      </c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5">
        <f t="shared" si="54"/>
        <v>0</v>
      </c>
      <c r="DE354" s="24"/>
      <c r="DF354" s="24"/>
      <c r="DG354" s="26">
        <v>0</v>
      </c>
    </row>
    <row r="355" spans="1:111" s="26" customFormat="1" thickBot="1">
      <c r="A355" s="40" t="str">
        <f t="shared" ca="1" si="49"/>
        <v/>
      </c>
      <c r="B355" s="40" t="str">
        <f ca="1">IF(AND(I355=البضاعةالتىمرعليهافترةمعينة!$E$3,A355=1),ROWS($C$4:C355),"")</f>
        <v/>
      </c>
      <c r="C355" s="10">
        <v>334</v>
      </c>
      <c r="D355" s="13">
        <v>41700</v>
      </c>
      <c r="E355" s="19" t="s">
        <v>260</v>
      </c>
      <c r="F355" s="20" t="s">
        <v>121</v>
      </c>
      <c r="G355" s="20">
        <v>158</v>
      </c>
      <c r="H355" s="21">
        <v>2117.5</v>
      </c>
      <c r="I355" s="20">
        <v>2</v>
      </c>
      <c r="J355" s="20"/>
      <c r="K355" s="20">
        <v>52</v>
      </c>
      <c r="L355" s="20">
        <v>1</v>
      </c>
      <c r="M355" s="20"/>
      <c r="N355" s="20">
        <f t="shared" si="56"/>
        <v>158</v>
      </c>
      <c r="O355" s="21">
        <f t="shared" si="55"/>
        <v>2117.5</v>
      </c>
      <c r="P355" s="20">
        <f>COUNTIF($E$4:E355,E355)</f>
        <v>5</v>
      </c>
      <c r="Q355" s="22">
        <f t="shared" si="57"/>
        <v>39.5</v>
      </c>
      <c r="R355" s="23">
        <f>SUMPRODUCT($G$4:G355*(($E$4:E355=E355)))</f>
        <v>900</v>
      </c>
      <c r="S355" s="23">
        <f>IF(E355="",0,SUMPRODUCT((($G$4:G355*(($E$4:E355=E355)*($D$4:D355&lt;=D355)*($F$4:F355=F355))))))</f>
        <v>158</v>
      </c>
      <c r="T355" s="23"/>
      <c r="U355" s="23"/>
      <c r="V355" s="23"/>
      <c r="W355" s="24">
        <f>SUM($G$4:G355)</f>
        <v>33718</v>
      </c>
      <c r="X355" s="20">
        <v>40</v>
      </c>
      <c r="Y355" s="24">
        <v>41</v>
      </c>
      <c r="Z355" s="24">
        <v>40.5</v>
      </c>
      <c r="AA355" s="24">
        <v>40.5</v>
      </c>
      <c r="AB355" s="24">
        <v>41</v>
      </c>
      <c r="AC355" s="24">
        <v>39</v>
      </c>
      <c r="AD355" s="24">
        <v>41</v>
      </c>
      <c r="AE355" s="24">
        <v>40</v>
      </c>
      <c r="AF355" s="24">
        <v>40</v>
      </c>
      <c r="AG355" s="24">
        <v>40.5</v>
      </c>
      <c r="AH355" s="24">
        <v>39.5</v>
      </c>
      <c r="AI355" s="24">
        <v>41</v>
      </c>
      <c r="AJ355" s="24">
        <v>40.5</v>
      </c>
      <c r="AK355" s="24">
        <v>39</v>
      </c>
      <c r="AL355" s="24">
        <v>38.5</v>
      </c>
      <c r="AM355" s="24"/>
      <c r="AN355" s="25">
        <f t="shared" si="50"/>
        <v>602</v>
      </c>
      <c r="AO355" s="24">
        <v>40</v>
      </c>
      <c r="AP355" s="24">
        <v>40</v>
      </c>
      <c r="AQ355" s="24">
        <v>40.5</v>
      </c>
      <c r="AR355" s="24">
        <v>40</v>
      </c>
      <c r="AS355" s="24">
        <v>40.5</v>
      </c>
      <c r="AT355" s="24">
        <v>38</v>
      </c>
      <c r="AU355" s="24">
        <v>41.5</v>
      </c>
      <c r="AV355" s="24">
        <v>40.5</v>
      </c>
      <c r="AW355" s="24">
        <v>40.5</v>
      </c>
      <c r="AX355" s="24">
        <v>41</v>
      </c>
      <c r="AY355" s="24">
        <v>40</v>
      </c>
      <c r="AZ355" s="24">
        <v>40.5</v>
      </c>
      <c r="BA355" s="24">
        <v>41.5</v>
      </c>
      <c r="BB355" s="24">
        <v>40</v>
      </c>
      <c r="BC355" s="24">
        <v>41</v>
      </c>
      <c r="BD355" s="24">
        <v>40.5</v>
      </c>
      <c r="BE355" s="25">
        <f t="shared" si="51"/>
        <v>646</v>
      </c>
      <c r="BF355" s="24">
        <v>41</v>
      </c>
      <c r="BG355" s="24">
        <v>40</v>
      </c>
      <c r="BH355" s="24">
        <v>39.5</v>
      </c>
      <c r="BI355" s="24">
        <v>40</v>
      </c>
      <c r="BJ355" s="24">
        <v>40</v>
      </c>
      <c r="BK355" s="24">
        <v>39</v>
      </c>
      <c r="BL355" s="24">
        <v>41.5</v>
      </c>
      <c r="BM355" s="24">
        <v>39.5</v>
      </c>
      <c r="BN355" s="24">
        <v>40.5</v>
      </c>
      <c r="BO355" s="24">
        <v>40.5</v>
      </c>
      <c r="BP355" s="24">
        <v>40</v>
      </c>
      <c r="BQ355" s="24">
        <v>41.5</v>
      </c>
      <c r="BR355" s="24">
        <v>40.5</v>
      </c>
      <c r="BS355" s="24">
        <v>39.5</v>
      </c>
      <c r="BT355" s="24">
        <v>40.5</v>
      </c>
      <c r="BU355" s="24">
        <v>41.5</v>
      </c>
      <c r="BV355" s="25">
        <f t="shared" si="52"/>
        <v>645</v>
      </c>
      <c r="BW355" s="24">
        <v>39</v>
      </c>
      <c r="BX355" s="24">
        <v>40.5</v>
      </c>
      <c r="BY355" s="24">
        <v>39</v>
      </c>
      <c r="BZ355" s="24">
        <v>41.5</v>
      </c>
      <c r="CA355" s="24">
        <v>38.5</v>
      </c>
      <c r="CB355" s="24">
        <v>26</v>
      </c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5">
        <f t="shared" si="53"/>
        <v>224.5</v>
      </c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5">
        <f t="shared" si="54"/>
        <v>0</v>
      </c>
      <c r="DE355" s="24"/>
      <c r="DF355" s="24"/>
      <c r="DG355" s="26">
        <v>0</v>
      </c>
    </row>
    <row r="356" spans="1:111" s="26" customFormat="1" thickBot="1">
      <c r="A356" s="40" t="str">
        <f t="shared" ca="1" si="49"/>
        <v/>
      </c>
      <c r="B356" s="40" t="str">
        <f ca="1">IF(AND(I356=البضاعةالتىمرعليهافترةمعينة!$E$3,A356=1),ROWS($C$4:C356),"")</f>
        <v/>
      </c>
      <c r="C356" s="10">
        <v>335</v>
      </c>
      <c r="D356" s="13">
        <v>41701</v>
      </c>
      <c r="E356" s="19" t="s">
        <v>261</v>
      </c>
      <c r="F356" s="20" t="s">
        <v>170</v>
      </c>
      <c r="G356" s="20">
        <v>89</v>
      </c>
      <c r="H356" s="21">
        <v>1268.5</v>
      </c>
      <c r="I356" s="20">
        <v>2</v>
      </c>
      <c r="J356" s="20"/>
      <c r="K356" s="20">
        <v>29</v>
      </c>
      <c r="L356" s="20"/>
      <c r="M356" s="20">
        <v>2</v>
      </c>
      <c r="N356" s="20">
        <f t="shared" si="56"/>
        <v>89</v>
      </c>
      <c r="O356" s="21">
        <f t="shared" si="55"/>
        <v>1268.5</v>
      </c>
      <c r="P356" s="20">
        <f>COUNTIF($E$4:E356,E356)</f>
        <v>5</v>
      </c>
      <c r="Q356" s="22">
        <f t="shared" si="57"/>
        <v>22.25</v>
      </c>
      <c r="R356" s="23">
        <f>SUMPRODUCT($G$4:G356*(($E$4:E356=E356)))</f>
        <v>527</v>
      </c>
      <c r="S356" s="23">
        <f>IF(E356="",0,SUMPRODUCT((($G$4:G356*(($E$4:E356=E356)*($D$4:D356&lt;=D356)*($F$4:F356=F356))))))</f>
        <v>89</v>
      </c>
      <c r="T356" s="23"/>
      <c r="U356" s="23"/>
      <c r="V356" s="23"/>
      <c r="W356" s="24">
        <f>SUM($G$4:G356)</f>
        <v>33807</v>
      </c>
      <c r="X356" s="20">
        <v>43.5</v>
      </c>
      <c r="Y356" s="24">
        <v>43.5</v>
      </c>
      <c r="Z356" s="24">
        <v>43.5</v>
      </c>
      <c r="AA356" s="24">
        <v>44</v>
      </c>
      <c r="AB356" s="24">
        <v>39.5</v>
      </c>
      <c r="AC356" s="24">
        <v>42</v>
      </c>
      <c r="AD356" s="24">
        <v>42.5</v>
      </c>
      <c r="AE356" s="24">
        <v>41.5</v>
      </c>
      <c r="AF356" s="24">
        <v>41.5</v>
      </c>
      <c r="AG356" s="24">
        <v>43.5</v>
      </c>
      <c r="AH356" s="24">
        <v>43</v>
      </c>
      <c r="AI356" s="24">
        <v>43</v>
      </c>
      <c r="AJ356" s="24">
        <v>43.5</v>
      </c>
      <c r="AK356" s="24">
        <v>41.5</v>
      </c>
      <c r="AL356" s="24">
        <v>15</v>
      </c>
      <c r="AM356" s="24">
        <v>657.5</v>
      </c>
      <c r="AN356" s="25">
        <f t="shared" si="50"/>
        <v>1268.5</v>
      </c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5">
        <f t="shared" si="51"/>
        <v>0</v>
      </c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5">
        <f t="shared" si="52"/>
        <v>0</v>
      </c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5">
        <f t="shared" si="53"/>
        <v>0</v>
      </c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5">
        <f t="shared" si="54"/>
        <v>0</v>
      </c>
      <c r="DE356" s="24"/>
      <c r="DF356" s="24"/>
      <c r="DG356" s="26">
        <v>0</v>
      </c>
    </row>
    <row r="357" spans="1:111" s="26" customFormat="1" thickBot="1">
      <c r="A357" s="40" t="str">
        <f t="shared" ca="1" si="49"/>
        <v/>
      </c>
      <c r="B357" s="40" t="str">
        <f ca="1">IF(AND(I357=البضاعةالتىمرعليهافترةمعينة!$E$3,A357=1),ROWS($C$4:C357),"")</f>
        <v/>
      </c>
      <c r="C357" s="10">
        <v>336</v>
      </c>
      <c r="D357" s="13">
        <v>41701</v>
      </c>
      <c r="E357" s="19" t="s">
        <v>262</v>
      </c>
      <c r="F357" s="20" t="s">
        <v>169</v>
      </c>
      <c r="G357" s="20">
        <v>95</v>
      </c>
      <c r="H357" s="21">
        <v>1319.5</v>
      </c>
      <c r="I357" s="20">
        <v>2</v>
      </c>
      <c r="J357" s="20"/>
      <c r="K357" s="20">
        <v>31</v>
      </c>
      <c r="L357" s="20">
        <v>1</v>
      </c>
      <c r="M357" s="20"/>
      <c r="N357" s="20">
        <f t="shared" si="56"/>
        <v>95</v>
      </c>
      <c r="O357" s="21">
        <f t="shared" si="55"/>
        <v>1319.5</v>
      </c>
      <c r="P357" s="20">
        <f>COUNTIF($E$4:E357,E357)</f>
        <v>5</v>
      </c>
      <c r="Q357" s="22">
        <f t="shared" si="57"/>
        <v>23.75</v>
      </c>
      <c r="R357" s="23">
        <f>SUMPRODUCT($G$4:G357*(($E$4:E357=E357)))</f>
        <v>562</v>
      </c>
      <c r="S357" s="23">
        <f>IF(E357="",0,SUMPRODUCT((($G$4:G357*(($E$4:E357=E357)*($D$4:D357&lt;=D357)*($F$4:F357=F357))))))</f>
        <v>95</v>
      </c>
      <c r="T357" s="23"/>
      <c r="U357" s="23"/>
      <c r="V357" s="23"/>
      <c r="W357" s="24">
        <f>SUM($G$4:G357)</f>
        <v>33902</v>
      </c>
      <c r="X357" s="20">
        <v>39.5</v>
      </c>
      <c r="Y357" s="24">
        <v>39</v>
      </c>
      <c r="Z357" s="24">
        <v>41.5</v>
      </c>
      <c r="AA357" s="24">
        <v>41</v>
      </c>
      <c r="AB357" s="24">
        <v>42.5</v>
      </c>
      <c r="AC357" s="24">
        <v>42.5</v>
      </c>
      <c r="AD357" s="24">
        <v>41.5</v>
      </c>
      <c r="AE357" s="24">
        <v>41.5</v>
      </c>
      <c r="AF357" s="24">
        <v>41.5</v>
      </c>
      <c r="AG357" s="24">
        <v>41</v>
      </c>
      <c r="AH357" s="24">
        <v>41.5</v>
      </c>
      <c r="AI357" s="24">
        <v>41</v>
      </c>
      <c r="AJ357" s="24">
        <v>42</v>
      </c>
      <c r="AK357" s="24">
        <v>42</v>
      </c>
      <c r="AL357" s="24">
        <v>42.5</v>
      </c>
      <c r="AM357" s="24">
        <v>42.5</v>
      </c>
      <c r="AN357" s="25">
        <f t="shared" si="50"/>
        <v>663</v>
      </c>
      <c r="AO357" s="24">
        <v>42</v>
      </c>
      <c r="AP357" s="24">
        <v>42</v>
      </c>
      <c r="AQ357" s="24">
        <v>42</v>
      </c>
      <c r="AR357" s="24">
        <v>42</v>
      </c>
      <c r="AS357" s="24">
        <v>42</v>
      </c>
      <c r="AT357" s="24">
        <v>42.5</v>
      </c>
      <c r="AU357" s="24">
        <v>41.5</v>
      </c>
      <c r="AV357" s="24">
        <v>42.5</v>
      </c>
      <c r="AW357" s="24">
        <v>42</v>
      </c>
      <c r="AX357" s="24">
        <v>41.5</v>
      </c>
      <c r="AY357" s="24">
        <v>41.5</v>
      </c>
      <c r="AZ357" s="24">
        <v>40.5</v>
      </c>
      <c r="BA357" s="24">
        <v>42</v>
      </c>
      <c r="BB357" s="24">
        <v>42</v>
      </c>
      <c r="BC357" s="24">
        <v>42</v>
      </c>
      <c r="BD357" s="24">
        <v>28.5</v>
      </c>
      <c r="BE357" s="25">
        <f t="shared" si="51"/>
        <v>656.5</v>
      </c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5">
        <f t="shared" si="52"/>
        <v>0</v>
      </c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5">
        <f t="shared" si="53"/>
        <v>0</v>
      </c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5">
        <f t="shared" si="54"/>
        <v>0</v>
      </c>
      <c r="DE357" s="24"/>
      <c r="DF357" s="24"/>
      <c r="DG357" s="26">
        <v>0</v>
      </c>
    </row>
    <row r="358" spans="1:111" s="26" customFormat="1" thickBot="1">
      <c r="A358" s="40" t="str">
        <f t="shared" ca="1" si="49"/>
        <v/>
      </c>
      <c r="B358" s="40" t="str">
        <f ca="1">IF(AND(I358=البضاعةالتىمرعليهافترةمعينة!$E$3,A358=1),ROWS($C$4:C358),"")</f>
        <v/>
      </c>
      <c r="C358" s="10">
        <v>337</v>
      </c>
      <c r="D358" s="13">
        <v>41702</v>
      </c>
      <c r="E358" s="19" t="s">
        <v>263</v>
      </c>
      <c r="F358" s="20" t="s">
        <v>171</v>
      </c>
      <c r="G358" s="20">
        <v>73</v>
      </c>
      <c r="H358" s="21">
        <v>1018</v>
      </c>
      <c r="I358" s="20">
        <v>2</v>
      </c>
      <c r="J358" s="20"/>
      <c r="K358" s="20">
        <v>24</v>
      </c>
      <c r="L358" s="20"/>
      <c r="M358" s="20">
        <v>1</v>
      </c>
      <c r="N358" s="20">
        <f t="shared" si="56"/>
        <v>73</v>
      </c>
      <c r="O358" s="21">
        <f t="shared" si="55"/>
        <v>1018</v>
      </c>
      <c r="P358" s="20">
        <f>COUNTIF($E$4:E358,E358)</f>
        <v>5</v>
      </c>
      <c r="Q358" s="22">
        <f t="shared" si="57"/>
        <v>18.25</v>
      </c>
      <c r="R358" s="23">
        <f>SUMPRODUCT($G$4:G358*(($E$4:E358=E358)))</f>
        <v>498</v>
      </c>
      <c r="S358" s="23">
        <f>IF(E358="",0,SUMPRODUCT((($G$4:G358*(($E$4:E358=E358)*($D$4:D358&lt;=D358)*($F$4:F358=F358))))))</f>
        <v>73</v>
      </c>
      <c r="T358" s="23"/>
      <c r="U358" s="23"/>
      <c r="V358" s="23"/>
      <c r="W358" s="24">
        <f>SUM($G$4:G358)</f>
        <v>33975</v>
      </c>
      <c r="X358" s="20">
        <v>41.5</v>
      </c>
      <c r="Y358" s="24">
        <v>41.5</v>
      </c>
      <c r="Z358" s="24">
        <v>42.5</v>
      </c>
      <c r="AA358" s="24">
        <v>43</v>
      </c>
      <c r="AB358" s="24">
        <v>42</v>
      </c>
      <c r="AC358" s="24">
        <v>41.5</v>
      </c>
      <c r="AD358" s="24">
        <v>41.5</v>
      </c>
      <c r="AE358" s="24">
        <v>42</v>
      </c>
      <c r="AF358" s="24">
        <v>42.5</v>
      </c>
      <c r="AG358" s="24">
        <v>41</v>
      </c>
      <c r="AH358" s="24">
        <v>42.5</v>
      </c>
      <c r="AI358" s="24">
        <v>42.5</v>
      </c>
      <c r="AJ358" s="24">
        <v>41.5</v>
      </c>
      <c r="AK358" s="24">
        <v>41</v>
      </c>
      <c r="AL358" s="24">
        <v>42</v>
      </c>
      <c r="AM358" s="24">
        <v>42</v>
      </c>
      <c r="AN358" s="25">
        <f t="shared" si="50"/>
        <v>670.5</v>
      </c>
      <c r="AO358" s="24">
        <v>41.5</v>
      </c>
      <c r="AP358" s="24">
        <v>42</v>
      </c>
      <c r="AQ358" s="24">
        <v>42</v>
      </c>
      <c r="AR358" s="24">
        <v>41.5</v>
      </c>
      <c r="AS358" s="24">
        <v>41</v>
      </c>
      <c r="AT358" s="24">
        <v>42</v>
      </c>
      <c r="AU358" s="24">
        <v>41.5</v>
      </c>
      <c r="AV358" s="24">
        <v>42.5</v>
      </c>
      <c r="AW358" s="24">
        <v>13.5</v>
      </c>
      <c r="AX358" s="24"/>
      <c r="AY358" s="24"/>
      <c r="AZ358" s="24"/>
      <c r="BA358" s="24"/>
      <c r="BB358" s="24"/>
      <c r="BC358" s="24"/>
      <c r="BD358" s="24"/>
      <c r="BE358" s="25">
        <f t="shared" si="51"/>
        <v>347.5</v>
      </c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5">
        <f t="shared" si="52"/>
        <v>0</v>
      </c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5">
        <f t="shared" si="53"/>
        <v>0</v>
      </c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5">
        <f t="shared" si="54"/>
        <v>0</v>
      </c>
      <c r="DE358" s="24"/>
      <c r="DF358" s="24"/>
      <c r="DG358" s="26">
        <v>0</v>
      </c>
    </row>
    <row r="359" spans="1:111" s="26" customFormat="1" thickBot="1">
      <c r="A359" s="40" t="str">
        <f t="shared" ca="1" si="49"/>
        <v/>
      </c>
      <c r="B359" s="40" t="str">
        <f ca="1">IF(AND(I359=البضاعةالتىمرعليهافترةمعينة!$E$3,A359=1),ROWS($C$4:C359),"")</f>
        <v/>
      </c>
      <c r="C359" s="10">
        <v>338</v>
      </c>
      <c r="D359" s="13">
        <v>41702</v>
      </c>
      <c r="E359" s="19" t="s">
        <v>264</v>
      </c>
      <c r="F359" s="20" t="s">
        <v>129</v>
      </c>
      <c r="G359" s="20">
        <v>89</v>
      </c>
      <c r="H359" s="21">
        <v>1231.5</v>
      </c>
      <c r="I359" s="20">
        <v>2</v>
      </c>
      <c r="J359" s="20"/>
      <c r="K359" s="20">
        <v>29</v>
      </c>
      <c r="L359" s="20">
        <v>1</v>
      </c>
      <c r="M359" s="20"/>
      <c r="N359" s="20">
        <f t="shared" si="56"/>
        <v>89</v>
      </c>
      <c r="O359" s="21">
        <f t="shared" si="55"/>
        <v>1231.5</v>
      </c>
      <c r="P359" s="20">
        <f>COUNTIF($E$4:E359,E359)</f>
        <v>5</v>
      </c>
      <c r="Q359" s="22">
        <f t="shared" si="57"/>
        <v>22.25</v>
      </c>
      <c r="R359" s="23">
        <f>SUMPRODUCT($G$4:G359*(($E$4:E359=E359)))</f>
        <v>481</v>
      </c>
      <c r="S359" s="23">
        <f>IF(E359="",0,SUMPRODUCT((($G$4:G359*(($E$4:E359=E359)*($D$4:D359&lt;=D359)*($F$4:F359=F359))))))</f>
        <v>89</v>
      </c>
      <c r="T359" s="23"/>
      <c r="U359" s="23"/>
      <c r="V359" s="23"/>
      <c r="W359" s="24">
        <f>SUM($G$4:G359)</f>
        <v>34064</v>
      </c>
      <c r="X359" s="20">
        <v>42</v>
      </c>
      <c r="Y359" s="24">
        <v>39</v>
      </c>
      <c r="Z359" s="24">
        <v>42.5</v>
      </c>
      <c r="AA359" s="24">
        <v>42.5</v>
      </c>
      <c r="AB359" s="24">
        <v>42.5</v>
      </c>
      <c r="AC359" s="24">
        <v>40.5</v>
      </c>
      <c r="AD359" s="24">
        <v>44</v>
      </c>
      <c r="AE359" s="24">
        <v>42</v>
      </c>
      <c r="AF359" s="24">
        <v>41.5</v>
      </c>
      <c r="AG359" s="24">
        <v>41.5</v>
      </c>
      <c r="AH359" s="24">
        <v>42.5</v>
      </c>
      <c r="AI359" s="24">
        <v>40</v>
      </c>
      <c r="AJ359" s="24">
        <v>43</v>
      </c>
      <c r="AK359" s="24">
        <v>42</v>
      </c>
      <c r="AL359" s="24">
        <v>42</v>
      </c>
      <c r="AM359" s="24">
        <v>41.5</v>
      </c>
      <c r="AN359" s="25">
        <f t="shared" si="50"/>
        <v>669</v>
      </c>
      <c r="AO359" s="24">
        <v>41</v>
      </c>
      <c r="AP359" s="24">
        <v>39.5</v>
      </c>
      <c r="AQ359" s="24">
        <v>42.5</v>
      </c>
      <c r="AR359" s="24">
        <v>42</v>
      </c>
      <c r="AS359" s="24">
        <v>42</v>
      </c>
      <c r="AT359" s="24">
        <v>41.5</v>
      </c>
      <c r="AU359" s="24">
        <v>41</v>
      </c>
      <c r="AV359" s="24">
        <v>40</v>
      </c>
      <c r="AW359" s="24">
        <v>41</v>
      </c>
      <c r="AX359" s="24">
        <v>40</v>
      </c>
      <c r="AY359" s="24">
        <v>42.5</v>
      </c>
      <c r="AZ359" s="24">
        <v>40</v>
      </c>
      <c r="BA359" s="24">
        <v>42</v>
      </c>
      <c r="BB359" s="24">
        <v>27.5</v>
      </c>
      <c r="BC359" s="24"/>
      <c r="BD359" s="24"/>
      <c r="BE359" s="25">
        <f t="shared" si="51"/>
        <v>562.5</v>
      </c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5">
        <f t="shared" si="52"/>
        <v>0</v>
      </c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5">
        <f t="shared" si="53"/>
        <v>0</v>
      </c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5">
        <f t="shared" si="54"/>
        <v>0</v>
      </c>
      <c r="DE359" s="24"/>
      <c r="DF359" s="24"/>
      <c r="DG359" s="26">
        <v>0</v>
      </c>
    </row>
    <row r="360" spans="1:111" s="26" customFormat="1" thickBot="1">
      <c r="A360" s="40" t="str">
        <f t="shared" ca="1" si="49"/>
        <v/>
      </c>
      <c r="B360" s="40" t="str">
        <f ca="1">IF(AND(I360=البضاعةالتىمرعليهافترةمعينة!$E$3,A360=1),ROWS($C$4:C360),"")</f>
        <v/>
      </c>
      <c r="C360" s="10">
        <v>339</v>
      </c>
      <c r="D360" s="13">
        <v>41702</v>
      </c>
      <c r="E360" s="19" t="s">
        <v>265</v>
      </c>
      <c r="F360" s="20" t="s">
        <v>108</v>
      </c>
      <c r="G360" s="20">
        <v>75</v>
      </c>
      <c r="H360" s="21">
        <v>1125.5</v>
      </c>
      <c r="I360" s="20">
        <v>2</v>
      </c>
      <c r="J360" s="20"/>
      <c r="K360" s="20">
        <v>25</v>
      </c>
      <c r="L360" s="20"/>
      <c r="M360" s="20"/>
      <c r="N360" s="20">
        <f t="shared" si="56"/>
        <v>75</v>
      </c>
      <c r="O360" s="21">
        <f t="shared" si="55"/>
        <v>1125.5</v>
      </c>
      <c r="P360" s="20">
        <f>COUNTIF($E$4:E360,E360)</f>
        <v>5</v>
      </c>
      <c r="Q360" s="22">
        <f t="shared" si="57"/>
        <v>18.75</v>
      </c>
      <c r="R360" s="23">
        <f>SUMPRODUCT($G$4:G360*(($E$4:E360=E360)))</f>
        <v>551</v>
      </c>
      <c r="S360" s="23">
        <f>IF(E360="",0,SUMPRODUCT((($G$4:G360*(($E$4:E360=E360)*($D$4:D360&lt;=D360)*($F$4:F360=F360))))))</f>
        <v>75</v>
      </c>
      <c r="T360" s="23"/>
      <c r="U360" s="23"/>
      <c r="V360" s="23"/>
      <c r="W360" s="24">
        <f>SUM($G$4:G360)</f>
        <v>34139</v>
      </c>
      <c r="X360" s="20">
        <v>47.5</v>
      </c>
      <c r="Y360" s="24">
        <v>45</v>
      </c>
      <c r="Z360" s="24">
        <v>45.5</v>
      </c>
      <c r="AA360" s="24">
        <v>45.5</v>
      </c>
      <c r="AB360" s="24">
        <v>46.5</v>
      </c>
      <c r="AC360" s="24">
        <v>44</v>
      </c>
      <c r="AD360" s="24">
        <v>45.5</v>
      </c>
      <c r="AE360" s="24">
        <v>45</v>
      </c>
      <c r="AF360" s="24">
        <v>43.5</v>
      </c>
      <c r="AG360" s="24">
        <v>45</v>
      </c>
      <c r="AH360" s="24">
        <v>42.5</v>
      </c>
      <c r="AI360" s="24">
        <v>46</v>
      </c>
      <c r="AJ360" s="24">
        <v>43</v>
      </c>
      <c r="AK360" s="24">
        <v>44</v>
      </c>
      <c r="AL360" s="24">
        <v>45.5</v>
      </c>
      <c r="AM360" s="24">
        <v>45</v>
      </c>
      <c r="AN360" s="25">
        <f t="shared" si="50"/>
        <v>719</v>
      </c>
      <c r="AO360" s="24">
        <v>44.5</v>
      </c>
      <c r="AP360" s="24">
        <v>46</v>
      </c>
      <c r="AQ360" s="24">
        <v>44.5</v>
      </c>
      <c r="AR360" s="24">
        <v>45</v>
      </c>
      <c r="AS360" s="24">
        <v>46</v>
      </c>
      <c r="AT360" s="24">
        <v>46.5</v>
      </c>
      <c r="AU360" s="24">
        <v>47</v>
      </c>
      <c r="AV360" s="24">
        <v>44</v>
      </c>
      <c r="AW360" s="24">
        <v>43</v>
      </c>
      <c r="AX360" s="24"/>
      <c r="AY360" s="24"/>
      <c r="AZ360" s="24"/>
      <c r="BA360" s="24"/>
      <c r="BB360" s="24"/>
      <c r="BC360" s="24"/>
      <c r="BD360" s="24"/>
      <c r="BE360" s="25">
        <f t="shared" si="51"/>
        <v>406.5</v>
      </c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5">
        <f t="shared" si="52"/>
        <v>0</v>
      </c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5">
        <f t="shared" si="53"/>
        <v>0</v>
      </c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5">
        <f t="shared" si="54"/>
        <v>0</v>
      </c>
      <c r="DE360" s="24"/>
      <c r="DF360" s="24"/>
      <c r="DG360" s="26">
        <v>0</v>
      </c>
    </row>
    <row r="361" spans="1:111" s="26" customFormat="1" thickBot="1">
      <c r="A361" s="40" t="str">
        <f t="shared" ca="1" si="49"/>
        <v/>
      </c>
      <c r="B361" s="40" t="str">
        <f ca="1">IF(AND(I361=البضاعةالتىمرعليهافترةمعينة!$E$3,A361=1),ROWS($C$4:C361),"")</f>
        <v/>
      </c>
      <c r="C361" s="10">
        <v>340</v>
      </c>
      <c r="D361" s="13">
        <v>41700</v>
      </c>
      <c r="E361" s="19" t="s">
        <v>266</v>
      </c>
      <c r="F361" s="20" t="s">
        <v>112</v>
      </c>
      <c r="G361" s="20">
        <v>16</v>
      </c>
      <c r="H361" s="21">
        <v>230.5</v>
      </c>
      <c r="I361" s="20">
        <v>2</v>
      </c>
      <c r="J361" s="20"/>
      <c r="K361" s="20">
        <v>5</v>
      </c>
      <c r="L361" s="20"/>
      <c r="M361" s="20">
        <v>1</v>
      </c>
      <c r="N361" s="20">
        <f t="shared" si="56"/>
        <v>16</v>
      </c>
      <c r="O361" s="21">
        <f t="shared" si="55"/>
        <v>230.5</v>
      </c>
      <c r="P361" s="20">
        <f>COUNTIF($E$4:E361,E361)</f>
        <v>5</v>
      </c>
      <c r="Q361" s="22">
        <f t="shared" si="57"/>
        <v>4</v>
      </c>
      <c r="R361" s="23">
        <f>SUMPRODUCT($G$4:G361*(($E$4:E361=E361)))</f>
        <v>430</v>
      </c>
      <c r="S361" s="23">
        <f>IF(E361="",0,SUMPRODUCT((($G$4:G361*(($E$4:E361=E361)*($D$4:D361&lt;=D361)*($F$4:F361=F361))))))</f>
        <v>116</v>
      </c>
      <c r="T361" s="23"/>
      <c r="U361" s="23"/>
      <c r="V361" s="23"/>
      <c r="W361" s="24">
        <f>SUM($G$4:G361)</f>
        <v>34155</v>
      </c>
      <c r="X361" s="20">
        <v>42.5</v>
      </c>
      <c r="Y361" s="24">
        <v>43.5</v>
      </c>
      <c r="Z361" s="24">
        <v>43</v>
      </c>
      <c r="AA361" s="24">
        <v>43</v>
      </c>
      <c r="AB361" s="24">
        <v>44</v>
      </c>
      <c r="AC361" s="24">
        <v>14.5</v>
      </c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5">
        <f t="shared" si="50"/>
        <v>230.5</v>
      </c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5">
        <f t="shared" si="51"/>
        <v>0</v>
      </c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5">
        <f t="shared" si="52"/>
        <v>0</v>
      </c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5">
        <f t="shared" si="53"/>
        <v>0</v>
      </c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5">
        <f t="shared" si="54"/>
        <v>0</v>
      </c>
      <c r="DE361" s="24"/>
      <c r="DF361" s="24"/>
      <c r="DG361" s="26">
        <v>0</v>
      </c>
    </row>
    <row r="362" spans="1:111" s="26" customFormat="1" thickBot="1">
      <c r="A362" s="40" t="str">
        <f t="shared" ca="1" si="49"/>
        <v/>
      </c>
      <c r="B362" s="40" t="str">
        <f ca="1">IF(AND(I362=البضاعةالتىمرعليهافترةمعينة!$E$3,A362=1),ROWS($C$4:C362),"")</f>
        <v/>
      </c>
      <c r="C362" s="10">
        <v>341</v>
      </c>
      <c r="D362" s="13">
        <v>41702</v>
      </c>
      <c r="E362" s="19" t="s">
        <v>267</v>
      </c>
      <c r="F362" s="20" t="s">
        <v>167</v>
      </c>
      <c r="G362" s="20">
        <v>80</v>
      </c>
      <c r="H362" s="21">
        <v>1181.5</v>
      </c>
      <c r="I362" s="20">
        <v>2</v>
      </c>
      <c r="J362" s="20"/>
      <c r="K362" s="20">
        <v>26</v>
      </c>
      <c r="L362" s="20">
        <v>1</v>
      </c>
      <c r="M362" s="20"/>
      <c r="N362" s="20">
        <f t="shared" si="56"/>
        <v>80</v>
      </c>
      <c r="O362" s="21">
        <f t="shared" si="55"/>
        <v>1181.5</v>
      </c>
      <c r="P362" s="20">
        <f>COUNTIF($E$4:E362,E362)</f>
        <v>2</v>
      </c>
      <c r="Q362" s="22">
        <f t="shared" si="57"/>
        <v>20</v>
      </c>
      <c r="R362" s="23">
        <f>SUMPRODUCT($G$4:G362*(($E$4:E362=E362)))</f>
        <v>280</v>
      </c>
      <c r="S362" s="23">
        <f>IF(E362="",0,SUMPRODUCT((($G$4:G362*(($E$4:E362=E362)*($D$4:D362&lt;=D362)*($F$4:F362=F362))))))</f>
        <v>80</v>
      </c>
      <c r="T362" s="23"/>
      <c r="U362" s="23"/>
      <c r="V362" s="23"/>
      <c r="W362" s="24">
        <f>SUM($G$4:G362)</f>
        <v>34235</v>
      </c>
      <c r="X362" s="20">
        <v>46</v>
      </c>
      <c r="Y362" s="24">
        <v>44</v>
      </c>
      <c r="Z362" s="24">
        <v>44.5</v>
      </c>
      <c r="AA362" s="24">
        <v>44.5</v>
      </c>
      <c r="AB362" s="24">
        <v>44</v>
      </c>
      <c r="AC362" s="24">
        <v>44.5</v>
      </c>
      <c r="AD362" s="24">
        <v>44</v>
      </c>
      <c r="AE362" s="24">
        <v>44.5</v>
      </c>
      <c r="AF362" s="24">
        <v>44.5</v>
      </c>
      <c r="AG362" s="24">
        <v>45</v>
      </c>
      <c r="AH362" s="24">
        <v>42</v>
      </c>
      <c r="AI362" s="24">
        <v>46</v>
      </c>
      <c r="AJ362" s="24">
        <v>45</v>
      </c>
      <c r="AK362" s="24"/>
      <c r="AL362" s="24"/>
      <c r="AM362" s="24"/>
      <c r="AN362" s="25">
        <f t="shared" si="50"/>
        <v>578.5</v>
      </c>
      <c r="AO362" s="24">
        <v>45</v>
      </c>
      <c r="AP362" s="24">
        <v>45.5</v>
      </c>
      <c r="AQ362" s="24">
        <v>44.5</v>
      </c>
      <c r="AR362" s="24">
        <v>43</v>
      </c>
      <c r="AS362" s="24">
        <v>44</v>
      </c>
      <c r="AT362" s="24">
        <v>43.5</v>
      </c>
      <c r="AU362" s="24">
        <v>43.5</v>
      </c>
      <c r="AV362" s="24">
        <v>43</v>
      </c>
      <c r="AW362" s="24">
        <v>45</v>
      </c>
      <c r="AX362" s="24">
        <v>45</v>
      </c>
      <c r="AY362" s="24">
        <v>43.5</v>
      </c>
      <c r="AZ362" s="24">
        <v>44</v>
      </c>
      <c r="BA362" s="24">
        <v>29</v>
      </c>
      <c r="BB362" s="24">
        <v>44.5</v>
      </c>
      <c r="BC362" s="24"/>
      <c r="BD362" s="24"/>
      <c r="BE362" s="25">
        <f t="shared" si="51"/>
        <v>603</v>
      </c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5">
        <f t="shared" si="52"/>
        <v>0</v>
      </c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5">
        <f t="shared" si="53"/>
        <v>0</v>
      </c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5">
        <f t="shared" si="54"/>
        <v>0</v>
      </c>
      <c r="DE362" s="24"/>
      <c r="DF362" s="24"/>
      <c r="DG362" s="26">
        <v>0</v>
      </c>
    </row>
    <row r="363" spans="1:111" s="26" customFormat="1" thickBot="1">
      <c r="A363" s="40" t="str">
        <f t="shared" ca="1" si="49"/>
        <v/>
      </c>
      <c r="B363" s="40" t="str">
        <f ca="1">IF(AND(I363=البضاعةالتىمرعليهافترةمعينة!$E$3,A363=1),ROWS($C$4:C363),"")</f>
        <v/>
      </c>
      <c r="C363" s="10">
        <v>342</v>
      </c>
      <c r="D363" s="13"/>
      <c r="E363" s="19" t="s">
        <v>113</v>
      </c>
      <c r="F363" s="20"/>
      <c r="G363" s="20">
        <v>0</v>
      </c>
      <c r="H363" s="21">
        <v>0</v>
      </c>
      <c r="I363" s="20">
        <v>0</v>
      </c>
      <c r="J363" s="20"/>
      <c r="K363" s="20"/>
      <c r="L363" s="20"/>
      <c r="M363" s="20"/>
      <c r="N363" s="20">
        <f t="shared" si="56"/>
        <v>0</v>
      </c>
      <c r="O363" s="21">
        <f t="shared" si="55"/>
        <v>0</v>
      </c>
      <c r="P363" s="20">
        <f>COUNTIF($E$4:E363,E363)</f>
        <v>12</v>
      </c>
      <c r="Q363" s="22">
        <f t="shared" si="57"/>
        <v>0</v>
      </c>
      <c r="R363" s="23">
        <f>SUMPRODUCT($G$4:G363*(($E$4:E363=E363)))</f>
        <v>0</v>
      </c>
      <c r="S363" s="23">
        <f>IF(E363="",0,SUMPRODUCT((($G$4:G363*(($E$4:E363=E363)*($D$4:D363&lt;=D363)*($F$4:F363=F363))))))</f>
        <v>0</v>
      </c>
      <c r="T363" s="23"/>
      <c r="U363" s="23"/>
      <c r="V363" s="23"/>
      <c r="W363" s="24">
        <f>SUM($G$4:G363)</f>
        <v>34235</v>
      </c>
      <c r="X363" s="20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5">
        <f t="shared" si="50"/>
        <v>0</v>
      </c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5">
        <f t="shared" si="51"/>
        <v>0</v>
      </c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5">
        <f t="shared" si="52"/>
        <v>0</v>
      </c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5">
        <f t="shared" si="53"/>
        <v>0</v>
      </c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5">
        <f t="shared" si="54"/>
        <v>0</v>
      </c>
      <c r="DE363" s="24"/>
      <c r="DF363" s="24"/>
      <c r="DG363" s="26">
        <v>0</v>
      </c>
    </row>
    <row r="364" spans="1:111" s="26" customFormat="1" thickBot="1">
      <c r="A364" s="40" t="str">
        <f t="shared" ca="1" si="49"/>
        <v/>
      </c>
      <c r="B364" s="40" t="str">
        <f ca="1">IF(AND(I364=البضاعةالتىمرعليهافترةمعينة!$E$3,A364=1),ROWS($C$4:C364),"")</f>
        <v/>
      </c>
      <c r="C364" s="10">
        <v>343</v>
      </c>
      <c r="D364" s="13">
        <v>41702</v>
      </c>
      <c r="E364" s="19" t="s">
        <v>230</v>
      </c>
      <c r="F364" s="20" t="s">
        <v>164</v>
      </c>
      <c r="G364" s="20">
        <v>60</v>
      </c>
      <c r="H364" s="21">
        <v>824</v>
      </c>
      <c r="I364" s="20">
        <v>2</v>
      </c>
      <c r="J364" s="20"/>
      <c r="K364" s="20">
        <v>20</v>
      </c>
      <c r="L364" s="20"/>
      <c r="M364" s="20"/>
      <c r="N364" s="20">
        <f t="shared" si="56"/>
        <v>60</v>
      </c>
      <c r="O364" s="21">
        <f t="shared" si="55"/>
        <v>824</v>
      </c>
      <c r="P364" s="20">
        <f>COUNTIF($E$4:E364,E364)</f>
        <v>7</v>
      </c>
      <c r="Q364" s="22">
        <f t="shared" si="57"/>
        <v>15</v>
      </c>
      <c r="R364" s="23">
        <f>SUMPRODUCT($G$4:G364*(($E$4:E364=E364)))</f>
        <v>402</v>
      </c>
      <c r="S364" s="23">
        <f>IF(E364="",0,SUMPRODUCT((($G$4:G364*(($E$4:E364=E364)*($D$4:D364&lt;=D364)*($F$4:F364=F364))))))</f>
        <v>60</v>
      </c>
      <c r="T364" s="23"/>
      <c r="U364" s="23"/>
      <c r="V364" s="23"/>
      <c r="W364" s="24">
        <f>SUM($G$4:G364)</f>
        <v>34295</v>
      </c>
      <c r="X364" s="20">
        <v>41</v>
      </c>
      <c r="Y364" s="24">
        <v>41</v>
      </c>
      <c r="Z364" s="24">
        <v>40.5</v>
      </c>
      <c r="AA364" s="24">
        <v>42</v>
      </c>
      <c r="AB364" s="24">
        <v>41</v>
      </c>
      <c r="AC364" s="24">
        <v>42</v>
      </c>
      <c r="AD364" s="24">
        <v>41</v>
      </c>
      <c r="AE364" s="24">
        <v>42</v>
      </c>
      <c r="AF364" s="24">
        <v>40.5</v>
      </c>
      <c r="AG364" s="24">
        <v>41</v>
      </c>
      <c r="AH364" s="24">
        <v>41</v>
      </c>
      <c r="AI364" s="24">
        <v>41.5</v>
      </c>
      <c r="AJ364" s="24">
        <v>40.5</v>
      </c>
      <c r="AK364" s="24">
        <v>41.5</v>
      </c>
      <c r="AL364" s="24">
        <v>42</v>
      </c>
      <c r="AM364" s="24">
        <v>41.5</v>
      </c>
      <c r="AN364" s="25">
        <f t="shared" si="50"/>
        <v>660</v>
      </c>
      <c r="AO364" s="24">
        <v>40</v>
      </c>
      <c r="AP364" s="24">
        <v>41.5</v>
      </c>
      <c r="AQ364" s="24">
        <v>40</v>
      </c>
      <c r="AR364" s="24">
        <v>42.5</v>
      </c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5">
        <f t="shared" si="51"/>
        <v>164</v>
      </c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5">
        <f t="shared" si="52"/>
        <v>0</v>
      </c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5">
        <f t="shared" si="53"/>
        <v>0</v>
      </c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5">
        <f t="shared" si="54"/>
        <v>0</v>
      </c>
      <c r="DE364" s="24"/>
      <c r="DF364" s="24"/>
      <c r="DG364" s="26">
        <v>0</v>
      </c>
    </row>
    <row r="365" spans="1:111" s="26" customFormat="1" thickBot="1">
      <c r="A365" s="40" t="str">
        <f t="shared" ca="1" si="49"/>
        <v/>
      </c>
      <c r="B365" s="40" t="str">
        <f ca="1">IF(AND(I365=البضاعةالتىمرعليهافترةمعينة!$E$3,A365=1),ROWS($C$4:C365),"")</f>
        <v/>
      </c>
      <c r="C365" s="10">
        <v>344</v>
      </c>
      <c r="D365" s="13">
        <v>41703</v>
      </c>
      <c r="E365" s="19" t="s">
        <v>257</v>
      </c>
      <c r="F365" s="20" t="s">
        <v>143</v>
      </c>
      <c r="G365" s="20">
        <v>75</v>
      </c>
      <c r="H365" s="21">
        <v>1026.5</v>
      </c>
      <c r="I365" s="20">
        <v>2</v>
      </c>
      <c r="J365" s="20"/>
      <c r="K365" s="20">
        <v>25</v>
      </c>
      <c r="L365" s="20"/>
      <c r="M365" s="20"/>
      <c r="N365" s="20">
        <f t="shared" si="56"/>
        <v>75</v>
      </c>
      <c r="O365" s="21">
        <f t="shared" si="55"/>
        <v>1026.5</v>
      </c>
      <c r="P365" s="20">
        <f>COUNTIF($E$4:E365,E365)</f>
        <v>6</v>
      </c>
      <c r="Q365" s="22">
        <f t="shared" si="57"/>
        <v>18.75</v>
      </c>
      <c r="R365" s="23">
        <f>SUMPRODUCT($G$4:G365*(($E$4:E365=E365)))</f>
        <v>724</v>
      </c>
      <c r="S365" s="23">
        <f>IF(E365="",0,SUMPRODUCT((($G$4:G365*(($E$4:E365=E365)*($D$4:D365&lt;=D365)*($F$4:F365=F365))))))</f>
        <v>75</v>
      </c>
      <c r="T365" s="23"/>
      <c r="U365" s="23"/>
      <c r="V365" s="23"/>
      <c r="W365" s="24">
        <f>SUM($G$4:G365)</f>
        <v>34370</v>
      </c>
      <c r="X365" s="20">
        <v>41</v>
      </c>
      <c r="Y365" s="24">
        <v>43</v>
      </c>
      <c r="Z365" s="24">
        <v>42</v>
      </c>
      <c r="AA365" s="24">
        <v>41</v>
      </c>
      <c r="AB365" s="24">
        <v>43.5</v>
      </c>
      <c r="AC365" s="24">
        <v>40.5</v>
      </c>
      <c r="AD365" s="24">
        <v>40.5</v>
      </c>
      <c r="AE365" s="24">
        <v>41.5</v>
      </c>
      <c r="AF365" s="24">
        <v>41.5</v>
      </c>
      <c r="AG365" s="24">
        <v>41.5</v>
      </c>
      <c r="AH365" s="24">
        <v>40.5</v>
      </c>
      <c r="AI365" s="24">
        <v>41</v>
      </c>
      <c r="AJ365" s="24"/>
      <c r="AK365" s="24"/>
      <c r="AL365" s="24"/>
      <c r="AM365" s="24"/>
      <c r="AN365" s="25">
        <f t="shared" si="50"/>
        <v>497.5</v>
      </c>
      <c r="AO365" s="24">
        <v>42</v>
      </c>
      <c r="AP365" s="24">
        <v>43</v>
      </c>
      <c r="AQ365" s="24">
        <v>41</v>
      </c>
      <c r="AR365" s="24">
        <v>39</v>
      </c>
      <c r="AS365" s="24">
        <v>40</v>
      </c>
      <c r="AT365" s="24">
        <v>41.5</v>
      </c>
      <c r="AU365" s="24">
        <v>39.5</v>
      </c>
      <c r="AV365" s="24">
        <v>41.5</v>
      </c>
      <c r="AW365" s="24">
        <v>40.5</v>
      </c>
      <c r="AX365" s="24">
        <v>40</v>
      </c>
      <c r="AY365" s="24">
        <v>41.5</v>
      </c>
      <c r="AZ365" s="24">
        <v>39.5</v>
      </c>
      <c r="BA365" s="24">
        <v>40</v>
      </c>
      <c r="BB365" s="24"/>
      <c r="BC365" s="24"/>
      <c r="BD365" s="24"/>
      <c r="BE365" s="25">
        <f t="shared" si="51"/>
        <v>529</v>
      </c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5">
        <f t="shared" si="52"/>
        <v>0</v>
      </c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5">
        <f t="shared" si="53"/>
        <v>0</v>
      </c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5">
        <f t="shared" si="54"/>
        <v>0</v>
      </c>
      <c r="DE365" s="24"/>
      <c r="DF365" s="24"/>
      <c r="DG365" s="26">
        <v>0</v>
      </c>
    </row>
    <row r="366" spans="1:111" s="26" customFormat="1" thickBot="1">
      <c r="A366" s="40" t="str">
        <f t="shared" ca="1" si="49"/>
        <v/>
      </c>
      <c r="B366" s="40" t="str">
        <f ca="1">IF(AND(I366=البضاعةالتىمرعليهافترةمعينة!$E$3,A366=1),ROWS($C$4:C366),"")</f>
        <v/>
      </c>
      <c r="C366" s="10">
        <v>345</v>
      </c>
      <c r="D366" s="13">
        <v>41703</v>
      </c>
      <c r="E366" s="19" t="s">
        <v>258</v>
      </c>
      <c r="F366" s="20" t="s">
        <v>108</v>
      </c>
      <c r="G366" s="20">
        <v>56</v>
      </c>
      <c r="H366" s="21">
        <v>858</v>
      </c>
      <c r="I366" s="20">
        <v>2</v>
      </c>
      <c r="J366" s="20"/>
      <c r="K366" s="20">
        <v>18</v>
      </c>
      <c r="L366" s="20">
        <v>1</v>
      </c>
      <c r="M366" s="20"/>
      <c r="N366" s="20">
        <f t="shared" si="56"/>
        <v>56</v>
      </c>
      <c r="O366" s="21">
        <f t="shared" si="55"/>
        <v>858</v>
      </c>
      <c r="P366" s="20">
        <f>COUNTIF($E$4:E366,E366)</f>
        <v>6</v>
      </c>
      <c r="Q366" s="22">
        <f t="shared" si="57"/>
        <v>14</v>
      </c>
      <c r="R366" s="23">
        <f>SUMPRODUCT($G$4:G366*(($E$4:E366=E366)))</f>
        <v>593</v>
      </c>
      <c r="S366" s="23">
        <f>IF(E366="",0,SUMPRODUCT((($G$4:G366*(($E$4:E366=E366)*($D$4:D366&lt;=D366)*($F$4:F366=F366))))))</f>
        <v>196</v>
      </c>
      <c r="T366" s="23"/>
      <c r="U366" s="23"/>
      <c r="V366" s="23"/>
      <c r="W366" s="24">
        <f>SUM($G$4:G366)</f>
        <v>34426</v>
      </c>
      <c r="X366" s="20">
        <v>46</v>
      </c>
      <c r="Y366" s="24">
        <v>47.5</v>
      </c>
      <c r="Z366" s="24">
        <v>45</v>
      </c>
      <c r="AA366" s="24">
        <v>46.5</v>
      </c>
      <c r="AB366" s="24">
        <v>47</v>
      </c>
      <c r="AC366" s="24">
        <v>45.5</v>
      </c>
      <c r="AD366" s="24">
        <v>47</v>
      </c>
      <c r="AE366" s="24">
        <v>46.5</v>
      </c>
      <c r="AF366" s="24">
        <v>45.5</v>
      </c>
      <c r="AG366" s="24">
        <v>46</v>
      </c>
      <c r="AH366" s="24">
        <v>46</v>
      </c>
      <c r="AI366" s="24">
        <v>45</v>
      </c>
      <c r="AJ366" s="24">
        <v>46.5</v>
      </c>
      <c r="AK366" s="24">
        <v>44</v>
      </c>
      <c r="AL366" s="24">
        <v>47</v>
      </c>
      <c r="AM366" s="24">
        <v>45</v>
      </c>
      <c r="AN366" s="25">
        <f t="shared" si="50"/>
        <v>736</v>
      </c>
      <c r="AO366" s="24">
        <v>46</v>
      </c>
      <c r="AP366" s="24">
        <v>46</v>
      </c>
      <c r="AQ366" s="24">
        <v>30</v>
      </c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5">
        <f t="shared" si="51"/>
        <v>122</v>
      </c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5">
        <f t="shared" si="52"/>
        <v>0</v>
      </c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5">
        <f t="shared" si="53"/>
        <v>0</v>
      </c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5">
        <f t="shared" si="54"/>
        <v>0</v>
      </c>
      <c r="DE366" s="24"/>
      <c r="DF366" s="24"/>
      <c r="DG366" s="26">
        <v>0</v>
      </c>
    </row>
    <row r="367" spans="1:111" s="26" customFormat="1" thickBot="1">
      <c r="A367" s="40" t="str">
        <f t="shared" ca="1" si="49"/>
        <v/>
      </c>
      <c r="B367" s="40" t="str">
        <f ca="1">IF(AND(I367=البضاعةالتىمرعليهافترةمعينة!$E$3,A367=1),ROWS($C$4:C367),"")</f>
        <v/>
      </c>
      <c r="C367" s="10">
        <v>346</v>
      </c>
      <c r="D367" s="13">
        <v>41703</v>
      </c>
      <c r="E367" s="19" t="s">
        <v>259</v>
      </c>
      <c r="F367" s="20" t="s">
        <v>112</v>
      </c>
      <c r="G367" s="20">
        <v>200</v>
      </c>
      <c r="H367" s="21">
        <v>2893.5</v>
      </c>
      <c r="I367" s="20">
        <v>2</v>
      </c>
      <c r="J367" s="20"/>
      <c r="K367" s="20">
        <v>65</v>
      </c>
      <c r="L367" s="20">
        <v>2</v>
      </c>
      <c r="M367" s="20">
        <v>1</v>
      </c>
      <c r="N367" s="20">
        <f t="shared" si="56"/>
        <v>200</v>
      </c>
      <c r="O367" s="21">
        <f t="shared" si="55"/>
        <v>2893.5</v>
      </c>
      <c r="P367" s="20">
        <f>COUNTIF($E$4:E367,E367)</f>
        <v>6</v>
      </c>
      <c r="Q367" s="22">
        <f t="shared" si="57"/>
        <v>50</v>
      </c>
      <c r="R367" s="23">
        <f>SUMPRODUCT($G$4:G367*(($E$4:E367=E367)))</f>
        <v>674</v>
      </c>
      <c r="S367" s="23">
        <f>IF(E367="",0,SUMPRODUCT((($G$4:G367*(($E$4:E367=E367)*($D$4:D367&lt;=D367)*($F$4:F367=F367))))))</f>
        <v>200</v>
      </c>
      <c r="T367" s="23"/>
      <c r="U367" s="23"/>
      <c r="V367" s="23"/>
      <c r="W367" s="24">
        <f>SUM($G$4:G367)</f>
        <v>34626</v>
      </c>
      <c r="X367" s="20">
        <v>44</v>
      </c>
      <c r="Y367" s="24">
        <v>44.5</v>
      </c>
      <c r="Z367" s="24">
        <v>44</v>
      </c>
      <c r="AA367" s="24">
        <v>43.5</v>
      </c>
      <c r="AB367" s="24">
        <v>45</v>
      </c>
      <c r="AC367" s="24">
        <v>45</v>
      </c>
      <c r="AD367" s="24">
        <v>44.5</v>
      </c>
      <c r="AE367" s="24">
        <v>44</v>
      </c>
      <c r="AF367" s="24">
        <v>44.5</v>
      </c>
      <c r="AG367" s="24">
        <v>43.5</v>
      </c>
      <c r="AH367" s="24">
        <v>43</v>
      </c>
      <c r="AI367" s="24">
        <v>44</v>
      </c>
      <c r="AJ367" s="24">
        <v>44</v>
      </c>
      <c r="AK367" s="24">
        <v>44</v>
      </c>
      <c r="AL367" s="24">
        <v>44</v>
      </c>
      <c r="AM367" s="24">
        <v>42.5</v>
      </c>
      <c r="AN367" s="25">
        <f t="shared" si="50"/>
        <v>704</v>
      </c>
      <c r="AO367" s="24">
        <v>45</v>
      </c>
      <c r="AP367" s="24">
        <v>44</v>
      </c>
      <c r="AQ367" s="24">
        <v>29</v>
      </c>
      <c r="AR367" s="24">
        <v>43.5</v>
      </c>
      <c r="AS367" s="24">
        <v>43.5</v>
      </c>
      <c r="AT367" s="24">
        <v>43.5</v>
      </c>
      <c r="AU367" s="24">
        <v>43</v>
      </c>
      <c r="AV367" s="24">
        <v>41.5</v>
      </c>
      <c r="AW367" s="24">
        <v>44</v>
      </c>
      <c r="AX367" s="24">
        <v>43</v>
      </c>
      <c r="AY367" s="24">
        <v>42.5</v>
      </c>
      <c r="AZ367" s="24">
        <v>43</v>
      </c>
      <c r="BA367" s="24">
        <v>42.5</v>
      </c>
      <c r="BB367" s="24">
        <v>43</v>
      </c>
      <c r="BC367" s="24">
        <v>43</v>
      </c>
      <c r="BD367" s="24">
        <v>43.5</v>
      </c>
      <c r="BE367" s="25">
        <f t="shared" si="51"/>
        <v>677.5</v>
      </c>
      <c r="BF367" s="24">
        <v>43</v>
      </c>
      <c r="BG367" s="24">
        <v>42.5</v>
      </c>
      <c r="BH367" s="24">
        <v>43.5</v>
      </c>
      <c r="BI367" s="24">
        <v>43</v>
      </c>
      <c r="BJ367" s="24">
        <v>42</v>
      </c>
      <c r="BK367" s="24">
        <v>43</v>
      </c>
      <c r="BL367" s="24">
        <v>44</v>
      </c>
      <c r="BM367" s="24">
        <v>43</v>
      </c>
      <c r="BN367" s="24">
        <v>42.5</v>
      </c>
      <c r="BO367" s="24">
        <v>44.5</v>
      </c>
      <c r="BP367" s="24">
        <v>44</v>
      </c>
      <c r="BQ367" s="24">
        <v>43</v>
      </c>
      <c r="BR367" s="24">
        <v>43</v>
      </c>
      <c r="BS367" s="24">
        <v>42.5</v>
      </c>
      <c r="BT367" s="24">
        <v>44.5</v>
      </c>
      <c r="BU367" s="24">
        <v>43</v>
      </c>
      <c r="BV367" s="25">
        <f t="shared" si="52"/>
        <v>691</v>
      </c>
      <c r="BW367" s="24">
        <v>42.5</v>
      </c>
      <c r="BX367" s="24">
        <v>43</v>
      </c>
      <c r="BY367" s="24">
        <v>43.5</v>
      </c>
      <c r="BZ367" s="24">
        <v>42</v>
      </c>
      <c r="CA367" s="24">
        <v>44.5</v>
      </c>
      <c r="CB367" s="24">
        <v>43.5</v>
      </c>
      <c r="CC367" s="24">
        <v>43.5</v>
      </c>
      <c r="CD367" s="24">
        <v>44.5</v>
      </c>
      <c r="CE367" s="24">
        <v>41</v>
      </c>
      <c r="CF367" s="24">
        <v>43.5</v>
      </c>
      <c r="CG367" s="24">
        <v>43</v>
      </c>
      <c r="CH367" s="24">
        <v>14</v>
      </c>
      <c r="CI367" s="24">
        <v>41</v>
      </c>
      <c r="CJ367" s="24">
        <v>44</v>
      </c>
      <c r="CK367" s="24">
        <v>43.5</v>
      </c>
      <c r="CL367" s="24">
        <v>43.5</v>
      </c>
      <c r="CM367" s="25">
        <f t="shared" si="53"/>
        <v>660.5</v>
      </c>
      <c r="CN367" s="24">
        <v>42.5</v>
      </c>
      <c r="CO367" s="24">
        <v>44</v>
      </c>
      <c r="CP367" s="24">
        <v>44</v>
      </c>
      <c r="CQ367" s="24">
        <v>30</v>
      </c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5">
        <f t="shared" si="54"/>
        <v>160.5</v>
      </c>
      <c r="DE367" s="24"/>
      <c r="DF367" s="24"/>
      <c r="DG367" s="26">
        <v>0</v>
      </c>
    </row>
    <row r="368" spans="1:111" s="26" customFormat="1" thickBot="1">
      <c r="A368" s="40" t="str">
        <f t="shared" ca="1" si="49"/>
        <v/>
      </c>
      <c r="B368" s="40" t="str">
        <f ca="1">IF(AND(I368=البضاعةالتىمرعليهافترةمعينة!$E$3,A368=1),ROWS($C$4:C368),"")</f>
        <v/>
      </c>
      <c r="C368" s="10">
        <v>347</v>
      </c>
      <c r="D368" s="13">
        <v>41703</v>
      </c>
      <c r="E368" s="19" t="s">
        <v>260</v>
      </c>
      <c r="F368" s="20" t="s">
        <v>106</v>
      </c>
      <c r="G368" s="20">
        <v>200</v>
      </c>
      <c r="H368" s="21">
        <v>2716.5</v>
      </c>
      <c r="I368" s="20">
        <v>2</v>
      </c>
      <c r="J368" s="20"/>
      <c r="K368" s="20">
        <v>65</v>
      </c>
      <c r="L368" s="20">
        <v>2</v>
      </c>
      <c r="M368" s="20">
        <v>1</v>
      </c>
      <c r="N368" s="20">
        <f t="shared" si="56"/>
        <v>200</v>
      </c>
      <c r="O368" s="21">
        <f t="shared" si="55"/>
        <v>2716.5</v>
      </c>
      <c r="P368" s="20">
        <f>COUNTIF($E$4:E368,E368)</f>
        <v>6</v>
      </c>
      <c r="Q368" s="22">
        <f t="shared" si="57"/>
        <v>50</v>
      </c>
      <c r="R368" s="23">
        <f>SUMPRODUCT($G$4:G368*(($E$4:E368=E368)))</f>
        <v>1100</v>
      </c>
      <c r="S368" s="23">
        <f>IF(E368="",0,SUMPRODUCT((($G$4:G368*(($E$4:E368=E368)*($D$4:D368&lt;=D368)*($F$4:F368=F368))))))</f>
        <v>400</v>
      </c>
      <c r="T368" s="23"/>
      <c r="U368" s="23"/>
      <c r="V368" s="23"/>
      <c r="W368" s="24">
        <f>SUM($G$4:G368)</f>
        <v>34826</v>
      </c>
      <c r="X368" s="20">
        <v>41</v>
      </c>
      <c r="Y368" s="24">
        <v>41</v>
      </c>
      <c r="Z368" s="24">
        <v>41</v>
      </c>
      <c r="AA368" s="24">
        <v>41</v>
      </c>
      <c r="AB368" s="24">
        <v>41</v>
      </c>
      <c r="AC368" s="24">
        <v>41</v>
      </c>
      <c r="AD368" s="24">
        <v>40</v>
      </c>
      <c r="AE368" s="24">
        <v>40.5</v>
      </c>
      <c r="AF368" s="24">
        <v>40.5</v>
      </c>
      <c r="AG368" s="24">
        <v>41.5</v>
      </c>
      <c r="AH368" s="24">
        <v>40.5</v>
      </c>
      <c r="AI368" s="24">
        <v>41.5</v>
      </c>
      <c r="AJ368" s="24">
        <v>41</v>
      </c>
      <c r="AK368" s="24">
        <v>41</v>
      </c>
      <c r="AL368" s="24">
        <v>41.5</v>
      </c>
      <c r="AM368" s="24">
        <v>41.5</v>
      </c>
      <c r="AN368" s="25">
        <f t="shared" si="50"/>
        <v>655.5</v>
      </c>
      <c r="AO368" s="24">
        <v>41</v>
      </c>
      <c r="AP368" s="24">
        <v>42</v>
      </c>
      <c r="AQ368" s="24">
        <v>40</v>
      </c>
      <c r="AR368" s="24">
        <v>40</v>
      </c>
      <c r="AS368" s="24">
        <v>42.5</v>
      </c>
      <c r="AT368" s="24">
        <v>41</v>
      </c>
      <c r="AU368" s="24">
        <v>40.5</v>
      </c>
      <c r="AV368" s="24">
        <v>40.5</v>
      </c>
      <c r="AW368" s="24">
        <v>41.5</v>
      </c>
      <c r="AX368" s="24">
        <v>40.5</v>
      </c>
      <c r="AY368" s="24">
        <v>40.5</v>
      </c>
      <c r="AZ368" s="24">
        <v>40</v>
      </c>
      <c r="BA368" s="24">
        <v>40</v>
      </c>
      <c r="BB368" s="24">
        <v>41</v>
      </c>
      <c r="BC368" s="24">
        <v>40.5</v>
      </c>
      <c r="BD368" s="24">
        <v>41.5</v>
      </c>
      <c r="BE368" s="25">
        <f t="shared" si="51"/>
        <v>653</v>
      </c>
      <c r="BF368" s="24">
        <v>28</v>
      </c>
      <c r="BG368" s="24">
        <v>40</v>
      </c>
      <c r="BH368" s="24">
        <v>40.5</v>
      </c>
      <c r="BI368" s="24">
        <v>40</v>
      </c>
      <c r="BJ368" s="24">
        <v>40.5</v>
      </c>
      <c r="BK368" s="24">
        <v>40.5</v>
      </c>
      <c r="BL368" s="24">
        <v>40.5</v>
      </c>
      <c r="BM368" s="24">
        <v>41</v>
      </c>
      <c r="BN368" s="24">
        <v>39</v>
      </c>
      <c r="BO368" s="24">
        <v>40.5</v>
      </c>
      <c r="BP368" s="24">
        <v>41.5</v>
      </c>
      <c r="BQ368" s="24">
        <v>42</v>
      </c>
      <c r="BR368" s="24">
        <v>40</v>
      </c>
      <c r="BS368" s="24">
        <v>40.5</v>
      </c>
      <c r="BT368" s="24">
        <v>40.5</v>
      </c>
      <c r="BU368" s="24">
        <v>40.5</v>
      </c>
      <c r="BV368" s="25">
        <f t="shared" si="52"/>
        <v>635.5</v>
      </c>
      <c r="BW368" s="24">
        <v>40</v>
      </c>
      <c r="BX368" s="24">
        <v>40</v>
      </c>
      <c r="BY368" s="24">
        <v>42</v>
      </c>
      <c r="BZ368" s="24">
        <v>40</v>
      </c>
      <c r="CA368" s="24">
        <v>40</v>
      </c>
      <c r="CB368" s="24">
        <v>40</v>
      </c>
      <c r="CC368" s="24">
        <v>43</v>
      </c>
      <c r="CD368" s="24">
        <v>39.5</v>
      </c>
      <c r="CE368" s="24">
        <v>39.5</v>
      </c>
      <c r="CF368" s="24">
        <v>41.5</v>
      </c>
      <c r="CG368" s="24">
        <v>41.5</v>
      </c>
      <c r="CH368" s="24">
        <v>41</v>
      </c>
      <c r="CI368" s="24">
        <v>40</v>
      </c>
      <c r="CJ368" s="24">
        <v>41.5</v>
      </c>
      <c r="CK368" s="24">
        <v>40.5</v>
      </c>
      <c r="CL368" s="24">
        <v>26</v>
      </c>
      <c r="CM368" s="25">
        <f t="shared" si="53"/>
        <v>636</v>
      </c>
      <c r="CN368" s="24">
        <v>42</v>
      </c>
      <c r="CO368" s="24">
        <v>41</v>
      </c>
      <c r="CP368" s="24">
        <v>39.5</v>
      </c>
      <c r="CQ368" s="24">
        <v>14</v>
      </c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5">
        <f t="shared" si="54"/>
        <v>136.5</v>
      </c>
      <c r="DE368" s="24"/>
      <c r="DF368" s="24"/>
      <c r="DG368" s="26">
        <v>0</v>
      </c>
    </row>
    <row r="369" spans="1:111" s="26" customFormat="1" thickBot="1">
      <c r="A369" s="40" t="str">
        <f t="shared" ca="1" si="49"/>
        <v/>
      </c>
      <c r="B369" s="40" t="str">
        <f ca="1">IF(AND(I369=البضاعةالتىمرعليهافترةمعينة!$E$3,A369=1),ROWS($C$4:C369),"")</f>
        <v/>
      </c>
      <c r="C369" s="10">
        <v>348</v>
      </c>
      <c r="D369" s="13">
        <v>41703</v>
      </c>
      <c r="E369" s="19" t="s">
        <v>261</v>
      </c>
      <c r="F369" s="20" t="s">
        <v>166</v>
      </c>
      <c r="G369" s="20">
        <v>149</v>
      </c>
      <c r="H369" s="21">
        <v>1909</v>
      </c>
      <c r="I369" s="20">
        <v>2</v>
      </c>
      <c r="J369" s="20"/>
      <c r="K369" s="20">
        <v>49</v>
      </c>
      <c r="L369" s="20">
        <v>1</v>
      </c>
      <c r="M369" s="20"/>
      <c r="N369" s="20">
        <f t="shared" si="56"/>
        <v>149</v>
      </c>
      <c r="O369" s="21">
        <f t="shared" si="55"/>
        <v>1909</v>
      </c>
      <c r="P369" s="20">
        <f>COUNTIF($E$4:E369,E369)</f>
        <v>6</v>
      </c>
      <c r="Q369" s="22">
        <f t="shared" si="57"/>
        <v>37.25</v>
      </c>
      <c r="R369" s="23">
        <f>SUMPRODUCT($G$4:G369*(($E$4:E369=E369)))</f>
        <v>676</v>
      </c>
      <c r="S369" s="23">
        <f>IF(E369="",0,SUMPRODUCT((($G$4:G369*(($E$4:E369=E369)*($D$4:D369&lt;=D369)*($F$4:F369=F369))))))</f>
        <v>149</v>
      </c>
      <c r="T369" s="23"/>
      <c r="U369" s="23"/>
      <c r="V369" s="23"/>
      <c r="W369" s="24">
        <f>SUM($G$4:G369)</f>
        <v>34975</v>
      </c>
      <c r="X369" s="20">
        <v>39</v>
      </c>
      <c r="Y369" s="24">
        <v>39</v>
      </c>
      <c r="Z369" s="24">
        <v>38</v>
      </c>
      <c r="AA369" s="24">
        <v>37.5</v>
      </c>
      <c r="AB369" s="24">
        <v>38</v>
      </c>
      <c r="AC369" s="24">
        <v>38</v>
      </c>
      <c r="AD369" s="24">
        <v>39</v>
      </c>
      <c r="AE369" s="24">
        <v>39</v>
      </c>
      <c r="AF369" s="24">
        <v>37.5</v>
      </c>
      <c r="AG369" s="24">
        <v>38</v>
      </c>
      <c r="AH369" s="24">
        <v>38</v>
      </c>
      <c r="AI369" s="24">
        <v>38.5</v>
      </c>
      <c r="AJ369" s="24">
        <v>38</v>
      </c>
      <c r="AK369" s="24">
        <v>39</v>
      </c>
      <c r="AL369" s="24">
        <v>39</v>
      </c>
      <c r="AM369" s="24">
        <v>39</v>
      </c>
      <c r="AN369" s="25">
        <f t="shared" si="50"/>
        <v>614.5</v>
      </c>
      <c r="AO369" s="24">
        <v>38</v>
      </c>
      <c r="AP369" s="24">
        <v>38.5</v>
      </c>
      <c r="AQ369" s="24">
        <v>38.5</v>
      </c>
      <c r="AR369" s="24">
        <v>38</v>
      </c>
      <c r="AS369" s="24">
        <v>39</v>
      </c>
      <c r="AT369" s="24">
        <v>39</v>
      </c>
      <c r="AU369" s="24">
        <v>37.5</v>
      </c>
      <c r="AV369" s="24">
        <v>37.5</v>
      </c>
      <c r="AW369" s="24">
        <v>40</v>
      </c>
      <c r="AX369" s="24">
        <v>37.5</v>
      </c>
      <c r="AY369" s="24">
        <v>38</v>
      </c>
      <c r="AZ369" s="24">
        <v>38.5</v>
      </c>
      <c r="BA369" s="24">
        <v>39.5</v>
      </c>
      <c r="BB369" s="24">
        <v>39</v>
      </c>
      <c r="BC369" s="24">
        <v>39.5</v>
      </c>
      <c r="BD369" s="24">
        <v>39.5</v>
      </c>
      <c r="BE369" s="25">
        <f t="shared" si="51"/>
        <v>617.5</v>
      </c>
      <c r="BF369" s="24">
        <v>39.5</v>
      </c>
      <c r="BG369" s="24">
        <v>39.5</v>
      </c>
      <c r="BH369" s="24">
        <v>38.5</v>
      </c>
      <c r="BI369" s="24">
        <v>36</v>
      </c>
      <c r="BJ369" s="24">
        <v>39.5</v>
      </c>
      <c r="BK369" s="24">
        <v>39</v>
      </c>
      <c r="BL369" s="24">
        <v>39.5</v>
      </c>
      <c r="BM369" s="24">
        <v>39</v>
      </c>
      <c r="BN369" s="24">
        <v>39.5</v>
      </c>
      <c r="BO369" s="24">
        <v>39.5</v>
      </c>
      <c r="BP369" s="24">
        <v>37</v>
      </c>
      <c r="BQ369" s="24">
        <v>39</v>
      </c>
      <c r="BR369" s="24">
        <v>38.5</v>
      </c>
      <c r="BS369" s="24">
        <v>37.5</v>
      </c>
      <c r="BT369" s="24">
        <v>38</v>
      </c>
      <c r="BU369" s="24">
        <v>36</v>
      </c>
      <c r="BV369" s="25">
        <f t="shared" si="52"/>
        <v>615.5</v>
      </c>
      <c r="BW369" s="24">
        <v>37</v>
      </c>
      <c r="BX369" s="24">
        <v>24.5</v>
      </c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5">
        <f t="shared" si="53"/>
        <v>61.5</v>
      </c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5">
        <f t="shared" si="54"/>
        <v>0</v>
      </c>
      <c r="DE369" s="24"/>
      <c r="DF369" s="24"/>
      <c r="DG369" s="26">
        <v>0</v>
      </c>
    </row>
    <row r="370" spans="1:111" s="26" customFormat="1" thickBot="1">
      <c r="A370" s="40" t="str">
        <f t="shared" ca="1" si="49"/>
        <v/>
      </c>
      <c r="B370" s="40" t="str">
        <f ca="1">IF(AND(I370=البضاعةالتىمرعليهافترةمعينة!$E$3,A370=1),ROWS($C$4:C370),"")</f>
        <v/>
      </c>
      <c r="C370" s="10">
        <v>349</v>
      </c>
      <c r="D370" s="13">
        <v>41703</v>
      </c>
      <c r="E370" s="19" t="s">
        <v>262</v>
      </c>
      <c r="F370" s="20" t="s">
        <v>121</v>
      </c>
      <c r="G370" s="20">
        <v>97</v>
      </c>
      <c r="H370" s="21">
        <v>1293</v>
      </c>
      <c r="I370" s="20">
        <v>2</v>
      </c>
      <c r="J370" s="20"/>
      <c r="K370" s="20">
        <v>32</v>
      </c>
      <c r="L370" s="20"/>
      <c r="M370" s="20">
        <v>1</v>
      </c>
      <c r="N370" s="20">
        <f t="shared" si="56"/>
        <v>97</v>
      </c>
      <c r="O370" s="21">
        <f t="shared" si="55"/>
        <v>1293</v>
      </c>
      <c r="P370" s="20">
        <f>COUNTIF($E$4:E370,E370)</f>
        <v>6</v>
      </c>
      <c r="Q370" s="22">
        <f t="shared" si="57"/>
        <v>24.25</v>
      </c>
      <c r="R370" s="23">
        <f>SUMPRODUCT($G$4:G370*(($E$4:E370=E370)))</f>
        <v>659</v>
      </c>
      <c r="S370" s="23">
        <f>IF(E370="",0,SUMPRODUCT((($G$4:G370*(($E$4:E370=E370)*($D$4:D370&lt;=D370)*($F$4:F370=F370))))))</f>
        <v>309</v>
      </c>
      <c r="T370" s="23"/>
      <c r="U370" s="23"/>
      <c r="V370" s="23"/>
      <c r="W370" s="24">
        <f>SUM($G$4:G370)</f>
        <v>35072</v>
      </c>
      <c r="X370" s="20">
        <v>40</v>
      </c>
      <c r="Y370" s="24">
        <v>38.5</v>
      </c>
      <c r="Z370" s="24">
        <v>40</v>
      </c>
      <c r="AA370" s="24">
        <v>40</v>
      </c>
      <c r="AB370" s="24">
        <v>40</v>
      </c>
      <c r="AC370" s="24">
        <v>40.5</v>
      </c>
      <c r="AD370" s="24">
        <v>41</v>
      </c>
      <c r="AE370" s="24">
        <v>41</v>
      </c>
      <c r="AF370" s="24">
        <v>40.5</v>
      </c>
      <c r="AG370" s="24">
        <v>40.5</v>
      </c>
      <c r="AH370" s="24">
        <v>40.5</v>
      </c>
      <c r="AI370" s="24">
        <v>38.5</v>
      </c>
      <c r="AJ370" s="24">
        <v>40</v>
      </c>
      <c r="AK370" s="24">
        <v>41.5</v>
      </c>
      <c r="AL370" s="24">
        <v>39.5</v>
      </c>
      <c r="AM370" s="24">
        <v>39.5</v>
      </c>
      <c r="AN370" s="25">
        <f t="shared" si="50"/>
        <v>641.5</v>
      </c>
      <c r="AO370" s="24">
        <v>39</v>
      </c>
      <c r="AP370" s="24">
        <v>38.5</v>
      </c>
      <c r="AQ370" s="24">
        <v>41</v>
      </c>
      <c r="AR370" s="24">
        <v>40</v>
      </c>
      <c r="AS370" s="24">
        <v>39.5</v>
      </c>
      <c r="AT370" s="24">
        <v>39</v>
      </c>
      <c r="AU370" s="24">
        <v>39.5</v>
      </c>
      <c r="AV370" s="24">
        <v>40</v>
      </c>
      <c r="AW370" s="24">
        <v>39.5</v>
      </c>
      <c r="AX370" s="24">
        <v>39</v>
      </c>
      <c r="AY370" s="24">
        <v>39.5</v>
      </c>
      <c r="AZ370" s="24">
        <v>41.5</v>
      </c>
      <c r="BA370" s="24">
        <v>40.5</v>
      </c>
      <c r="BB370" s="24">
        <v>41</v>
      </c>
      <c r="BC370" s="24">
        <v>41.5</v>
      </c>
      <c r="BD370" s="24">
        <v>39.5</v>
      </c>
      <c r="BE370" s="25">
        <f t="shared" si="51"/>
        <v>638.5</v>
      </c>
      <c r="BF370" s="24">
        <v>13</v>
      </c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5">
        <f t="shared" si="52"/>
        <v>13</v>
      </c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5">
        <f t="shared" si="53"/>
        <v>0</v>
      </c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5">
        <f t="shared" si="54"/>
        <v>0</v>
      </c>
      <c r="DE370" s="24"/>
      <c r="DF370" s="24"/>
      <c r="DG370" s="26">
        <v>0</v>
      </c>
    </row>
    <row r="371" spans="1:111" s="26" customFormat="1" thickBot="1">
      <c r="A371" s="40" t="str">
        <f t="shared" ca="1" si="49"/>
        <v/>
      </c>
      <c r="B371" s="40" t="str">
        <f ca="1">IF(AND(I371=البضاعةالتىمرعليهافترةمعينة!$E$3,A371=1),ROWS($C$4:C371),"")</f>
        <v/>
      </c>
      <c r="C371" s="10">
        <v>350</v>
      </c>
      <c r="D371" s="13">
        <v>41703</v>
      </c>
      <c r="E371" s="19" t="s">
        <v>263</v>
      </c>
      <c r="F371" s="20" t="s">
        <v>169</v>
      </c>
      <c r="G371" s="20">
        <v>114</v>
      </c>
      <c r="H371" s="21">
        <v>1558.5</v>
      </c>
      <c r="I371" s="20">
        <v>2</v>
      </c>
      <c r="J371" s="20"/>
      <c r="K371" s="20">
        <v>38</v>
      </c>
      <c r="L371" s="20"/>
      <c r="M371" s="20"/>
      <c r="N371" s="20">
        <f t="shared" si="56"/>
        <v>114</v>
      </c>
      <c r="O371" s="21">
        <f t="shared" si="55"/>
        <v>1558.5</v>
      </c>
      <c r="P371" s="20">
        <f>COUNTIF($E$4:E371,E371)</f>
        <v>6</v>
      </c>
      <c r="Q371" s="22">
        <f t="shared" si="57"/>
        <v>28.5</v>
      </c>
      <c r="R371" s="23">
        <f>SUMPRODUCT($G$4:G371*(($E$4:E371=E371)))</f>
        <v>612</v>
      </c>
      <c r="S371" s="23">
        <f>IF(E371="",0,SUMPRODUCT((($G$4:G371*(($E$4:E371=E371)*($D$4:D371&lt;=D371)*($F$4:F371=F371))))))</f>
        <v>114</v>
      </c>
      <c r="T371" s="23"/>
      <c r="U371" s="23"/>
      <c r="V371" s="23"/>
      <c r="W371" s="24">
        <f>SUM($G$4:G371)</f>
        <v>35186</v>
      </c>
      <c r="X371" s="20">
        <v>39.5</v>
      </c>
      <c r="Y371" s="24">
        <v>41</v>
      </c>
      <c r="Z371" s="24">
        <v>41.5</v>
      </c>
      <c r="AA371" s="24">
        <v>40.5</v>
      </c>
      <c r="AB371" s="24">
        <v>41</v>
      </c>
      <c r="AC371" s="24">
        <v>41</v>
      </c>
      <c r="AD371" s="24">
        <v>41</v>
      </c>
      <c r="AE371" s="24">
        <v>41.5</v>
      </c>
      <c r="AF371" s="24">
        <v>40.5</v>
      </c>
      <c r="AG371" s="24">
        <v>41.5</v>
      </c>
      <c r="AH371" s="24">
        <v>41.5</v>
      </c>
      <c r="AI371" s="24">
        <v>41</v>
      </c>
      <c r="AJ371" s="24">
        <v>40</v>
      </c>
      <c r="AK371" s="24">
        <v>41</v>
      </c>
      <c r="AL371" s="24">
        <v>41</v>
      </c>
      <c r="AM371" s="24">
        <v>41</v>
      </c>
      <c r="AN371" s="25">
        <f t="shared" si="50"/>
        <v>654.5</v>
      </c>
      <c r="AO371" s="24">
        <v>41.5</v>
      </c>
      <c r="AP371" s="24">
        <v>40.5</v>
      </c>
      <c r="AQ371" s="24">
        <v>41.5</v>
      </c>
      <c r="AR371" s="24">
        <v>41</v>
      </c>
      <c r="AS371" s="24">
        <v>40.5</v>
      </c>
      <c r="AT371" s="24">
        <v>41.5</v>
      </c>
      <c r="AU371" s="24">
        <v>41.5</v>
      </c>
      <c r="AV371" s="24">
        <v>42</v>
      </c>
      <c r="AW371" s="24">
        <v>40.5</v>
      </c>
      <c r="AX371" s="24">
        <v>40.5</v>
      </c>
      <c r="AY371" s="24">
        <v>41.5</v>
      </c>
      <c r="AZ371" s="24">
        <v>41.5</v>
      </c>
      <c r="BA371" s="24">
        <v>41</v>
      </c>
      <c r="BB371" s="24">
        <v>40.5</v>
      </c>
      <c r="BC371" s="24">
        <v>41</v>
      </c>
      <c r="BD371" s="24">
        <v>41</v>
      </c>
      <c r="BE371" s="25">
        <f t="shared" si="51"/>
        <v>657.5</v>
      </c>
      <c r="BF371" s="24">
        <v>41.5</v>
      </c>
      <c r="BG371" s="24">
        <v>41.5</v>
      </c>
      <c r="BH371" s="24">
        <v>40</v>
      </c>
      <c r="BI371" s="24">
        <v>42</v>
      </c>
      <c r="BJ371" s="24">
        <v>41</v>
      </c>
      <c r="BK371" s="24">
        <v>40.5</v>
      </c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5">
        <f t="shared" si="52"/>
        <v>246.5</v>
      </c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5">
        <f t="shared" si="53"/>
        <v>0</v>
      </c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5">
        <f t="shared" si="54"/>
        <v>0</v>
      </c>
      <c r="DE371" s="24"/>
      <c r="DF371" s="24"/>
      <c r="DG371" s="26">
        <v>0</v>
      </c>
    </row>
    <row r="372" spans="1:111" s="26" customFormat="1" thickBot="1">
      <c r="A372" s="40" t="str">
        <f t="shared" ca="1" si="49"/>
        <v/>
      </c>
      <c r="B372" s="40" t="str">
        <f ca="1">IF(AND(I372=البضاعةالتىمرعليهافترةمعينة!$E$3,A372=1),ROWS($C$4:C372),"")</f>
        <v/>
      </c>
      <c r="C372" s="10">
        <v>351</v>
      </c>
      <c r="D372" s="13">
        <v>41704</v>
      </c>
      <c r="E372" s="19" t="s">
        <v>264</v>
      </c>
      <c r="F372" s="20" t="s">
        <v>121</v>
      </c>
      <c r="G372" s="20">
        <v>107</v>
      </c>
      <c r="H372" s="21">
        <v>1423.5</v>
      </c>
      <c r="I372" s="20">
        <v>2</v>
      </c>
      <c r="J372" s="20"/>
      <c r="K372" s="20">
        <v>35</v>
      </c>
      <c r="L372" s="20">
        <v>1</v>
      </c>
      <c r="M372" s="20"/>
      <c r="N372" s="20">
        <f t="shared" si="56"/>
        <v>107</v>
      </c>
      <c r="O372" s="21">
        <f t="shared" si="55"/>
        <v>1423.5</v>
      </c>
      <c r="P372" s="20">
        <f>COUNTIF($E$4:E372,E372)</f>
        <v>6</v>
      </c>
      <c r="Q372" s="22">
        <f t="shared" si="57"/>
        <v>26.75</v>
      </c>
      <c r="R372" s="23">
        <f>SUMPRODUCT($G$4:G372*(($E$4:E372=E372)))</f>
        <v>588</v>
      </c>
      <c r="S372" s="23">
        <f>IF(E372="",0,SUMPRODUCT((($G$4:G372*(($E$4:E372=E372)*($D$4:D372&lt;=D372)*($F$4:F372=F372))))))</f>
        <v>191</v>
      </c>
      <c r="T372" s="23"/>
      <c r="U372" s="23"/>
      <c r="V372" s="23"/>
      <c r="W372" s="24">
        <f>SUM($G$4:G372)</f>
        <v>35293</v>
      </c>
      <c r="X372" s="20">
        <v>39.5</v>
      </c>
      <c r="Y372" s="24">
        <v>39.5</v>
      </c>
      <c r="Z372" s="24">
        <v>40</v>
      </c>
      <c r="AA372" s="24">
        <v>39.5</v>
      </c>
      <c r="AB372" s="24">
        <v>40</v>
      </c>
      <c r="AC372" s="24">
        <v>42</v>
      </c>
      <c r="AD372" s="24">
        <v>38.5</v>
      </c>
      <c r="AE372" s="24">
        <v>40</v>
      </c>
      <c r="AF372" s="24">
        <v>41</v>
      </c>
      <c r="AG372" s="24">
        <v>40.5</v>
      </c>
      <c r="AH372" s="24">
        <v>41.5</v>
      </c>
      <c r="AI372" s="24">
        <v>40</v>
      </c>
      <c r="AJ372" s="24">
        <v>40</v>
      </c>
      <c r="AK372" s="24">
        <v>39</v>
      </c>
      <c r="AL372" s="24">
        <v>39.5</v>
      </c>
      <c r="AM372" s="24">
        <v>39.5</v>
      </c>
      <c r="AN372" s="25">
        <f t="shared" si="50"/>
        <v>640</v>
      </c>
      <c r="AO372" s="24">
        <v>39.5</v>
      </c>
      <c r="AP372" s="24">
        <v>42</v>
      </c>
      <c r="AQ372" s="24">
        <v>41</v>
      </c>
      <c r="AR372" s="24">
        <v>40.5</v>
      </c>
      <c r="AS372" s="24">
        <v>42.5</v>
      </c>
      <c r="AT372" s="24">
        <v>41.5</v>
      </c>
      <c r="AU372" s="24">
        <v>38.5</v>
      </c>
      <c r="AV372" s="24">
        <v>40</v>
      </c>
      <c r="AW372" s="24">
        <v>41</v>
      </c>
      <c r="AX372" s="24">
        <v>40</v>
      </c>
      <c r="AY372" s="24">
        <v>36.5</v>
      </c>
      <c r="AZ372" s="24">
        <v>40</v>
      </c>
      <c r="BA372" s="24">
        <v>38.5</v>
      </c>
      <c r="BB372" s="24">
        <v>38.5</v>
      </c>
      <c r="BC372" s="24">
        <v>40</v>
      </c>
      <c r="BD372" s="24">
        <v>37.5</v>
      </c>
      <c r="BE372" s="25">
        <f t="shared" si="51"/>
        <v>637.5</v>
      </c>
      <c r="BF372" s="24">
        <v>39.5</v>
      </c>
      <c r="BG372" s="24">
        <v>40.5</v>
      </c>
      <c r="BH372" s="24">
        <v>39</v>
      </c>
      <c r="BI372" s="24">
        <v>27</v>
      </c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5">
        <f t="shared" si="52"/>
        <v>146</v>
      </c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5">
        <f t="shared" si="53"/>
        <v>0</v>
      </c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5">
        <f t="shared" si="54"/>
        <v>0</v>
      </c>
      <c r="DE372" s="24"/>
      <c r="DF372" s="24"/>
      <c r="DG372" s="26">
        <v>0</v>
      </c>
    </row>
    <row r="373" spans="1:111" s="26" customFormat="1" thickBot="1">
      <c r="A373" s="40" t="str">
        <f t="shared" ca="1" si="49"/>
        <v/>
      </c>
      <c r="B373" s="40" t="str">
        <f ca="1">IF(AND(I373=البضاعةالتىمرعليهافترةمعينة!$E$3,A373=1),ROWS($C$4:C373),"")</f>
        <v/>
      </c>
      <c r="C373" s="10">
        <v>352</v>
      </c>
      <c r="D373" s="13">
        <v>41702</v>
      </c>
      <c r="E373" s="19" t="s">
        <v>265</v>
      </c>
      <c r="F373" s="20" t="s">
        <v>164</v>
      </c>
      <c r="G373" s="20">
        <v>136</v>
      </c>
      <c r="H373" s="21">
        <v>1861</v>
      </c>
      <c r="I373" s="20">
        <v>2</v>
      </c>
      <c r="J373" s="20"/>
      <c r="K373" s="20">
        <v>45</v>
      </c>
      <c r="L373" s="20"/>
      <c r="M373" s="20">
        <v>1</v>
      </c>
      <c r="N373" s="20">
        <f t="shared" si="56"/>
        <v>136</v>
      </c>
      <c r="O373" s="21">
        <f t="shared" si="55"/>
        <v>1861</v>
      </c>
      <c r="P373" s="20">
        <f>COUNTIF($E$4:E373,E373)</f>
        <v>6</v>
      </c>
      <c r="Q373" s="22">
        <f t="shared" si="57"/>
        <v>34</v>
      </c>
      <c r="R373" s="23">
        <f>SUMPRODUCT($G$4:G373*(($E$4:E373=E373)))</f>
        <v>687</v>
      </c>
      <c r="S373" s="23">
        <f>IF(E373="",0,SUMPRODUCT((($G$4:G373*(($E$4:E373=E373)*($D$4:D373&lt;=D373)*($F$4:F373=F373))))))</f>
        <v>336</v>
      </c>
      <c r="T373" s="23"/>
      <c r="U373" s="23"/>
      <c r="V373" s="23"/>
      <c r="W373" s="24">
        <f>SUM($G$4:G373)</f>
        <v>35429</v>
      </c>
      <c r="X373" s="20">
        <v>40.5</v>
      </c>
      <c r="Y373" s="24">
        <v>42.5</v>
      </c>
      <c r="Z373" s="24">
        <v>41</v>
      </c>
      <c r="AA373" s="24">
        <v>41.5</v>
      </c>
      <c r="AB373" s="24">
        <v>40.5</v>
      </c>
      <c r="AC373" s="24">
        <v>41</v>
      </c>
      <c r="AD373" s="24">
        <v>41</v>
      </c>
      <c r="AE373" s="24">
        <v>41.5</v>
      </c>
      <c r="AF373" s="24">
        <v>40.5</v>
      </c>
      <c r="AG373" s="24">
        <v>41</v>
      </c>
      <c r="AH373" s="24">
        <v>40</v>
      </c>
      <c r="AI373" s="24">
        <v>40.5</v>
      </c>
      <c r="AJ373" s="24">
        <v>42</v>
      </c>
      <c r="AK373" s="24">
        <v>39.5</v>
      </c>
      <c r="AL373" s="24">
        <v>41</v>
      </c>
      <c r="AM373" s="24">
        <v>40.5</v>
      </c>
      <c r="AN373" s="25">
        <f t="shared" si="50"/>
        <v>654.5</v>
      </c>
      <c r="AO373" s="24">
        <v>41</v>
      </c>
      <c r="AP373" s="24">
        <v>41.5</v>
      </c>
      <c r="AQ373" s="24">
        <v>42.5</v>
      </c>
      <c r="AR373" s="24">
        <v>41.5</v>
      </c>
      <c r="AS373" s="24">
        <v>42</v>
      </c>
      <c r="AT373" s="24">
        <v>40.5</v>
      </c>
      <c r="AU373" s="24">
        <v>41</v>
      </c>
      <c r="AV373" s="24">
        <v>41.5</v>
      </c>
      <c r="AW373" s="24">
        <v>41.5</v>
      </c>
      <c r="AX373" s="24">
        <v>40.5</v>
      </c>
      <c r="AY373" s="24">
        <v>41</v>
      </c>
      <c r="AZ373" s="24">
        <v>41</v>
      </c>
      <c r="BA373" s="24">
        <v>41</v>
      </c>
      <c r="BB373" s="24">
        <v>42.5</v>
      </c>
      <c r="BC373" s="24">
        <v>40</v>
      </c>
      <c r="BD373" s="24">
        <v>41.5</v>
      </c>
      <c r="BE373" s="25">
        <f t="shared" si="51"/>
        <v>660.5</v>
      </c>
      <c r="BF373" s="24">
        <v>41</v>
      </c>
      <c r="BG373" s="24">
        <v>41.5</v>
      </c>
      <c r="BH373" s="24">
        <v>40</v>
      </c>
      <c r="BI373" s="24">
        <v>40.5</v>
      </c>
      <c r="BJ373" s="24">
        <v>41.5</v>
      </c>
      <c r="BK373" s="24">
        <v>40.5</v>
      </c>
      <c r="BL373" s="24">
        <v>41.5</v>
      </c>
      <c r="BM373" s="24">
        <v>41</v>
      </c>
      <c r="BN373" s="24">
        <v>41</v>
      </c>
      <c r="BO373" s="24">
        <v>42</v>
      </c>
      <c r="BP373" s="24">
        <v>40.5</v>
      </c>
      <c r="BQ373" s="24">
        <v>40.5</v>
      </c>
      <c r="BR373" s="24">
        <v>41</v>
      </c>
      <c r="BS373" s="24">
        <v>13.5</v>
      </c>
      <c r="BT373" s="24"/>
      <c r="BU373" s="24"/>
      <c r="BV373" s="25">
        <f t="shared" si="52"/>
        <v>546</v>
      </c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5">
        <f t="shared" si="53"/>
        <v>0</v>
      </c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5">
        <f t="shared" si="54"/>
        <v>0</v>
      </c>
      <c r="DE373" s="24"/>
      <c r="DF373" s="24"/>
      <c r="DG373" s="26">
        <v>0</v>
      </c>
    </row>
    <row r="374" spans="1:111" s="26" customFormat="1" thickBot="1">
      <c r="A374" s="40" t="str">
        <f t="shared" ca="1" si="49"/>
        <v/>
      </c>
      <c r="B374" s="40" t="str">
        <f ca="1">IF(AND(I374=البضاعةالتىمرعليهافترةمعينة!$E$3,A374=1),ROWS($C$4:C374),"")</f>
        <v/>
      </c>
      <c r="C374" s="10">
        <v>353</v>
      </c>
      <c r="D374" s="13">
        <v>41705</v>
      </c>
      <c r="E374" s="19" t="s">
        <v>266</v>
      </c>
      <c r="F374" s="20" t="s">
        <v>169</v>
      </c>
      <c r="G374" s="20">
        <v>56</v>
      </c>
      <c r="H374" s="21">
        <v>776</v>
      </c>
      <c r="I374" s="20">
        <v>2</v>
      </c>
      <c r="J374" s="20"/>
      <c r="K374" s="20">
        <v>18</v>
      </c>
      <c r="L374" s="20">
        <v>1</v>
      </c>
      <c r="M374" s="20"/>
      <c r="N374" s="20">
        <f t="shared" si="56"/>
        <v>56</v>
      </c>
      <c r="O374" s="21">
        <f t="shared" si="55"/>
        <v>776</v>
      </c>
      <c r="P374" s="20">
        <f>COUNTIF($E$4:E374,E374)</f>
        <v>6</v>
      </c>
      <c r="Q374" s="22">
        <f t="shared" si="57"/>
        <v>14</v>
      </c>
      <c r="R374" s="23">
        <f>SUMPRODUCT($G$4:G374*(($E$4:E374=E374)))</f>
        <v>486</v>
      </c>
      <c r="S374" s="23">
        <f>IF(E374="",0,SUMPRODUCT((($G$4:G374*(($E$4:E374=E374)*($D$4:D374&lt;=D374)*($F$4:F374=F374))))))</f>
        <v>56</v>
      </c>
      <c r="T374" s="23"/>
      <c r="U374" s="23"/>
      <c r="V374" s="23"/>
      <c r="W374" s="24">
        <f>SUM($G$4:G374)</f>
        <v>35485</v>
      </c>
      <c r="X374" s="20">
        <v>42.5</v>
      </c>
      <c r="Y374" s="24">
        <v>37.5</v>
      </c>
      <c r="Z374" s="24">
        <v>42.5</v>
      </c>
      <c r="AA374" s="24">
        <v>42.5</v>
      </c>
      <c r="AB374" s="24">
        <v>42.5</v>
      </c>
      <c r="AC374" s="24">
        <v>42.5</v>
      </c>
      <c r="AD374" s="24">
        <v>41.5</v>
      </c>
      <c r="AE374" s="24">
        <v>42</v>
      </c>
      <c r="AF374" s="24">
        <v>40</v>
      </c>
      <c r="AG374" s="24">
        <v>42.5</v>
      </c>
      <c r="AH374" s="24">
        <v>41.5</v>
      </c>
      <c r="AI374" s="24">
        <v>41.5</v>
      </c>
      <c r="AJ374" s="24">
        <v>42</v>
      </c>
      <c r="AK374" s="24">
        <v>42</v>
      </c>
      <c r="AL374" s="24">
        <v>41</v>
      </c>
      <c r="AM374" s="24">
        <v>41.5</v>
      </c>
      <c r="AN374" s="25">
        <f t="shared" si="50"/>
        <v>665.5</v>
      </c>
      <c r="AO374" s="24">
        <v>41.5</v>
      </c>
      <c r="AP374" s="24">
        <v>41.5</v>
      </c>
      <c r="AQ374" s="24">
        <v>27.5</v>
      </c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5">
        <f t="shared" si="51"/>
        <v>110.5</v>
      </c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5">
        <f t="shared" si="52"/>
        <v>0</v>
      </c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5">
        <f t="shared" si="53"/>
        <v>0</v>
      </c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5">
        <f t="shared" si="54"/>
        <v>0</v>
      </c>
      <c r="DE374" s="24"/>
      <c r="DF374" s="24"/>
      <c r="DG374" s="26">
        <v>0</v>
      </c>
    </row>
    <row r="375" spans="1:111" s="26" customFormat="1" thickBot="1">
      <c r="A375" s="40" t="str">
        <f t="shared" ca="1" si="49"/>
        <v/>
      </c>
      <c r="B375" s="40" t="str">
        <f ca="1">IF(AND(I375=البضاعةالتىمرعليهافترةمعينة!$E$3,A375=1),ROWS($C$4:C375),"")</f>
        <v/>
      </c>
      <c r="C375" s="10">
        <v>354</v>
      </c>
      <c r="D375" s="13">
        <v>41705</v>
      </c>
      <c r="E375" s="19" t="s">
        <v>267</v>
      </c>
      <c r="F375" s="20" t="s">
        <v>148</v>
      </c>
      <c r="G375" s="20">
        <v>60</v>
      </c>
      <c r="H375" s="21">
        <v>843</v>
      </c>
      <c r="I375" s="20">
        <v>2</v>
      </c>
      <c r="J375" s="20"/>
      <c r="K375" s="20">
        <v>20</v>
      </c>
      <c r="L375" s="20"/>
      <c r="M375" s="20"/>
      <c r="N375" s="20">
        <f t="shared" si="56"/>
        <v>60</v>
      </c>
      <c r="O375" s="21">
        <f t="shared" si="55"/>
        <v>843</v>
      </c>
      <c r="P375" s="20">
        <f>COUNTIF($E$4:E375,E375)</f>
        <v>3</v>
      </c>
      <c r="Q375" s="22">
        <f t="shared" si="57"/>
        <v>15</v>
      </c>
      <c r="R375" s="23">
        <f>SUMPRODUCT($G$4:G375*(($E$4:E375=E375)))</f>
        <v>340</v>
      </c>
      <c r="S375" s="23">
        <f>IF(E375="",0,SUMPRODUCT((($G$4:G375*(($E$4:E375=E375)*($D$4:D375&lt;=D375)*($F$4:F375=F375))))))</f>
        <v>60</v>
      </c>
      <c r="T375" s="23"/>
      <c r="U375" s="23"/>
      <c r="V375" s="23"/>
      <c r="W375" s="24">
        <f>SUM($G$4:G375)</f>
        <v>35545</v>
      </c>
      <c r="X375" s="20">
        <v>41.5</v>
      </c>
      <c r="Y375" s="24">
        <v>42.5</v>
      </c>
      <c r="Z375" s="24">
        <v>42</v>
      </c>
      <c r="AA375" s="24">
        <v>42</v>
      </c>
      <c r="AB375" s="24">
        <v>42</v>
      </c>
      <c r="AC375" s="24">
        <v>42</v>
      </c>
      <c r="AD375" s="24">
        <v>41.5</v>
      </c>
      <c r="AE375" s="24">
        <v>43.5</v>
      </c>
      <c r="AF375" s="24">
        <v>42.5</v>
      </c>
      <c r="AG375" s="24">
        <v>42.5</v>
      </c>
      <c r="AH375" s="24">
        <v>42.5</v>
      </c>
      <c r="AI375" s="24">
        <v>43</v>
      </c>
      <c r="AJ375" s="24">
        <v>42</v>
      </c>
      <c r="AK375" s="24">
        <v>41.5</v>
      </c>
      <c r="AL375" s="24">
        <v>41.5</v>
      </c>
      <c r="AM375" s="24">
        <v>41</v>
      </c>
      <c r="AN375" s="25">
        <f t="shared" si="50"/>
        <v>673.5</v>
      </c>
      <c r="AO375" s="24">
        <v>42.5</v>
      </c>
      <c r="AP375" s="24">
        <v>42.5</v>
      </c>
      <c r="AQ375" s="24">
        <v>42.5</v>
      </c>
      <c r="AR375" s="24">
        <v>42</v>
      </c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5">
        <f t="shared" si="51"/>
        <v>169.5</v>
      </c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5">
        <f t="shared" si="52"/>
        <v>0</v>
      </c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5">
        <f t="shared" si="53"/>
        <v>0</v>
      </c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5">
        <f t="shared" si="54"/>
        <v>0</v>
      </c>
      <c r="DE375" s="24"/>
      <c r="DF375" s="24"/>
      <c r="DG375" s="26">
        <v>0</v>
      </c>
    </row>
    <row r="376" spans="1:111" s="26" customFormat="1" thickBot="1">
      <c r="A376" s="40" t="str">
        <f t="shared" ca="1" si="49"/>
        <v/>
      </c>
      <c r="B376" s="40" t="str">
        <f ca="1">IF(AND(I376=البضاعةالتىمرعليهافترةمعينة!$E$3,A376=1),ROWS($C$4:C376),"")</f>
        <v/>
      </c>
      <c r="C376" s="10">
        <v>355</v>
      </c>
      <c r="D376" s="13">
        <v>41705</v>
      </c>
      <c r="E376" s="19" t="s">
        <v>268</v>
      </c>
      <c r="F376" s="20" t="s">
        <v>143</v>
      </c>
      <c r="G376" s="20">
        <v>100</v>
      </c>
      <c r="H376" s="21">
        <v>1352.5</v>
      </c>
      <c r="I376" s="20">
        <v>2</v>
      </c>
      <c r="J376" s="20"/>
      <c r="K376" s="20">
        <v>33</v>
      </c>
      <c r="L376" s="20"/>
      <c r="M376" s="20">
        <v>1</v>
      </c>
      <c r="N376" s="20">
        <f t="shared" si="56"/>
        <v>100</v>
      </c>
      <c r="O376" s="21">
        <f t="shared" si="55"/>
        <v>1352.5</v>
      </c>
      <c r="P376" s="20">
        <f>COUNTIF($E$4:E376,E376)</f>
        <v>2</v>
      </c>
      <c r="Q376" s="22">
        <f t="shared" si="57"/>
        <v>25</v>
      </c>
      <c r="R376" s="23">
        <f>SUMPRODUCT($G$4:G376*(($E$4:E376=E376)))</f>
        <v>160</v>
      </c>
      <c r="S376" s="23">
        <f>IF(E376="",0,SUMPRODUCT((($G$4:G376*(($E$4:E376=E376)*($D$4:D376&lt;=D376)*($F$4:F376=F376))))))</f>
        <v>100</v>
      </c>
      <c r="T376" s="23"/>
      <c r="U376" s="23"/>
      <c r="V376" s="23"/>
      <c r="W376" s="24">
        <f>SUM($G$4:G376)</f>
        <v>35645</v>
      </c>
      <c r="X376" s="20">
        <v>40.5</v>
      </c>
      <c r="Y376" s="24">
        <v>39.5</v>
      </c>
      <c r="Z376" s="24">
        <v>40.5</v>
      </c>
      <c r="AA376" s="24">
        <v>41</v>
      </c>
      <c r="AB376" s="24">
        <v>40</v>
      </c>
      <c r="AC376" s="24">
        <v>39</v>
      </c>
      <c r="AD376" s="24">
        <v>39.5</v>
      </c>
      <c r="AE376" s="24">
        <v>39</v>
      </c>
      <c r="AF376" s="24">
        <v>40</v>
      </c>
      <c r="AG376" s="24">
        <v>40.5</v>
      </c>
      <c r="AH376" s="24">
        <v>41</v>
      </c>
      <c r="AI376" s="24">
        <v>41</v>
      </c>
      <c r="AJ376" s="24"/>
      <c r="AK376" s="24"/>
      <c r="AL376" s="24"/>
      <c r="AM376" s="24"/>
      <c r="AN376" s="25">
        <f t="shared" si="50"/>
        <v>481.5</v>
      </c>
      <c r="AO376" s="24">
        <v>41.5</v>
      </c>
      <c r="AP376" s="24">
        <v>39.5</v>
      </c>
      <c r="AQ376" s="24">
        <v>43</v>
      </c>
      <c r="AR376" s="24">
        <v>40.5</v>
      </c>
      <c r="AS376" s="24">
        <v>40.5</v>
      </c>
      <c r="AT376" s="24">
        <v>40</v>
      </c>
      <c r="AU376" s="24">
        <v>40.5</v>
      </c>
      <c r="AV376" s="24">
        <v>41.5</v>
      </c>
      <c r="AW376" s="24">
        <v>39</v>
      </c>
      <c r="AX376" s="24">
        <v>41</v>
      </c>
      <c r="AY376" s="24">
        <v>14.5</v>
      </c>
      <c r="AZ376" s="24"/>
      <c r="BA376" s="24"/>
      <c r="BB376" s="24"/>
      <c r="BC376" s="24"/>
      <c r="BD376" s="24"/>
      <c r="BE376" s="25">
        <f t="shared" si="51"/>
        <v>421.5</v>
      </c>
      <c r="BF376" s="24">
        <v>40.5</v>
      </c>
      <c r="BG376" s="24">
        <v>40.5</v>
      </c>
      <c r="BH376" s="24">
        <v>41.5</v>
      </c>
      <c r="BI376" s="24">
        <v>40</v>
      </c>
      <c r="BJ376" s="24">
        <v>41.5</v>
      </c>
      <c r="BK376" s="24">
        <v>40</v>
      </c>
      <c r="BL376" s="24">
        <v>41</v>
      </c>
      <c r="BM376" s="24">
        <v>40.5</v>
      </c>
      <c r="BN376" s="24">
        <v>41</v>
      </c>
      <c r="BO376" s="24">
        <v>42.5</v>
      </c>
      <c r="BP376" s="24">
        <v>40.5</v>
      </c>
      <c r="BQ376" s="24"/>
      <c r="BR376" s="24"/>
      <c r="BS376" s="24"/>
      <c r="BT376" s="24"/>
      <c r="BU376" s="24"/>
      <c r="BV376" s="25">
        <f t="shared" si="52"/>
        <v>449.5</v>
      </c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5">
        <f t="shared" si="53"/>
        <v>0</v>
      </c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5">
        <f t="shared" si="54"/>
        <v>0</v>
      </c>
      <c r="DE376" s="24"/>
      <c r="DF376" s="24"/>
      <c r="DG376" s="26">
        <v>0</v>
      </c>
    </row>
    <row r="377" spans="1:111" s="26" customFormat="1" thickBot="1">
      <c r="A377" s="40" t="str">
        <f t="shared" ca="1" si="49"/>
        <v/>
      </c>
      <c r="B377" s="40" t="str">
        <f ca="1">IF(AND(I377=البضاعةالتىمرعليهافترةمعينة!$E$3,A377=1),ROWS($C$4:C377),"")</f>
        <v/>
      </c>
      <c r="C377" s="10">
        <v>356</v>
      </c>
      <c r="D377" s="13">
        <v>41705</v>
      </c>
      <c r="E377" s="19" t="s">
        <v>269</v>
      </c>
      <c r="F377" s="20" t="s">
        <v>106</v>
      </c>
      <c r="G377" s="20">
        <v>203</v>
      </c>
      <c r="H377" s="21">
        <v>2793</v>
      </c>
      <c r="I377" s="20">
        <v>2</v>
      </c>
      <c r="J377" s="20"/>
      <c r="K377" s="20">
        <v>67</v>
      </c>
      <c r="L377" s="20">
        <v>1</v>
      </c>
      <c r="M377" s="20"/>
      <c r="N377" s="20">
        <f t="shared" si="56"/>
        <v>203</v>
      </c>
      <c r="O377" s="21">
        <f t="shared" si="55"/>
        <v>2793</v>
      </c>
      <c r="P377" s="20">
        <f>COUNTIF($E$4:E377,E377)</f>
        <v>2</v>
      </c>
      <c r="Q377" s="22">
        <f t="shared" si="57"/>
        <v>50.75</v>
      </c>
      <c r="R377" s="23">
        <f>SUMPRODUCT($G$4:G377*(($E$4:E377=E377)))</f>
        <v>305</v>
      </c>
      <c r="S377" s="23">
        <f>IF(E377="",0,SUMPRODUCT((($G$4:G377*(($E$4:E377=E377)*($D$4:D377&lt;=D377)*($F$4:F377=F377))))))</f>
        <v>203</v>
      </c>
      <c r="T377" s="23"/>
      <c r="U377" s="23"/>
      <c r="V377" s="23"/>
      <c r="W377" s="24">
        <f>SUM($G$4:G377)</f>
        <v>35848</v>
      </c>
      <c r="X377" s="20">
        <v>41.5</v>
      </c>
      <c r="Y377" s="24">
        <v>41</v>
      </c>
      <c r="Z377" s="24">
        <v>41</v>
      </c>
      <c r="AA377" s="24">
        <v>42</v>
      </c>
      <c r="AB377" s="24">
        <v>42</v>
      </c>
      <c r="AC377" s="24">
        <v>41.5</v>
      </c>
      <c r="AD377" s="24">
        <v>42</v>
      </c>
      <c r="AE377" s="24">
        <v>42</v>
      </c>
      <c r="AF377" s="24">
        <v>42.5</v>
      </c>
      <c r="AG377" s="24">
        <v>40</v>
      </c>
      <c r="AH377" s="24">
        <v>41</v>
      </c>
      <c r="AI377" s="24">
        <v>41.5</v>
      </c>
      <c r="AJ377" s="24">
        <v>41</v>
      </c>
      <c r="AK377" s="24">
        <v>42</v>
      </c>
      <c r="AL377" s="24">
        <v>42</v>
      </c>
      <c r="AM377" s="24">
        <v>41.5</v>
      </c>
      <c r="AN377" s="25">
        <f t="shared" si="50"/>
        <v>664.5</v>
      </c>
      <c r="AO377" s="24">
        <v>41</v>
      </c>
      <c r="AP377" s="24">
        <v>41</v>
      </c>
      <c r="AQ377" s="24">
        <v>41</v>
      </c>
      <c r="AR377" s="24">
        <v>41</v>
      </c>
      <c r="AS377" s="24">
        <v>41.5</v>
      </c>
      <c r="AT377" s="24">
        <v>40.5</v>
      </c>
      <c r="AU377" s="24">
        <v>42</v>
      </c>
      <c r="AV377" s="24">
        <v>41.5</v>
      </c>
      <c r="AW377" s="24">
        <v>40.5</v>
      </c>
      <c r="AX377" s="24">
        <v>40.5</v>
      </c>
      <c r="AY377" s="24">
        <v>26.5</v>
      </c>
      <c r="AZ377" s="24">
        <v>41</v>
      </c>
      <c r="BA377" s="24">
        <v>42</v>
      </c>
      <c r="BB377" s="24">
        <v>42</v>
      </c>
      <c r="BC377" s="24">
        <v>41.5</v>
      </c>
      <c r="BD377" s="24">
        <v>40</v>
      </c>
      <c r="BE377" s="25">
        <f t="shared" si="51"/>
        <v>643.5</v>
      </c>
      <c r="BF377" s="24">
        <v>41</v>
      </c>
      <c r="BG377" s="24">
        <v>41</v>
      </c>
      <c r="BH377" s="24">
        <v>41</v>
      </c>
      <c r="BI377" s="24">
        <v>41.5</v>
      </c>
      <c r="BJ377" s="24">
        <v>40</v>
      </c>
      <c r="BK377" s="24">
        <v>40.5</v>
      </c>
      <c r="BL377" s="24">
        <v>42</v>
      </c>
      <c r="BM377" s="24">
        <v>39.5</v>
      </c>
      <c r="BN377" s="24">
        <v>40.5</v>
      </c>
      <c r="BO377" s="24">
        <v>42.5</v>
      </c>
      <c r="BP377" s="24">
        <v>40.5</v>
      </c>
      <c r="BQ377" s="24">
        <v>41</v>
      </c>
      <c r="BR377" s="24">
        <v>40</v>
      </c>
      <c r="BS377" s="24">
        <v>42</v>
      </c>
      <c r="BT377" s="24">
        <v>41.5</v>
      </c>
      <c r="BU377" s="24">
        <v>42</v>
      </c>
      <c r="BV377" s="25">
        <f t="shared" si="52"/>
        <v>656.5</v>
      </c>
      <c r="BW377" s="24">
        <v>41</v>
      </c>
      <c r="BX377" s="24">
        <v>42</v>
      </c>
      <c r="BY377" s="24">
        <v>41.5</v>
      </c>
      <c r="BZ377" s="24">
        <v>42.5</v>
      </c>
      <c r="CA377" s="24">
        <v>41</v>
      </c>
      <c r="CB377" s="24">
        <v>41</v>
      </c>
      <c r="CC377" s="24">
        <v>42</v>
      </c>
      <c r="CD377" s="24">
        <v>40</v>
      </c>
      <c r="CE377" s="24">
        <v>40.5</v>
      </c>
      <c r="CF377" s="24">
        <v>41.5</v>
      </c>
      <c r="CG377" s="24">
        <v>41.5</v>
      </c>
      <c r="CH377" s="24">
        <v>41.5</v>
      </c>
      <c r="CI377" s="24">
        <v>41.5</v>
      </c>
      <c r="CJ377" s="24">
        <v>43</v>
      </c>
      <c r="CK377" s="24">
        <v>41.5</v>
      </c>
      <c r="CL377" s="24">
        <v>40.5</v>
      </c>
      <c r="CM377" s="25">
        <f t="shared" si="53"/>
        <v>662.5</v>
      </c>
      <c r="CN377" s="24">
        <v>41</v>
      </c>
      <c r="CO377" s="24">
        <v>42</v>
      </c>
      <c r="CP377" s="24">
        <v>42</v>
      </c>
      <c r="CQ377" s="24">
        <v>41</v>
      </c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5">
        <f t="shared" si="54"/>
        <v>166</v>
      </c>
      <c r="DE377" s="24"/>
      <c r="DF377" s="24"/>
      <c r="DG377" s="26">
        <v>0</v>
      </c>
    </row>
    <row r="378" spans="1:111" s="26" customFormat="1" thickBot="1">
      <c r="A378" s="40" t="str">
        <f t="shared" ca="1" si="49"/>
        <v/>
      </c>
      <c r="B378" s="40" t="str">
        <f ca="1">IF(AND(I378=البضاعةالتىمرعليهافترةمعينة!$E$3,A378=1),ROWS($C$4:C378),"")</f>
        <v/>
      </c>
      <c r="C378" s="10">
        <v>357</v>
      </c>
      <c r="D378" s="13">
        <v>41705</v>
      </c>
      <c r="E378" s="19" t="s">
        <v>270</v>
      </c>
      <c r="F378" s="20" t="s">
        <v>116</v>
      </c>
      <c r="G378" s="20">
        <v>140</v>
      </c>
      <c r="H378" s="21">
        <v>1970</v>
      </c>
      <c r="I378" s="20">
        <v>2</v>
      </c>
      <c r="J378" s="20"/>
      <c r="K378" s="20">
        <v>46</v>
      </c>
      <c r="L378" s="20">
        <v>1</v>
      </c>
      <c r="M378" s="20"/>
      <c r="N378" s="20">
        <f t="shared" si="56"/>
        <v>140</v>
      </c>
      <c r="O378" s="21">
        <f t="shared" si="55"/>
        <v>1970</v>
      </c>
      <c r="P378" s="20">
        <f>COUNTIF($E$4:E378,E378)</f>
        <v>2</v>
      </c>
      <c r="Q378" s="22">
        <f t="shared" si="57"/>
        <v>35</v>
      </c>
      <c r="R378" s="23">
        <f>SUMPRODUCT($G$4:G378*(($E$4:E378=E378)))</f>
        <v>233</v>
      </c>
      <c r="S378" s="23">
        <f>IF(E378="",0,SUMPRODUCT((($G$4:G378*(($E$4:E378=E378)*($D$4:D378&lt;=D378)*($F$4:F378=F378))))))</f>
        <v>140</v>
      </c>
      <c r="T378" s="23"/>
      <c r="U378" s="23"/>
      <c r="V378" s="23"/>
      <c r="W378" s="24">
        <f>SUM($G$4:G378)</f>
        <v>35988</v>
      </c>
      <c r="X378" s="20">
        <v>43</v>
      </c>
      <c r="Y378" s="24">
        <v>42</v>
      </c>
      <c r="Z378" s="24">
        <v>42</v>
      </c>
      <c r="AA378" s="24">
        <v>42</v>
      </c>
      <c r="AB378" s="24">
        <v>42.5</v>
      </c>
      <c r="AC378" s="24">
        <v>42</v>
      </c>
      <c r="AD378" s="24">
        <v>41</v>
      </c>
      <c r="AE378" s="24">
        <v>40.5</v>
      </c>
      <c r="AF378" s="24">
        <v>41.5</v>
      </c>
      <c r="AG378" s="24">
        <v>41</v>
      </c>
      <c r="AH378" s="24">
        <v>41</v>
      </c>
      <c r="AI378" s="24">
        <v>41.5</v>
      </c>
      <c r="AJ378" s="24">
        <v>41.5</v>
      </c>
      <c r="AK378" s="24">
        <v>42.5</v>
      </c>
      <c r="AL378" s="24">
        <v>42</v>
      </c>
      <c r="AM378" s="24">
        <v>43</v>
      </c>
      <c r="AN378" s="25">
        <f t="shared" si="50"/>
        <v>669</v>
      </c>
      <c r="AO378" s="24">
        <v>41.5</v>
      </c>
      <c r="AP378" s="24">
        <v>41.5</v>
      </c>
      <c r="AQ378" s="24">
        <v>43</v>
      </c>
      <c r="AR378" s="24">
        <v>42</v>
      </c>
      <c r="AS378" s="24">
        <v>42</v>
      </c>
      <c r="AT378" s="24">
        <v>41.5</v>
      </c>
      <c r="AU378" s="24">
        <v>42.5</v>
      </c>
      <c r="AV378" s="24">
        <v>42</v>
      </c>
      <c r="AW378" s="24">
        <v>43.5</v>
      </c>
      <c r="AX378" s="24">
        <v>42.5</v>
      </c>
      <c r="AY378" s="24">
        <v>42.5</v>
      </c>
      <c r="AZ378" s="24">
        <v>43.5</v>
      </c>
      <c r="BA378" s="24">
        <v>43.5</v>
      </c>
      <c r="BB378" s="24">
        <v>41.5</v>
      </c>
      <c r="BC378" s="24">
        <v>42.5</v>
      </c>
      <c r="BD378" s="24">
        <v>43.5</v>
      </c>
      <c r="BE378" s="25">
        <f t="shared" si="51"/>
        <v>679</v>
      </c>
      <c r="BF378" s="24">
        <v>43</v>
      </c>
      <c r="BG378" s="24">
        <v>44</v>
      </c>
      <c r="BH378" s="24">
        <v>42</v>
      </c>
      <c r="BI378" s="24">
        <v>41.5</v>
      </c>
      <c r="BJ378" s="24">
        <v>42.5</v>
      </c>
      <c r="BK378" s="24">
        <v>41.5</v>
      </c>
      <c r="BL378" s="24">
        <v>41.5</v>
      </c>
      <c r="BM378" s="24">
        <v>42</v>
      </c>
      <c r="BN378" s="24">
        <v>43.5</v>
      </c>
      <c r="BO378" s="24">
        <v>42</v>
      </c>
      <c r="BP378" s="24">
        <v>42.5</v>
      </c>
      <c r="BQ378" s="24">
        <v>42.5</v>
      </c>
      <c r="BR378" s="24">
        <v>42.5</v>
      </c>
      <c r="BS378" s="24">
        <v>42.5</v>
      </c>
      <c r="BT378" s="24">
        <v>28.5</v>
      </c>
      <c r="BU378" s="24"/>
      <c r="BV378" s="25">
        <f t="shared" si="52"/>
        <v>622</v>
      </c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5">
        <f t="shared" si="53"/>
        <v>0</v>
      </c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5">
        <f t="shared" si="54"/>
        <v>0</v>
      </c>
      <c r="DE378" s="24"/>
      <c r="DF378" s="24"/>
      <c r="DG378" s="26">
        <v>0</v>
      </c>
    </row>
    <row r="379" spans="1:111" s="26" customFormat="1" thickBot="1">
      <c r="A379" s="40" t="str">
        <f t="shared" ca="1" si="49"/>
        <v/>
      </c>
      <c r="B379" s="40" t="str">
        <f ca="1">IF(AND(I379=البضاعةالتىمرعليهافترةمعينة!$E$3,A379=1),ROWS($C$4:C379),"")</f>
        <v/>
      </c>
      <c r="C379" s="10">
        <v>358</v>
      </c>
      <c r="D379" s="13">
        <v>41705</v>
      </c>
      <c r="E379" s="19" t="s">
        <v>271</v>
      </c>
      <c r="F379" s="20" t="s">
        <v>172</v>
      </c>
      <c r="G379" s="20">
        <v>76</v>
      </c>
      <c r="H379" s="21">
        <v>1093.5</v>
      </c>
      <c r="I379" s="20">
        <v>2</v>
      </c>
      <c r="J379" s="20"/>
      <c r="K379" s="20">
        <v>25</v>
      </c>
      <c r="L379" s="20"/>
      <c r="M379" s="20">
        <v>1</v>
      </c>
      <c r="N379" s="20">
        <f t="shared" si="56"/>
        <v>76</v>
      </c>
      <c r="O379" s="21">
        <f t="shared" si="55"/>
        <v>1093.5</v>
      </c>
      <c r="P379" s="20">
        <f>COUNTIF($E$4:E379,E379)</f>
        <v>2</v>
      </c>
      <c r="Q379" s="22">
        <f t="shared" si="57"/>
        <v>19</v>
      </c>
      <c r="R379" s="23">
        <f>SUMPRODUCT($G$4:G379*(($E$4:E379=E379)))</f>
        <v>88</v>
      </c>
      <c r="S379" s="23">
        <f>IF(E379="",0,SUMPRODUCT((($G$4:G379*(($E$4:E379=E379)*($D$4:D379&lt;=D379)*($F$4:F379=F379))))))</f>
        <v>76</v>
      </c>
      <c r="T379" s="23"/>
      <c r="U379" s="23"/>
      <c r="V379" s="23"/>
      <c r="W379" s="24">
        <f>SUM($G$4:G379)</f>
        <v>36064</v>
      </c>
      <c r="X379" s="20">
        <v>44.5</v>
      </c>
      <c r="Y379" s="24">
        <v>41</v>
      </c>
      <c r="Z379" s="24">
        <v>44</v>
      </c>
      <c r="AA379" s="24">
        <v>44.5</v>
      </c>
      <c r="AB379" s="24">
        <v>42.5</v>
      </c>
      <c r="AC379" s="24">
        <v>43</v>
      </c>
      <c r="AD379" s="24">
        <v>43.5</v>
      </c>
      <c r="AE379" s="24">
        <v>44</v>
      </c>
      <c r="AF379" s="24">
        <v>43.5</v>
      </c>
      <c r="AG379" s="24">
        <v>43</v>
      </c>
      <c r="AH379" s="24">
        <v>41.5</v>
      </c>
      <c r="AI379" s="24">
        <v>42.5</v>
      </c>
      <c r="AJ379" s="24">
        <v>44.5</v>
      </c>
      <c r="AK379" s="24">
        <v>44</v>
      </c>
      <c r="AL379" s="24">
        <v>43.5</v>
      </c>
      <c r="AM379" s="24">
        <v>42.5</v>
      </c>
      <c r="AN379" s="25">
        <f t="shared" si="50"/>
        <v>692</v>
      </c>
      <c r="AO379" s="24">
        <v>42</v>
      </c>
      <c r="AP379" s="24">
        <v>43</v>
      </c>
      <c r="AQ379" s="24">
        <v>42.5</v>
      </c>
      <c r="AR379" s="24">
        <v>42.5</v>
      </c>
      <c r="AS379" s="24">
        <v>43.5</v>
      </c>
      <c r="AT379" s="24">
        <v>43.5</v>
      </c>
      <c r="AU379" s="24">
        <v>43.5</v>
      </c>
      <c r="AV379" s="24">
        <v>43.5</v>
      </c>
      <c r="AW379" s="24">
        <v>14.5</v>
      </c>
      <c r="AX379" s="24">
        <v>43</v>
      </c>
      <c r="AY379" s="24"/>
      <c r="AZ379" s="24"/>
      <c r="BA379" s="24"/>
      <c r="BB379" s="24"/>
      <c r="BC379" s="24"/>
      <c r="BD379" s="24"/>
      <c r="BE379" s="25">
        <f t="shared" si="51"/>
        <v>401.5</v>
      </c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5">
        <f t="shared" si="52"/>
        <v>0</v>
      </c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5">
        <f t="shared" si="53"/>
        <v>0</v>
      </c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5">
        <f t="shared" si="54"/>
        <v>0</v>
      </c>
      <c r="DE379" s="24"/>
      <c r="DF379" s="24"/>
      <c r="DG379" s="26">
        <v>0</v>
      </c>
    </row>
    <row r="380" spans="1:111" s="26" customFormat="1" thickBot="1">
      <c r="A380" s="40" t="str">
        <f t="shared" ca="1" si="49"/>
        <v/>
      </c>
      <c r="B380" s="40" t="str">
        <f ca="1">IF(AND(I380=البضاعةالتىمرعليهافترةمعينة!$E$3,A380=1),ROWS($C$4:C380),"")</f>
        <v/>
      </c>
      <c r="C380" s="10">
        <v>359</v>
      </c>
      <c r="D380" s="13">
        <v>41705</v>
      </c>
      <c r="E380" s="19" t="s">
        <v>272</v>
      </c>
      <c r="F380" s="20" t="s">
        <v>121</v>
      </c>
      <c r="G380" s="20">
        <v>68</v>
      </c>
      <c r="H380" s="21">
        <v>912</v>
      </c>
      <c r="I380" s="20">
        <v>2</v>
      </c>
      <c r="J380" s="20"/>
      <c r="K380" s="20">
        <v>22</v>
      </c>
      <c r="L380" s="20">
        <v>1</v>
      </c>
      <c r="M380" s="20"/>
      <c r="N380" s="20">
        <f t="shared" si="56"/>
        <v>68</v>
      </c>
      <c r="O380" s="21">
        <f t="shared" si="55"/>
        <v>912</v>
      </c>
      <c r="P380" s="20">
        <f>COUNTIF($E$4:E380,E380)</f>
        <v>2</v>
      </c>
      <c r="Q380" s="22">
        <f t="shared" si="57"/>
        <v>17</v>
      </c>
      <c r="R380" s="23">
        <f>SUMPRODUCT($G$4:G380*(($E$4:E380=E380)))</f>
        <v>164</v>
      </c>
      <c r="S380" s="23">
        <f>IF(E380="",0,SUMPRODUCT((($G$4:G380*(($E$4:E380=E380)*($D$4:D380&lt;=D380)*($F$4:F380=F380))))))</f>
        <v>68</v>
      </c>
      <c r="T380" s="23"/>
      <c r="U380" s="23"/>
      <c r="V380" s="23"/>
      <c r="W380" s="24">
        <f>SUM($G$4:G380)</f>
        <v>36132</v>
      </c>
      <c r="X380" s="20">
        <v>38.5</v>
      </c>
      <c r="Y380" s="24">
        <v>39</v>
      </c>
      <c r="Z380" s="24">
        <v>40.5</v>
      </c>
      <c r="AA380" s="24">
        <v>40.5</v>
      </c>
      <c r="AB380" s="24">
        <v>41</v>
      </c>
      <c r="AC380" s="24">
        <v>39</v>
      </c>
      <c r="AD380" s="24">
        <v>39</v>
      </c>
      <c r="AE380" s="24">
        <v>41.5</v>
      </c>
      <c r="AF380" s="24">
        <v>40</v>
      </c>
      <c r="AG380" s="24">
        <v>40</v>
      </c>
      <c r="AH380" s="24">
        <v>42</v>
      </c>
      <c r="AI380" s="24">
        <v>42</v>
      </c>
      <c r="AJ380" s="24">
        <v>39.5</v>
      </c>
      <c r="AK380" s="24">
        <v>40.5</v>
      </c>
      <c r="AL380" s="24">
        <v>41.5</v>
      </c>
      <c r="AM380" s="24">
        <v>40.5</v>
      </c>
      <c r="AN380" s="25">
        <f t="shared" si="50"/>
        <v>645</v>
      </c>
      <c r="AO380" s="24">
        <v>41</v>
      </c>
      <c r="AP380" s="24">
        <v>39.5</v>
      </c>
      <c r="AQ380" s="24">
        <v>39</v>
      </c>
      <c r="AR380" s="24">
        <v>39.5</v>
      </c>
      <c r="AS380" s="24">
        <v>40.5</v>
      </c>
      <c r="AT380" s="24">
        <v>41</v>
      </c>
      <c r="AU380" s="24">
        <v>26.5</v>
      </c>
      <c r="AV380" s="24"/>
      <c r="AW380" s="24"/>
      <c r="AX380" s="24"/>
      <c r="AY380" s="24"/>
      <c r="AZ380" s="24"/>
      <c r="BA380" s="24"/>
      <c r="BB380" s="24"/>
      <c r="BC380" s="24"/>
      <c r="BD380" s="24"/>
      <c r="BE380" s="25">
        <f t="shared" si="51"/>
        <v>267</v>
      </c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5">
        <f t="shared" si="52"/>
        <v>0</v>
      </c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5">
        <f t="shared" si="53"/>
        <v>0</v>
      </c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5">
        <f t="shared" si="54"/>
        <v>0</v>
      </c>
      <c r="DE380" s="24"/>
      <c r="DF380" s="24"/>
      <c r="DG380" s="26">
        <v>0</v>
      </c>
    </row>
    <row r="381" spans="1:111" s="26" customFormat="1" thickBot="1">
      <c r="A381" s="40" t="str">
        <f t="shared" ca="1" si="49"/>
        <v/>
      </c>
      <c r="B381" s="40" t="str">
        <f ca="1">IF(AND(I381=البضاعةالتىمرعليهافترةمعينة!$E$3,A381=1),ROWS($C$4:C381),"")</f>
        <v/>
      </c>
      <c r="C381" s="10">
        <v>360</v>
      </c>
      <c r="D381" s="13">
        <v>41706</v>
      </c>
      <c r="E381" s="19" t="s">
        <v>273</v>
      </c>
      <c r="F381" s="20" t="s">
        <v>129</v>
      </c>
      <c r="G381" s="20">
        <v>77</v>
      </c>
      <c r="H381" s="21">
        <v>1068.5</v>
      </c>
      <c r="I381" s="20">
        <v>2</v>
      </c>
      <c r="J381" s="20"/>
      <c r="K381" s="20">
        <v>25</v>
      </c>
      <c r="L381" s="20">
        <v>1</v>
      </c>
      <c r="M381" s="20"/>
      <c r="N381" s="20">
        <f t="shared" si="56"/>
        <v>77</v>
      </c>
      <c r="O381" s="21">
        <f t="shared" si="55"/>
        <v>1068.5</v>
      </c>
      <c r="P381" s="20">
        <f>COUNTIF($E$4:E381,E381)</f>
        <v>2</v>
      </c>
      <c r="Q381" s="22">
        <f t="shared" si="57"/>
        <v>19.25</v>
      </c>
      <c r="R381" s="23">
        <f>SUMPRODUCT($G$4:G381*(($E$4:E381=E381)))</f>
        <v>231</v>
      </c>
      <c r="S381" s="23">
        <f>IF(E381="",0,SUMPRODUCT((($G$4:G381*(($E$4:E381=E381)*($D$4:D381&lt;=D381)*($F$4:F381=F381))))))</f>
        <v>77</v>
      </c>
      <c r="T381" s="23"/>
      <c r="U381" s="23"/>
      <c r="V381" s="23"/>
      <c r="W381" s="24">
        <f>SUM($G$4:G381)</f>
        <v>36209</v>
      </c>
      <c r="X381" s="20">
        <v>41</v>
      </c>
      <c r="Y381" s="24">
        <v>41.5</v>
      </c>
      <c r="Z381" s="24">
        <v>42</v>
      </c>
      <c r="AA381" s="24">
        <v>42.5</v>
      </c>
      <c r="AB381" s="24">
        <v>41</v>
      </c>
      <c r="AC381" s="24">
        <v>41.5</v>
      </c>
      <c r="AD381" s="24">
        <v>42.5</v>
      </c>
      <c r="AE381" s="24">
        <v>42</v>
      </c>
      <c r="AF381" s="24">
        <v>42</v>
      </c>
      <c r="AG381" s="24">
        <v>42.5</v>
      </c>
      <c r="AH381" s="24">
        <v>42</v>
      </c>
      <c r="AI381" s="24">
        <v>41.5</v>
      </c>
      <c r="AJ381" s="24">
        <v>41</v>
      </c>
      <c r="AK381" s="24">
        <v>42</v>
      </c>
      <c r="AL381" s="24">
        <v>41</v>
      </c>
      <c r="AM381" s="24">
        <v>42.5</v>
      </c>
      <c r="AN381" s="25">
        <f t="shared" si="50"/>
        <v>668.5</v>
      </c>
      <c r="AO381" s="24">
        <v>42.5</v>
      </c>
      <c r="AP381" s="24">
        <v>41</v>
      </c>
      <c r="AQ381" s="24">
        <v>42</v>
      </c>
      <c r="AR381" s="24">
        <v>42</v>
      </c>
      <c r="AS381" s="24">
        <v>41</v>
      </c>
      <c r="AT381" s="24">
        <v>42</v>
      </c>
      <c r="AU381" s="24">
        <v>41.5</v>
      </c>
      <c r="AV381" s="24">
        <v>42</v>
      </c>
      <c r="AW381" s="24">
        <v>39.5</v>
      </c>
      <c r="AX381" s="24">
        <v>26.5</v>
      </c>
      <c r="AY381" s="24"/>
      <c r="AZ381" s="24"/>
      <c r="BA381" s="24"/>
      <c r="BB381" s="24"/>
      <c r="BC381" s="24"/>
      <c r="BD381" s="24"/>
      <c r="BE381" s="25">
        <f t="shared" si="51"/>
        <v>400</v>
      </c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5">
        <f t="shared" si="52"/>
        <v>0</v>
      </c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5">
        <f t="shared" si="53"/>
        <v>0</v>
      </c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5">
        <f t="shared" si="54"/>
        <v>0</v>
      </c>
      <c r="DE381" s="24"/>
      <c r="DF381" s="24"/>
      <c r="DG381" s="26">
        <v>0</v>
      </c>
    </row>
    <row r="382" spans="1:111" s="26" customFormat="1" thickBot="1">
      <c r="A382" s="40" t="str">
        <f t="shared" ca="1" si="49"/>
        <v/>
      </c>
      <c r="B382" s="40" t="str">
        <f ca="1">IF(AND(I382=البضاعةالتىمرعليهافترةمعينة!$E$3,A382=1),ROWS($C$4:C382),"")</f>
        <v/>
      </c>
      <c r="C382" s="10">
        <v>361</v>
      </c>
      <c r="D382" s="13">
        <v>41706</v>
      </c>
      <c r="E382" s="19" t="s">
        <v>296</v>
      </c>
      <c r="F382" s="20" t="s">
        <v>112</v>
      </c>
      <c r="G382" s="20">
        <v>200</v>
      </c>
      <c r="H382" s="21">
        <v>2898</v>
      </c>
      <c r="I382" s="20">
        <v>2</v>
      </c>
      <c r="J382" s="20"/>
      <c r="K382" s="20">
        <v>66</v>
      </c>
      <c r="L382" s="20">
        <v>1</v>
      </c>
      <c r="M382" s="20"/>
      <c r="N382" s="20">
        <f t="shared" si="56"/>
        <v>200</v>
      </c>
      <c r="O382" s="21">
        <f t="shared" si="55"/>
        <v>2898</v>
      </c>
      <c r="P382" s="20">
        <f>COUNTIF($E$4:E382,E382)</f>
        <v>1</v>
      </c>
      <c r="Q382" s="22">
        <f t="shared" si="57"/>
        <v>50</v>
      </c>
      <c r="R382" s="23">
        <f>SUMPRODUCT($G$4:G382*(($E$4:E382=E382)))</f>
        <v>200</v>
      </c>
      <c r="S382" s="23">
        <f>IF(E382="",0,SUMPRODUCT((($G$4:G382*(($E$4:E382=E382)*($D$4:D382&lt;=D382)*($F$4:F382=F382))))))</f>
        <v>200</v>
      </c>
      <c r="T382" s="23"/>
      <c r="U382" s="23"/>
      <c r="V382" s="23"/>
      <c r="W382" s="24">
        <f>SUM($G$4:G382)</f>
        <v>36409</v>
      </c>
      <c r="X382" s="20">
        <v>45</v>
      </c>
      <c r="Y382" s="24">
        <v>44</v>
      </c>
      <c r="Z382" s="24">
        <v>43.5</v>
      </c>
      <c r="AA382" s="24">
        <v>43.5</v>
      </c>
      <c r="AB382" s="24">
        <v>43</v>
      </c>
      <c r="AC382" s="24">
        <v>45</v>
      </c>
      <c r="AD382" s="24">
        <v>43.5</v>
      </c>
      <c r="AE382" s="24">
        <v>43</v>
      </c>
      <c r="AF382" s="24">
        <v>43.5</v>
      </c>
      <c r="AG382" s="24">
        <v>43</v>
      </c>
      <c r="AH382" s="24">
        <v>43.5</v>
      </c>
      <c r="AI382" s="24">
        <v>43.5</v>
      </c>
      <c r="AJ382" s="24">
        <v>43.5</v>
      </c>
      <c r="AK382" s="24">
        <v>43.5</v>
      </c>
      <c r="AL382" s="24">
        <v>43.5</v>
      </c>
      <c r="AM382" s="24">
        <v>43.5</v>
      </c>
      <c r="AN382" s="25">
        <f t="shared" si="50"/>
        <v>698</v>
      </c>
      <c r="AO382" s="24">
        <v>43</v>
      </c>
      <c r="AP382" s="24">
        <v>43</v>
      </c>
      <c r="AQ382" s="24">
        <v>43</v>
      </c>
      <c r="AR382" s="24">
        <v>43.5</v>
      </c>
      <c r="AS382" s="24">
        <v>42.5</v>
      </c>
      <c r="AT382" s="24">
        <v>44.5</v>
      </c>
      <c r="AU382" s="24">
        <v>44</v>
      </c>
      <c r="AV382" s="24">
        <v>43</v>
      </c>
      <c r="AW382" s="24">
        <v>43.5</v>
      </c>
      <c r="AX382" s="24">
        <v>43.5</v>
      </c>
      <c r="AY382" s="24">
        <v>43</v>
      </c>
      <c r="AZ382" s="24">
        <v>44</v>
      </c>
      <c r="BA382" s="24">
        <v>43</v>
      </c>
      <c r="BB382" s="24">
        <v>42.5</v>
      </c>
      <c r="BC382" s="24">
        <v>43</v>
      </c>
      <c r="BD382" s="24">
        <v>44</v>
      </c>
      <c r="BE382" s="25">
        <f t="shared" si="51"/>
        <v>693</v>
      </c>
      <c r="BF382" s="24">
        <v>42.5</v>
      </c>
      <c r="BG382" s="24">
        <v>44</v>
      </c>
      <c r="BH382" s="24">
        <v>43.5</v>
      </c>
      <c r="BI382" s="24">
        <v>43</v>
      </c>
      <c r="BJ382" s="24">
        <v>43</v>
      </c>
      <c r="BK382" s="24">
        <v>44</v>
      </c>
      <c r="BL382" s="24">
        <v>43</v>
      </c>
      <c r="BM382" s="24">
        <v>43.5</v>
      </c>
      <c r="BN382" s="24">
        <v>43.5</v>
      </c>
      <c r="BO382" s="24">
        <v>43</v>
      </c>
      <c r="BP382" s="24">
        <v>43.5</v>
      </c>
      <c r="BQ382" s="24">
        <v>42</v>
      </c>
      <c r="BR382" s="24">
        <v>42.5</v>
      </c>
      <c r="BS382" s="24">
        <v>42.5</v>
      </c>
      <c r="BT382" s="24">
        <v>43</v>
      </c>
      <c r="BU382" s="24">
        <v>43.5</v>
      </c>
      <c r="BV382" s="25">
        <f t="shared" si="52"/>
        <v>690</v>
      </c>
      <c r="BW382" s="24">
        <v>43</v>
      </c>
      <c r="BX382" s="24">
        <v>44</v>
      </c>
      <c r="BY382" s="24">
        <v>43.5</v>
      </c>
      <c r="BZ382" s="24">
        <v>43</v>
      </c>
      <c r="CA382" s="24">
        <v>43.5</v>
      </c>
      <c r="CB382" s="24">
        <v>44</v>
      </c>
      <c r="CC382" s="24">
        <v>29.5</v>
      </c>
      <c r="CD382" s="24">
        <v>45</v>
      </c>
      <c r="CE382" s="24">
        <v>44</v>
      </c>
      <c r="CF382" s="24">
        <v>42.5</v>
      </c>
      <c r="CG382" s="24">
        <v>43</v>
      </c>
      <c r="CH382" s="24">
        <v>45</v>
      </c>
      <c r="CI382" s="24">
        <v>43.5</v>
      </c>
      <c r="CJ382" s="24">
        <v>44</v>
      </c>
      <c r="CK382" s="24">
        <v>43</v>
      </c>
      <c r="CL382" s="24">
        <v>43.5</v>
      </c>
      <c r="CM382" s="25">
        <f t="shared" si="53"/>
        <v>684</v>
      </c>
      <c r="CN382" s="24">
        <v>45</v>
      </c>
      <c r="CO382" s="24">
        <v>44</v>
      </c>
      <c r="CP382" s="24">
        <v>44</v>
      </c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5">
        <f t="shared" si="54"/>
        <v>133</v>
      </c>
      <c r="DE382" s="24"/>
      <c r="DF382" s="24"/>
      <c r="DG382" s="26">
        <v>0</v>
      </c>
    </row>
    <row r="383" spans="1:111" s="26" customFormat="1" thickBot="1">
      <c r="A383" s="40" t="str">
        <f t="shared" ca="1" si="49"/>
        <v/>
      </c>
      <c r="B383" s="40" t="str">
        <f ca="1">IF(AND(I383=البضاعةالتىمرعليهافترةمعينة!$E$3,A383=1),ROWS($C$4:C383),"")</f>
        <v/>
      </c>
      <c r="C383" s="10">
        <v>362</v>
      </c>
      <c r="D383" s="13">
        <v>41706</v>
      </c>
      <c r="E383" s="19" t="s">
        <v>231</v>
      </c>
      <c r="F383" s="20" t="s">
        <v>121</v>
      </c>
      <c r="G383" s="20">
        <v>77</v>
      </c>
      <c r="H383" s="21">
        <v>1029.5</v>
      </c>
      <c r="I383" s="20">
        <v>2</v>
      </c>
      <c r="J383" s="20"/>
      <c r="K383" s="20">
        <v>25</v>
      </c>
      <c r="L383" s="20">
        <v>1</v>
      </c>
      <c r="M383" s="20"/>
      <c r="N383" s="20">
        <f t="shared" si="56"/>
        <v>77</v>
      </c>
      <c r="O383" s="21">
        <f t="shared" si="55"/>
        <v>1029.5</v>
      </c>
      <c r="P383" s="20">
        <f>COUNTIF($E$4:E383,E383)</f>
        <v>2</v>
      </c>
      <c r="Q383" s="22">
        <f t="shared" si="57"/>
        <v>19.25</v>
      </c>
      <c r="R383" s="23">
        <f>SUMPRODUCT($G$4:G383*(($E$4:E383=E383)))</f>
        <v>154</v>
      </c>
      <c r="S383" s="23">
        <f>IF(E383="",0,SUMPRODUCT((($G$4:G383*(($E$4:E383=E383)*($D$4:D383&lt;=D383)*($F$4:F383=F383))))))</f>
        <v>77</v>
      </c>
      <c r="T383" s="23"/>
      <c r="U383" s="23"/>
      <c r="V383" s="23"/>
      <c r="W383" s="24">
        <f>SUM($G$4:G383)</f>
        <v>36486</v>
      </c>
      <c r="X383" s="20">
        <v>40</v>
      </c>
      <c r="Y383" s="24">
        <v>39.5</v>
      </c>
      <c r="Z383" s="24">
        <v>39.5</v>
      </c>
      <c r="AA383" s="24">
        <v>40.5</v>
      </c>
      <c r="AB383" s="24">
        <v>40.5</v>
      </c>
      <c r="AC383" s="24">
        <v>40.5</v>
      </c>
      <c r="AD383" s="24">
        <v>40</v>
      </c>
      <c r="AE383" s="24">
        <v>40</v>
      </c>
      <c r="AF383" s="24">
        <v>39</v>
      </c>
      <c r="AG383" s="24">
        <v>40</v>
      </c>
      <c r="AH383" s="24">
        <v>40</v>
      </c>
      <c r="AI383" s="24">
        <v>41.5</v>
      </c>
      <c r="AJ383" s="24">
        <v>39.5</v>
      </c>
      <c r="AK383" s="24">
        <v>41.5</v>
      </c>
      <c r="AL383" s="24">
        <v>40</v>
      </c>
      <c r="AM383" s="24">
        <v>40</v>
      </c>
      <c r="AN383" s="25">
        <f t="shared" si="50"/>
        <v>642</v>
      </c>
      <c r="AO383" s="24">
        <v>39.5</v>
      </c>
      <c r="AP383" s="24">
        <v>40</v>
      </c>
      <c r="AQ383" s="24">
        <v>41.5</v>
      </c>
      <c r="AR383" s="24">
        <v>39</v>
      </c>
      <c r="AS383" s="24">
        <v>39</v>
      </c>
      <c r="AT383" s="24">
        <v>40.5</v>
      </c>
      <c r="AU383" s="24">
        <v>40.5</v>
      </c>
      <c r="AV383" s="24">
        <v>41.5</v>
      </c>
      <c r="AW383" s="24">
        <v>39.5</v>
      </c>
      <c r="AX383" s="24">
        <v>26.5</v>
      </c>
      <c r="AY383" s="24"/>
      <c r="AZ383" s="24"/>
      <c r="BA383" s="24"/>
      <c r="BB383" s="24"/>
      <c r="BC383" s="24"/>
      <c r="BD383" s="24"/>
      <c r="BE383" s="25">
        <f t="shared" si="51"/>
        <v>387.5</v>
      </c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5">
        <f t="shared" si="52"/>
        <v>0</v>
      </c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5">
        <f t="shared" si="53"/>
        <v>0</v>
      </c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5">
        <f t="shared" si="54"/>
        <v>0</v>
      </c>
      <c r="DE383" s="24"/>
      <c r="DF383" s="24"/>
      <c r="DG383" s="26">
        <v>0</v>
      </c>
    </row>
    <row r="384" spans="1:111" s="26" customFormat="1" thickBot="1">
      <c r="A384" s="40" t="str">
        <f t="shared" ca="1" si="49"/>
        <v/>
      </c>
      <c r="B384" s="40" t="str">
        <f ca="1">IF(AND(I384=البضاعةالتىمرعليهافترةمعينة!$E$3,A384=1),ROWS($C$4:C384),"")</f>
        <v/>
      </c>
      <c r="C384" s="10">
        <v>363</v>
      </c>
      <c r="D384" s="13">
        <v>41706</v>
      </c>
      <c r="E384" s="19" t="s">
        <v>297</v>
      </c>
      <c r="F384" s="20" t="s">
        <v>169</v>
      </c>
      <c r="G384" s="20">
        <v>52</v>
      </c>
      <c r="H384" s="21">
        <v>738.5</v>
      </c>
      <c r="I384" s="20">
        <v>2</v>
      </c>
      <c r="J384" s="20"/>
      <c r="K384" s="20">
        <v>17</v>
      </c>
      <c r="L384" s="20"/>
      <c r="M384" s="20">
        <v>1</v>
      </c>
      <c r="N384" s="20">
        <f t="shared" si="56"/>
        <v>52</v>
      </c>
      <c r="O384" s="21">
        <f t="shared" si="55"/>
        <v>738.5</v>
      </c>
      <c r="P384" s="20">
        <f>COUNTIF($E$4:E384,E384)</f>
        <v>1</v>
      </c>
      <c r="Q384" s="22">
        <f t="shared" si="57"/>
        <v>13</v>
      </c>
      <c r="R384" s="23">
        <f>SUMPRODUCT($G$4:G384*(($E$4:E384=E384)))</f>
        <v>52</v>
      </c>
      <c r="S384" s="23">
        <f>IF(E384="",0,SUMPRODUCT((($G$4:G384*(($E$4:E384=E384)*($D$4:D384&lt;=D384)*($F$4:F384=F384))))))</f>
        <v>52</v>
      </c>
      <c r="T384" s="23"/>
      <c r="U384" s="23"/>
      <c r="V384" s="23"/>
      <c r="W384" s="24">
        <f>SUM($G$4:G384)</f>
        <v>36538</v>
      </c>
      <c r="X384" s="20">
        <v>43</v>
      </c>
      <c r="Y384" s="24">
        <v>43</v>
      </c>
      <c r="Z384" s="24">
        <v>42.5</v>
      </c>
      <c r="AA384" s="24">
        <v>43.5</v>
      </c>
      <c r="AB384" s="24">
        <v>43</v>
      </c>
      <c r="AC384" s="24">
        <v>44</v>
      </c>
      <c r="AD384" s="24">
        <v>43</v>
      </c>
      <c r="AE384" s="24">
        <v>43</v>
      </c>
      <c r="AF384" s="24">
        <v>42.5</v>
      </c>
      <c r="AG384" s="24">
        <v>42</v>
      </c>
      <c r="AH384" s="24">
        <v>41.5</v>
      </c>
      <c r="AI384" s="24">
        <v>42.5</v>
      </c>
      <c r="AJ384" s="24">
        <v>43</v>
      </c>
      <c r="AK384" s="24">
        <v>42</v>
      </c>
      <c r="AL384" s="24">
        <v>41.5</v>
      </c>
      <c r="AM384" s="24">
        <v>42.5</v>
      </c>
      <c r="AN384" s="25">
        <f t="shared" si="50"/>
        <v>682.5</v>
      </c>
      <c r="AO384" s="24">
        <v>42.5</v>
      </c>
      <c r="AP384" s="24">
        <v>13.5</v>
      </c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5">
        <f t="shared" si="51"/>
        <v>56</v>
      </c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5">
        <f t="shared" si="52"/>
        <v>0</v>
      </c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5">
        <f t="shared" si="53"/>
        <v>0</v>
      </c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5">
        <f t="shared" si="54"/>
        <v>0</v>
      </c>
      <c r="DE384" s="24"/>
      <c r="DF384" s="24"/>
      <c r="DG384" s="26">
        <v>0</v>
      </c>
    </row>
    <row r="385" spans="1:111" s="26" customFormat="1" thickBot="1">
      <c r="A385" s="40" t="str">
        <f t="shared" ca="1" si="49"/>
        <v/>
      </c>
      <c r="B385" s="40" t="str">
        <f ca="1">IF(AND(I385=البضاعةالتىمرعليهافترةمعينة!$E$3,A385=1),ROWS($C$4:C385),"")</f>
        <v/>
      </c>
      <c r="C385" s="10">
        <v>364</v>
      </c>
      <c r="D385" s="13">
        <v>41706</v>
      </c>
      <c r="E385" s="19" t="s">
        <v>298</v>
      </c>
      <c r="F385" s="20" t="s">
        <v>115</v>
      </c>
      <c r="G385" s="20">
        <v>98</v>
      </c>
      <c r="H385" s="21">
        <v>1331</v>
      </c>
      <c r="I385" s="20">
        <v>2</v>
      </c>
      <c r="J385" s="20"/>
      <c r="K385" s="20">
        <v>32</v>
      </c>
      <c r="L385" s="20">
        <v>1</v>
      </c>
      <c r="M385" s="20"/>
      <c r="N385" s="20">
        <f t="shared" si="56"/>
        <v>98</v>
      </c>
      <c r="O385" s="21">
        <f t="shared" si="55"/>
        <v>1331</v>
      </c>
      <c r="P385" s="20">
        <f>COUNTIF($E$4:E385,E385)</f>
        <v>1</v>
      </c>
      <c r="Q385" s="22">
        <f t="shared" si="57"/>
        <v>24.5</v>
      </c>
      <c r="R385" s="23">
        <f>SUMPRODUCT($G$4:G385*(($E$4:E385=E385)))</f>
        <v>98</v>
      </c>
      <c r="S385" s="23">
        <f>IF(E385="",0,SUMPRODUCT((($G$4:G385*(($E$4:E385=E385)*($D$4:D385&lt;=D385)*($F$4:F385=F385))))))</f>
        <v>98</v>
      </c>
      <c r="T385" s="23"/>
      <c r="U385" s="23"/>
      <c r="V385" s="23"/>
      <c r="W385" s="24">
        <f>SUM($G$4:G385)</f>
        <v>36636</v>
      </c>
      <c r="X385" s="20">
        <v>41.5</v>
      </c>
      <c r="Y385" s="24">
        <v>40.5</v>
      </c>
      <c r="Z385" s="24">
        <v>40</v>
      </c>
      <c r="AA385" s="24">
        <v>41.5</v>
      </c>
      <c r="AB385" s="24">
        <v>41</v>
      </c>
      <c r="AC385" s="24">
        <v>40.5</v>
      </c>
      <c r="AD385" s="24">
        <v>41</v>
      </c>
      <c r="AE385" s="24">
        <v>41.5</v>
      </c>
      <c r="AF385" s="24">
        <v>41</v>
      </c>
      <c r="AG385" s="24">
        <v>41.5</v>
      </c>
      <c r="AH385" s="24">
        <v>42</v>
      </c>
      <c r="AI385" s="24">
        <v>40.5</v>
      </c>
      <c r="AJ385" s="24">
        <v>41.5</v>
      </c>
      <c r="AK385" s="24">
        <v>42.5</v>
      </c>
      <c r="AL385" s="24">
        <v>40.5</v>
      </c>
      <c r="AM385" s="24">
        <v>42</v>
      </c>
      <c r="AN385" s="25">
        <f t="shared" si="50"/>
        <v>659</v>
      </c>
      <c r="AO385" s="24">
        <v>42</v>
      </c>
      <c r="AP385" s="24">
        <v>42</v>
      </c>
      <c r="AQ385" s="24">
        <v>42</v>
      </c>
      <c r="AR385" s="24">
        <v>42</v>
      </c>
      <c r="AS385" s="24">
        <v>41.5</v>
      </c>
      <c r="AT385" s="24">
        <v>41</v>
      </c>
      <c r="AU385" s="24">
        <v>41</v>
      </c>
      <c r="AV385" s="24">
        <v>42.5</v>
      </c>
      <c r="AW385" s="24">
        <v>41.5</v>
      </c>
      <c r="AX385" s="24">
        <v>41.5</v>
      </c>
      <c r="AY385" s="24">
        <v>40</v>
      </c>
      <c r="AZ385" s="24">
        <v>41.5</v>
      </c>
      <c r="BA385" s="24">
        <v>41</v>
      </c>
      <c r="BB385" s="24">
        <v>41.5</v>
      </c>
      <c r="BC385" s="24">
        <v>41.5</v>
      </c>
      <c r="BD385" s="24">
        <v>41</v>
      </c>
      <c r="BE385" s="25">
        <f t="shared" si="51"/>
        <v>663.5</v>
      </c>
      <c r="BF385" s="24">
        <v>8.5</v>
      </c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5">
        <f t="shared" si="52"/>
        <v>8.5</v>
      </c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5">
        <f t="shared" si="53"/>
        <v>0</v>
      </c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5">
        <f t="shared" si="54"/>
        <v>0</v>
      </c>
      <c r="DE385" s="24" t="s">
        <v>159</v>
      </c>
      <c r="DF385" s="24"/>
      <c r="DG385" s="26">
        <v>0</v>
      </c>
    </row>
    <row r="386" spans="1:111" s="26" customFormat="1" thickBot="1">
      <c r="A386" s="40" t="str">
        <f t="shared" ca="1" si="49"/>
        <v/>
      </c>
      <c r="B386" s="40" t="str">
        <f ca="1">IF(AND(I386=البضاعةالتىمرعليهافترةمعينة!$E$3,A386=1),ROWS($C$4:C386),"")</f>
        <v/>
      </c>
      <c r="C386" s="10">
        <v>365</v>
      </c>
      <c r="D386" s="13">
        <v>41707</v>
      </c>
      <c r="E386" s="19" t="s">
        <v>299</v>
      </c>
      <c r="F386" s="20" t="s">
        <v>110</v>
      </c>
      <c r="G386" s="20">
        <v>130</v>
      </c>
      <c r="H386" s="21">
        <v>1891</v>
      </c>
      <c r="I386" s="20">
        <v>1</v>
      </c>
      <c r="J386" s="20"/>
      <c r="K386" s="20">
        <v>43</v>
      </c>
      <c r="L386" s="20"/>
      <c r="M386" s="20">
        <v>1</v>
      </c>
      <c r="N386" s="20">
        <f t="shared" si="56"/>
        <v>130</v>
      </c>
      <c r="O386" s="21">
        <f t="shared" si="55"/>
        <v>1891</v>
      </c>
      <c r="P386" s="20">
        <f>COUNTIF($E$4:E386,E386)</f>
        <v>1</v>
      </c>
      <c r="Q386" s="22">
        <f t="shared" si="57"/>
        <v>32.5</v>
      </c>
      <c r="R386" s="23">
        <f>SUMPRODUCT($G$4:G386*(($E$4:E386=E386)))</f>
        <v>130</v>
      </c>
      <c r="S386" s="23">
        <f>IF(E386="",0,SUMPRODUCT((($G$4:G386*(($E$4:E386=E386)*($D$4:D386&lt;=D386)*($F$4:F386=F386))))))</f>
        <v>130</v>
      </c>
      <c r="T386" s="23"/>
      <c r="U386" s="23"/>
      <c r="V386" s="23"/>
      <c r="W386" s="24">
        <f>SUM($G$4:G386)</f>
        <v>36766</v>
      </c>
      <c r="X386" s="20">
        <v>44</v>
      </c>
      <c r="Y386" s="24">
        <v>43.5</v>
      </c>
      <c r="Z386" s="24">
        <v>43</v>
      </c>
      <c r="AA386" s="24">
        <v>43.5</v>
      </c>
      <c r="AB386" s="24">
        <v>44</v>
      </c>
      <c r="AC386" s="24">
        <v>44.5</v>
      </c>
      <c r="AD386" s="24">
        <v>44</v>
      </c>
      <c r="AE386" s="24">
        <v>43</v>
      </c>
      <c r="AF386" s="24">
        <v>43</v>
      </c>
      <c r="AG386" s="24">
        <v>43.5</v>
      </c>
      <c r="AH386" s="24">
        <v>43.5</v>
      </c>
      <c r="AI386" s="24">
        <v>43</v>
      </c>
      <c r="AJ386" s="24">
        <v>43</v>
      </c>
      <c r="AK386" s="24">
        <v>44</v>
      </c>
      <c r="AL386" s="24">
        <v>43</v>
      </c>
      <c r="AM386" s="24">
        <v>43.5</v>
      </c>
      <c r="AN386" s="25">
        <f t="shared" si="50"/>
        <v>696</v>
      </c>
      <c r="AO386" s="24">
        <v>43.5</v>
      </c>
      <c r="AP386" s="24">
        <v>43.5</v>
      </c>
      <c r="AQ386" s="24">
        <v>45</v>
      </c>
      <c r="AR386" s="24">
        <v>44</v>
      </c>
      <c r="AS386" s="24">
        <v>44.5</v>
      </c>
      <c r="AT386" s="24">
        <v>43</v>
      </c>
      <c r="AU386" s="24">
        <v>43.5</v>
      </c>
      <c r="AV386" s="24">
        <v>44.5</v>
      </c>
      <c r="AW386" s="24">
        <v>44</v>
      </c>
      <c r="AX386" s="24">
        <v>44</v>
      </c>
      <c r="AY386" s="24">
        <v>43.5</v>
      </c>
      <c r="AZ386" s="24">
        <v>43</v>
      </c>
      <c r="BA386" s="24">
        <v>43</v>
      </c>
      <c r="BB386" s="24">
        <v>43.5</v>
      </c>
      <c r="BC386" s="24">
        <v>43.5</v>
      </c>
      <c r="BD386" s="24">
        <v>44</v>
      </c>
      <c r="BE386" s="25">
        <f t="shared" si="51"/>
        <v>700</v>
      </c>
      <c r="BF386" s="24">
        <v>44</v>
      </c>
      <c r="BG386" s="24">
        <v>43.5</v>
      </c>
      <c r="BH386" s="24">
        <v>44</v>
      </c>
      <c r="BI386" s="24">
        <v>43</v>
      </c>
      <c r="BJ386" s="24">
        <v>44</v>
      </c>
      <c r="BK386" s="24">
        <v>44.5</v>
      </c>
      <c r="BL386" s="24">
        <v>43.5</v>
      </c>
      <c r="BM386" s="24">
        <v>43.5</v>
      </c>
      <c r="BN386" s="24">
        <v>43</v>
      </c>
      <c r="BO386" s="24">
        <v>43.5</v>
      </c>
      <c r="BP386" s="24">
        <v>44</v>
      </c>
      <c r="BQ386" s="24">
        <v>14.5</v>
      </c>
      <c r="BR386" s="24"/>
      <c r="BS386" s="24"/>
      <c r="BT386" s="24"/>
      <c r="BU386" s="24"/>
      <c r="BV386" s="25">
        <f t="shared" si="52"/>
        <v>495</v>
      </c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5">
        <f t="shared" si="53"/>
        <v>0</v>
      </c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5">
        <f t="shared" si="54"/>
        <v>0</v>
      </c>
      <c r="DE386" s="24"/>
      <c r="DF386" s="24"/>
      <c r="DG386" s="26">
        <v>0</v>
      </c>
    </row>
    <row r="387" spans="1:111" s="26" customFormat="1" thickBot="1">
      <c r="A387" s="40" t="str">
        <f t="shared" ca="1" si="49"/>
        <v/>
      </c>
      <c r="B387" s="40" t="str">
        <f ca="1">IF(AND(I387=البضاعةالتىمرعليهافترةمعينة!$E$3,A387=1),ROWS($C$4:C387),"")</f>
        <v/>
      </c>
      <c r="C387" s="10">
        <v>366</v>
      </c>
      <c r="D387" s="13">
        <v>41707</v>
      </c>
      <c r="E387" s="19" t="s">
        <v>300</v>
      </c>
      <c r="F387" s="20" t="s">
        <v>167</v>
      </c>
      <c r="G387" s="20">
        <v>38</v>
      </c>
      <c r="H387" s="21">
        <v>556.5</v>
      </c>
      <c r="I387" s="20">
        <v>2</v>
      </c>
      <c r="J387" s="20"/>
      <c r="K387" s="20">
        <v>12</v>
      </c>
      <c r="L387" s="20">
        <v>1</v>
      </c>
      <c r="M387" s="20"/>
      <c r="N387" s="20">
        <f t="shared" si="56"/>
        <v>38</v>
      </c>
      <c r="O387" s="21">
        <f t="shared" si="55"/>
        <v>556.5</v>
      </c>
      <c r="P387" s="20">
        <f>COUNTIF($E$4:E387,E387)</f>
        <v>1</v>
      </c>
      <c r="Q387" s="22">
        <f t="shared" si="57"/>
        <v>9.5</v>
      </c>
      <c r="R387" s="23">
        <f>SUMPRODUCT($G$4:G387*(($E$4:E387=E387)))</f>
        <v>38</v>
      </c>
      <c r="S387" s="23">
        <f>IF(E387="",0,SUMPRODUCT((($G$4:G387*(($E$4:E387=E387)*($D$4:D387&lt;=D387)*($F$4:F387=F387))))))</f>
        <v>38</v>
      </c>
      <c r="T387" s="23"/>
      <c r="U387" s="23"/>
      <c r="V387" s="23"/>
      <c r="W387" s="24">
        <f>SUM($G$4:G387)</f>
        <v>36804</v>
      </c>
      <c r="X387" s="20">
        <v>43</v>
      </c>
      <c r="Y387" s="24">
        <v>44</v>
      </c>
      <c r="Z387" s="24">
        <v>43</v>
      </c>
      <c r="AA387" s="24">
        <v>44</v>
      </c>
      <c r="AB387" s="24">
        <v>43</v>
      </c>
      <c r="AC387" s="24">
        <v>43</v>
      </c>
      <c r="AD387" s="24">
        <v>44.5</v>
      </c>
      <c r="AE387" s="24">
        <v>42</v>
      </c>
      <c r="AF387" s="24">
        <v>44.5</v>
      </c>
      <c r="AG387" s="24">
        <v>46</v>
      </c>
      <c r="AH387" s="24">
        <v>44.5</v>
      </c>
      <c r="AI387" s="24">
        <v>45.5</v>
      </c>
      <c r="AJ387" s="24">
        <v>29.5</v>
      </c>
      <c r="AK387" s="24"/>
      <c r="AL387" s="24"/>
      <c r="AM387" s="24"/>
      <c r="AN387" s="25">
        <f t="shared" si="50"/>
        <v>556.5</v>
      </c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5">
        <f t="shared" si="51"/>
        <v>0</v>
      </c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5">
        <f t="shared" si="52"/>
        <v>0</v>
      </c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5">
        <f t="shared" si="53"/>
        <v>0</v>
      </c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5">
        <f t="shared" si="54"/>
        <v>0</v>
      </c>
      <c r="DE387" s="24"/>
      <c r="DF387" s="24"/>
      <c r="DG387" s="26">
        <v>0</v>
      </c>
    </row>
    <row r="388" spans="1:111" s="26" customFormat="1" thickBot="1">
      <c r="A388" s="40" t="str">
        <f t="shared" ca="1" si="49"/>
        <v/>
      </c>
      <c r="B388" s="40" t="str">
        <f ca="1">IF(AND(I388=البضاعةالتىمرعليهافترةمعينة!$E$3,A388=1),ROWS($C$4:C388),"")</f>
        <v/>
      </c>
      <c r="C388" s="10">
        <v>366</v>
      </c>
      <c r="D388" s="13">
        <v>41707</v>
      </c>
      <c r="E388" s="19" t="s">
        <v>301</v>
      </c>
      <c r="F388" s="20" t="s">
        <v>167</v>
      </c>
      <c r="G388" s="20">
        <v>38</v>
      </c>
      <c r="H388" s="21">
        <v>567.5</v>
      </c>
      <c r="I388" s="20">
        <v>1</v>
      </c>
      <c r="J388" s="20"/>
      <c r="K388" s="20">
        <v>12</v>
      </c>
      <c r="L388" s="20">
        <v>1</v>
      </c>
      <c r="M388" s="20"/>
      <c r="N388" s="20">
        <f t="shared" si="56"/>
        <v>38</v>
      </c>
      <c r="O388" s="21">
        <f t="shared" si="55"/>
        <v>567.5</v>
      </c>
      <c r="P388" s="20">
        <f>COUNTIF($E$4:E388,E388)</f>
        <v>1</v>
      </c>
      <c r="Q388" s="22">
        <f t="shared" si="57"/>
        <v>9.5</v>
      </c>
      <c r="R388" s="23">
        <f>SUMPRODUCT($G$4:G388*(($E$4:E388=E388)))</f>
        <v>38</v>
      </c>
      <c r="S388" s="23">
        <f>IF(E388="",0,SUMPRODUCT((($G$4:G388*(($E$4:E388=E388)*($D$4:D388&lt;=D388)*($F$4:F388=F388))))))</f>
        <v>38</v>
      </c>
      <c r="T388" s="23"/>
      <c r="U388" s="23"/>
      <c r="V388" s="23"/>
      <c r="W388" s="24">
        <f>SUM($G$4:G388)</f>
        <v>36842</v>
      </c>
      <c r="X388" s="24">
        <v>45</v>
      </c>
      <c r="Y388" s="24">
        <v>46</v>
      </c>
      <c r="Z388" s="24">
        <v>40</v>
      </c>
      <c r="AA388" s="24">
        <v>46.5</v>
      </c>
      <c r="AB388" s="24">
        <v>44</v>
      </c>
      <c r="AC388" s="24">
        <v>46.5</v>
      </c>
      <c r="AD388" s="24">
        <v>43.5</v>
      </c>
      <c r="AE388" s="24">
        <v>45</v>
      </c>
      <c r="AF388" s="24">
        <v>45.5</v>
      </c>
      <c r="AG388" s="24">
        <v>43</v>
      </c>
      <c r="AH388" s="24">
        <v>47</v>
      </c>
      <c r="AI388" s="24">
        <v>46</v>
      </c>
      <c r="AJ388" s="24">
        <v>29.5</v>
      </c>
      <c r="AK388" s="24"/>
      <c r="AL388" s="24"/>
      <c r="AM388" s="24"/>
      <c r="AN388" s="25">
        <f t="shared" si="50"/>
        <v>567.5</v>
      </c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5">
        <f t="shared" si="51"/>
        <v>0</v>
      </c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5">
        <f t="shared" si="52"/>
        <v>0</v>
      </c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5">
        <f t="shared" si="53"/>
        <v>0</v>
      </c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5">
        <f t="shared" si="54"/>
        <v>0</v>
      </c>
      <c r="DE388" s="24"/>
      <c r="DF388" s="24"/>
      <c r="DG388" s="26">
        <v>0</v>
      </c>
    </row>
    <row r="389" spans="1:111" s="26" customFormat="1" thickBot="1">
      <c r="A389" s="40" t="str">
        <f t="shared" ref="A389:A452" ca="1" si="58">IF(AND(DG389=0,D389&gt;1,TODAY()-D389&gt;$D$2)=TRUE,1,"")</f>
        <v/>
      </c>
      <c r="B389" s="40" t="str">
        <f ca="1">IF(AND(I389=البضاعةالتىمرعليهافترةمعينة!$E$3,A389=1),ROWS($C$4:C389),"")</f>
        <v/>
      </c>
      <c r="C389" s="10">
        <v>367</v>
      </c>
      <c r="D389" s="13">
        <v>41707</v>
      </c>
      <c r="E389" s="19" t="s">
        <v>302</v>
      </c>
      <c r="F389" s="20" t="s">
        <v>140</v>
      </c>
      <c r="G389" s="20">
        <v>119</v>
      </c>
      <c r="H389" s="21">
        <v>1667.5</v>
      </c>
      <c r="I389" s="20">
        <v>1</v>
      </c>
      <c r="J389" s="20"/>
      <c r="K389" s="20">
        <v>39</v>
      </c>
      <c r="L389" s="20">
        <v>1</v>
      </c>
      <c r="M389" s="20"/>
      <c r="N389" s="20">
        <f t="shared" si="56"/>
        <v>119</v>
      </c>
      <c r="O389" s="21">
        <f t="shared" si="55"/>
        <v>1667.5</v>
      </c>
      <c r="P389" s="20">
        <f>COUNTIF($E$4:E389,E389)</f>
        <v>1</v>
      </c>
      <c r="Q389" s="22">
        <f t="shared" ref="Q389:Q452" si="59">ROUND((G389/3),2)</f>
        <v>39.67</v>
      </c>
      <c r="R389" s="23">
        <f>SUMPRODUCT($G$4:G389*(($E$4:E389=E389)))</f>
        <v>119</v>
      </c>
      <c r="S389" s="23">
        <f>IF(E389="",0,SUMPRODUCT((($G$4:G389*(($E$4:E389=E389)*($D$4:D389&lt;=D389)*($F$4:F389=F389))))))</f>
        <v>119</v>
      </c>
      <c r="T389" s="23"/>
      <c r="U389" s="23"/>
      <c r="V389" s="23"/>
      <c r="W389" s="24">
        <f>SUM($G$4:G389)</f>
        <v>36961</v>
      </c>
      <c r="X389" s="20">
        <v>43</v>
      </c>
      <c r="Y389" s="24">
        <v>42</v>
      </c>
      <c r="Z389" s="24">
        <v>42</v>
      </c>
      <c r="AA389" s="24">
        <v>41.5</v>
      </c>
      <c r="AB389" s="24">
        <v>41.5</v>
      </c>
      <c r="AC389" s="24">
        <v>43.5</v>
      </c>
      <c r="AD389" s="24">
        <v>43</v>
      </c>
      <c r="AE389" s="24">
        <v>42</v>
      </c>
      <c r="AF389" s="24">
        <v>42</v>
      </c>
      <c r="AG389" s="24">
        <v>42</v>
      </c>
      <c r="AH389" s="24">
        <v>43</v>
      </c>
      <c r="AI389" s="24">
        <v>42</v>
      </c>
      <c r="AJ389" s="24">
        <v>42.5</v>
      </c>
      <c r="AK389" s="24">
        <v>41.5</v>
      </c>
      <c r="AL389" s="24">
        <v>42.5</v>
      </c>
      <c r="AM389" s="24">
        <v>42</v>
      </c>
      <c r="AN389" s="25">
        <f t="shared" ref="AN389:AN452" si="60">SUM(X389:AM389)</f>
        <v>676</v>
      </c>
      <c r="AO389" s="24">
        <v>41.5</v>
      </c>
      <c r="AP389" s="24">
        <v>42</v>
      </c>
      <c r="AQ389" s="24">
        <v>41.5</v>
      </c>
      <c r="AR389" s="24">
        <v>41.5</v>
      </c>
      <c r="AS389" s="24">
        <v>41</v>
      </c>
      <c r="AT389" s="24">
        <v>42.5</v>
      </c>
      <c r="AU389" s="24">
        <v>40.5</v>
      </c>
      <c r="AV389" s="24">
        <v>42</v>
      </c>
      <c r="AW389" s="24">
        <v>42</v>
      </c>
      <c r="AX389" s="24">
        <v>42</v>
      </c>
      <c r="AY389" s="24">
        <v>42.5</v>
      </c>
      <c r="AZ389" s="24">
        <v>42</v>
      </c>
      <c r="BA389" s="24">
        <v>42.5</v>
      </c>
      <c r="BB389" s="24">
        <v>43</v>
      </c>
      <c r="BC389" s="24">
        <v>41.5</v>
      </c>
      <c r="BD389" s="24">
        <v>42.5</v>
      </c>
      <c r="BE389" s="25">
        <f t="shared" ref="BE389:BE452" si="61">SUM(AO389:BD389)</f>
        <v>670.5</v>
      </c>
      <c r="BF389" s="24">
        <v>42</v>
      </c>
      <c r="BG389" s="24">
        <v>42.5</v>
      </c>
      <c r="BH389" s="24">
        <v>41</v>
      </c>
      <c r="BI389" s="24">
        <v>42</v>
      </c>
      <c r="BJ389" s="24">
        <v>41.5</v>
      </c>
      <c r="BK389" s="24">
        <v>42</v>
      </c>
      <c r="BL389" s="24">
        <v>41.5</v>
      </c>
      <c r="BM389" s="24">
        <v>28.5</v>
      </c>
      <c r="BN389" s="24"/>
      <c r="BO389" s="24"/>
      <c r="BP389" s="24"/>
      <c r="BQ389" s="24"/>
      <c r="BR389" s="24"/>
      <c r="BS389" s="24"/>
      <c r="BT389" s="24"/>
      <c r="BU389" s="24"/>
      <c r="BV389" s="25">
        <f t="shared" ref="BV389:BV452" si="62">SUM(BF389:BU389)</f>
        <v>321</v>
      </c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5">
        <f t="shared" ref="CM389:CM452" si="63">SUM(BW389:CL389)</f>
        <v>0</v>
      </c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5">
        <f t="shared" ref="DD389:DD452" si="64">SUM(CN389:DC389)</f>
        <v>0</v>
      </c>
      <c r="DE389" s="24"/>
      <c r="DF389" s="24"/>
      <c r="DG389" s="26">
        <v>0</v>
      </c>
    </row>
    <row r="390" spans="1:111" s="26" customFormat="1" thickBot="1">
      <c r="A390" s="40" t="str">
        <f t="shared" ca="1" si="58"/>
        <v/>
      </c>
      <c r="B390" s="40" t="str">
        <f ca="1">IF(AND(I390=البضاعةالتىمرعليهافترةمعينة!$E$3,A390=1),ROWS($C$4:C390),"")</f>
        <v/>
      </c>
      <c r="C390" s="10">
        <v>368</v>
      </c>
      <c r="D390" s="13">
        <v>41707</v>
      </c>
      <c r="E390" s="19" t="s">
        <v>303</v>
      </c>
      <c r="F390" s="20" t="s">
        <v>106</v>
      </c>
      <c r="G390" s="20">
        <v>82</v>
      </c>
      <c r="H390" s="21">
        <v>1128</v>
      </c>
      <c r="I390" s="20">
        <v>2</v>
      </c>
      <c r="J390" s="20"/>
      <c r="K390" s="20">
        <v>27</v>
      </c>
      <c r="L390" s="20"/>
      <c r="M390" s="20">
        <v>1</v>
      </c>
      <c r="N390" s="20">
        <f t="shared" si="56"/>
        <v>82</v>
      </c>
      <c r="O390" s="21">
        <f t="shared" ref="O390:O453" si="65">SUM(X390:AM390,AO390:BD390,BF390:BU390,BW390:CL390,CN390:DC390)</f>
        <v>1128</v>
      </c>
      <c r="P390" s="20">
        <f>COUNTIF($E$4:E390,E390)</f>
        <v>1</v>
      </c>
      <c r="Q390" s="22">
        <f t="shared" si="59"/>
        <v>27.33</v>
      </c>
      <c r="R390" s="23">
        <f>SUMPRODUCT($G$4:G390*(($E$4:E390=E390)))</f>
        <v>82</v>
      </c>
      <c r="S390" s="23">
        <f>IF(E390="",0,SUMPRODUCT((($G$4:G390*(($E$4:E390=E390)*($D$4:D390&lt;=D390)*($F$4:F390=F390))))))</f>
        <v>82</v>
      </c>
      <c r="T390" s="23"/>
      <c r="U390" s="23"/>
      <c r="V390" s="23"/>
      <c r="W390" s="24">
        <f>SUM($G$4:G390)</f>
        <v>37043</v>
      </c>
      <c r="X390" s="20">
        <v>40.5</v>
      </c>
      <c r="Y390" s="24">
        <v>40.5</v>
      </c>
      <c r="Z390" s="24">
        <v>42</v>
      </c>
      <c r="AA390" s="24">
        <v>41.5</v>
      </c>
      <c r="AB390" s="24">
        <v>40</v>
      </c>
      <c r="AC390" s="24">
        <v>42</v>
      </c>
      <c r="AD390" s="24">
        <v>42</v>
      </c>
      <c r="AE390" s="24">
        <v>41</v>
      </c>
      <c r="AF390" s="24">
        <v>41</v>
      </c>
      <c r="AG390" s="24">
        <v>41.5</v>
      </c>
      <c r="AH390" s="24">
        <v>41</v>
      </c>
      <c r="AI390" s="24">
        <v>41.5</v>
      </c>
      <c r="AJ390" s="24">
        <v>41.5</v>
      </c>
      <c r="AK390" s="24">
        <v>42</v>
      </c>
      <c r="AL390" s="24">
        <v>40.5</v>
      </c>
      <c r="AM390" s="24">
        <v>41.5</v>
      </c>
      <c r="AN390" s="25">
        <f t="shared" si="60"/>
        <v>660</v>
      </c>
      <c r="AO390" s="24">
        <v>41</v>
      </c>
      <c r="AP390" s="24">
        <v>41</v>
      </c>
      <c r="AQ390" s="24">
        <v>42.5</v>
      </c>
      <c r="AR390" s="24">
        <v>40</v>
      </c>
      <c r="AS390" s="24">
        <v>41</v>
      </c>
      <c r="AT390" s="24">
        <v>41</v>
      </c>
      <c r="AU390" s="24">
        <v>41.5</v>
      </c>
      <c r="AV390" s="24">
        <v>41</v>
      </c>
      <c r="AW390" s="24">
        <v>41.5</v>
      </c>
      <c r="AX390" s="24">
        <v>41.5</v>
      </c>
      <c r="AY390" s="24">
        <v>42</v>
      </c>
      <c r="AZ390" s="24">
        <v>14</v>
      </c>
      <c r="BA390" s="24"/>
      <c r="BB390" s="24"/>
      <c r="BC390" s="24"/>
      <c r="BD390" s="24"/>
      <c r="BE390" s="25">
        <f t="shared" si="61"/>
        <v>468</v>
      </c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5">
        <f t="shared" si="62"/>
        <v>0</v>
      </c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5">
        <f t="shared" si="63"/>
        <v>0</v>
      </c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5">
        <f t="shared" si="64"/>
        <v>0</v>
      </c>
      <c r="DE390" s="24"/>
      <c r="DF390" s="24"/>
      <c r="DG390" s="26">
        <v>0</v>
      </c>
    </row>
    <row r="391" spans="1:111" s="26" customFormat="1" thickBot="1">
      <c r="A391" s="40" t="str">
        <f t="shared" ca="1" si="58"/>
        <v/>
      </c>
      <c r="B391" s="40" t="str">
        <f ca="1">IF(AND(I391=البضاعةالتىمرعليهافترةمعينة!$E$3,A391=1),ROWS($C$4:C391),"")</f>
        <v/>
      </c>
      <c r="C391" s="10">
        <v>369</v>
      </c>
      <c r="D391" s="13">
        <v>41707</v>
      </c>
      <c r="E391" s="19" t="s">
        <v>304</v>
      </c>
      <c r="F391" s="20" t="s">
        <v>172</v>
      </c>
      <c r="G391" s="20">
        <v>75</v>
      </c>
      <c r="H391" s="21">
        <v>1098.5</v>
      </c>
      <c r="I391" s="20">
        <v>1</v>
      </c>
      <c r="J391" s="20"/>
      <c r="K391" s="20">
        <v>25</v>
      </c>
      <c r="L391" s="20"/>
      <c r="M391" s="20"/>
      <c r="N391" s="20">
        <f t="shared" si="56"/>
        <v>75</v>
      </c>
      <c r="O391" s="21">
        <f t="shared" si="65"/>
        <v>1098.5</v>
      </c>
      <c r="P391" s="20">
        <f>COUNTIF($E$4:E391,E391)</f>
        <v>1</v>
      </c>
      <c r="Q391" s="22">
        <f t="shared" si="59"/>
        <v>25</v>
      </c>
      <c r="R391" s="23">
        <f>SUMPRODUCT($G$4:G391*(($E$4:E391=E391)))</f>
        <v>75</v>
      </c>
      <c r="S391" s="23">
        <f>IF(E391="",0,SUMPRODUCT((($G$4:G391*(($E$4:E391=E391)*($D$4:D391&lt;=D391)*($F$4:F391=F391))))))</f>
        <v>75</v>
      </c>
      <c r="T391" s="23"/>
      <c r="U391" s="23"/>
      <c r="V391" s="23"/>
      <c r="W391" s="24">
        <f>SUM($G$4:G391)</f>
        <v>37118</v>
      </c>
      <c r="X391" s="20">
        <v>43</v>
      </c>
      <c r="Y391" s="24">
        <v>44</v>
      </c>
      <c r="Z391" s="24">
        <v>44</v>
      </c>
      <c r="AA391" s="24">
        <v>43.5</v>
      </c>
      <c r="AB391" s="24">
        <v>43.5</v>
      </c>
      <c r="AC391" s="24">
        <v>42.5</v>
      </c>
      <c r="AD391" s="24">
        <v>43.5</v>
      </c>
      <c r="AE391" s="24">
        <v>44</v>
      </c>
      <c r="AF391" s="24">
        <v>43</v>
      </c>
      <c r="AG391" s="24">
        <v>43.5</v>
      </c>
      <c r="AH391" s="24">
        <v>43.5</v>
      </c>
      <c r="AI391" s="24">
        <v>44</v>
      </c>
      <c r="AJ391" s="24">
        <v>43.5</v>
      </c>
      <c r="AK391" s="24">
        <v>45</v>
      </c>
      <c r="AL391" s="24">
        <v>44</v>
      </c>
      <c r="AM391" s="24">
        <v>44.5</v>
      </c>
      <c r="AN391" s="25">
        <f t="shared" si="60"/>
        <v>699</v>
      </c>
      <c r="AO391" s="24">
        <v>45</v>
      </c>
      <c r="AP391" s="24">
        <v>44.5</v>
      </c>
      <c r="AQ391" s="24">
        <v>44.5</v>
      </c>
      <c r="AR391" s="24">
        <v>44.5</v>
      </c>
      <c r="AS391" s="24">
        <v>45</v>
      </c>
      <c r="AT391" s="24">
        <v>44</v>
      </c>
      <c r="AU391" s="24">
        <v>44</v>
      </c>
      <c r="AV391" s="24">
        <v>44</v>
      </c>
      <c r="AW391" s="24">
        <v>44</v>
      </c>
      <c r="AX391" s="24"/>
      <c r="AY391" s="24"/>
      <c r="AZ391" s="24"/>
      <c r="BA391" s="24"/>
      <c r="BB391" s="24"/>
      <c r="BC391" s="24"/>
      <c r="BD391" s="24"/>
      <c r="BE391" s="25">
        <f t="shared" si="61"/>
        <v>399.5</v>
      </c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5">
        <f t="shared" si="62"/>
        <v>0</v>
      </c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5">
        <f t="shared" si="63"/>
        <v>0</v>
      </c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5">
        <f t="shared" si="64"/>
        <v>0</v>
      </c>
      <c r="DE391" s="24"/>
      <c r="DF391" s="24"/>
      <c r="DG391" s="26">
        <v>0</v>
      </c>
    </row>
    <row r="392" spans="1:111" s="26" customFormat="1" thickBot="1">
      <c r="A392" s="40" t="str">
        <f t="shared" ca="1" si="58"/>
        <v/>
      </c>
      <c r="B392" s="40" t="str">
        <f ca="1">IF(AND(I392=البضاعةالتىمرعليهافترةمعينة!$E$3,A392=1),ROWS($C$4:C392),"")</f>
        <v/>
      </c>
      <c r="C392" s="10">
        <v>370</v>
      </c>
      <c r="D392" s="13">
        <v>41708</v>
      </c>
      <c r="E392" s="19" t="s">
        <v>305</v>
      </c>
      <c r="F392" s="20" t="s">
        <v>143</v>
      </c>
      <c r="G392" s="20">
        <v>72</v>
      </c>
      <c r="H392" s="21">
        <v>996.5</v>
      </c>
      <c r="I392" s="20">
        <v>1</v>
      </c>
      <c r="J392" s="20"/>
      <c r="K392" s="20">
        <v>23</v>
      </c>
      <c r="L392" s="20">
        <v>1</v>
      </c>
      <c r="M392" s="20">
        <v>1</v>
      </c>
      <c r="N392" s="20">
        <f t="shared" si="56"/>
        <v>72</v>
      </c>
      <c r="O392" s="21">
        <f t="shared" si="65"/>
        <v>996.5</v>
      </c>
      <c r="P392" s="20">
        <f>COUNTIF($E$4:E392,E392)</f>
        <v>1</v>
      </c>
      <c r="Q392" s="22">
        <f t="shared" si="59"/>
        <v>24</v>
      </c>
      <c r="R392" s="23">
        <f>SUMPRODUCT($G$4:G392*(($E$4:E392=E392)))</f>
        <v>72</v>
      </c>
      <c r="S392" s="23">
        <f>IF(E392="",0,SUMPRODUCT((($G$4:G392*(($E$4:E392=E392)*($D$4:D392&lt;=D392)*($F$4:F392=F392))))))</f>
        <v>72</v>
      </c>
      <c r="T392" s="23"/>
      <c r="U392" s="23"/>
      <c r="V392" s="23"/>
      <c r="W392" s="24">
        <f>SUM($G$4:G392)</f>
        <v>37190</v>
      </c>
      <c r="X392" s="20">
        <v>40.5</v>
      </c>
      <c r="Y392" s="24">
        <v>42</v>
      </c>
      <c r="Z392" s="24">
        <v>41.5</v>
      </c>
      <c r="AA392" s="24">
        <v>42</v>
      </c>
      <c r="AB392" s="24">
        <v>42</v>
      </c>
      <c r="AC392" s="24">
        <v>42</v>
      </c>
      <c r="AD392" s="24">
        <v>41.5</v>
      </c>
      <c r="AE392" s="24">
        <v>41</v>
      </c>
      <c r="AF392" s="24">
        <v>41.5</v>
      </c>
      <c r="AG392" s="24">
        <v>41</v>
      </c>
      <c r="AH392" s="24">
        <v>42.5</v>
      </c>
      <c r="AI392" s="24">
        <v>26.5</v>
      </c>
      <c r="AJ392" s="24"/>
      <c r="AK392" s="24"/>
      <c r="AL392" s="24"/>
      <c r="AM392" s="24"/>
      <c r="AN392" s="25">
        <f t="shared" si="60"/>
        <v>484</v>
      </c>
      <c r="AO392" s="24">
        <v>42.5</v>
      </c>
      <c r="AP392" s="24">
        <v>41.5</v>
      </c>
      <c r="AQ392" s="24">
        <v>40.5</v>
      </c>
      <c r="AR392" s="24">
        <v>42</v>
      </c>
      <c r="AS392" s="24">
        <v>42</v>
      </c>
      <c r="AT392" s="24">
        <v>42.5</v>
      </c>
      <c r="AU392" s="24">
        <v>42.5</v>
      </c>
      <c r="AV392" s="24">
        <v>41</v>
      </c>
      <c r="AW392" s="24">
        <v>40.5</v>
      </c>
      <c r="AX392" s="24">
        <v>40.5</v>
      </c>
      <c r="AY392" s="24">
        <v>40</v>
      </c>
      <c r="AZ392" s="24">
        <v>42.5</v>
      </c>
      <c r="BA392" s="24">
        <v>14.5</v>
      </c>
      <c r="BB392" s="24"/>
      <c r="BC392" s="24"/>
      <c r="BD392" s="24"/>
      <c r="BE392" s="25">
        <f t="shared" si="61"/>
        <v>512.5</v>
      </c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5">
        <f t="shared" si="62"/>
        <v>0</v>
      </c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5">
        <f t="shared" si="63"/>
        <v>0</v>
      </c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5">
        <f t="shared" si="64"/>
        <v>0</v>
      </c>
      <c r="DE392" s="24"/>
      <c r="DF392" s="24"/>
      <c r="DG392" s="26">
        <v>0</v>
      </c>
    </row>
    <row r="393" spans="1:111" s="26" customFormat="1" thickBot="1">
      <c r="A393" s="40" t="str">
        <f t="shared" ca="1" si="58"/>
        <v/>
      </c>
      <c r="B393" s="40" t="str">
        <f ca="1">IF(AND(I393=البضاعةالتىمرعليهافترةمعينة!$E$3,A393=1),ROWS($C$4:C393),"")</f>
        <v/>
      </c>
      <c r="C393" s="10">
        <v>371</v>
      </c>
      <c r="D393" s="13">
        <v>41708</v>
      </c>
      <c r="E393" s="19" t="s">
        <v>306</v>
      </c>
      <c r="F393" s="20" t="s">
        <v>106</v>
      </c>
      <c r="G393" s="20">
        <v>115</v>
      </c>
      <c r="H393" s="21">
        <v>1567.5</v>
      </c>
      <c r="I393" s="20">
        <v>2</v>
      </c>
      <c r="J393" s="20"/>
      <c r="K393" s="20">
        <v>38</v>
      </c>
      <c r="L393" s="20"/>
      <c r="M393" s="20">
        <v>1</v>
      </c>
      <c r="N393" s="20">
        <f t="shared" si="56"/>
        <v>115</v>
      </c>
      <c r="O393" s="21">
        <f t="shared" si="65"/>
        <v>1567.5</v>
      </c>
      <c r="P393" s="20">
        <f>COUNTIF($E$4:E393,E393)</f>
        <v>1</v>
      </c>
      <c r="Q393" s="22">
        <f t="shared" si="59"/>
        <v>38.33</v>
      </c>
      <c r="R393" s="23">
        <f>SUMPRODUCT($G$4:G393*(($E$4:E393=E393)))</f>
        <v>115</v>
      </c>
      <c r="S393" s="23">
        <f>IF(E393="",0,SUMPRODUCT((($G$4:G393*(($E$4:E393=E393)*($D$4:D393&lt;=D393)*($F$4:F393=F393))))))</f>
        <v>115</v>
      </c>
      <c r="T393" s="23"/>
      <c r="U393" s="23"/>
      <c r="V393" s="23"/>
      <c r="W393" s="24">
        <f>SUM($G$4:G393)</f>
        <v>37305</v>
      </c>
      <c r="X393" s="20">
        <v>42</v>
      </c>
      <c r="Y393" s="24">
        <v>40.5</v>
      </c>
      <c r="Z393" s="24">
        <v>39.5</v>
      </c>
      <c r="AA393" s="24">
        <v>41.5</v>
      </c>
      <c r="AB393" s="24">
        <v>40.5</v>
      </c>
      <c r="AC393" s="24">
        <v>40</v>
      </c>
      <c r="AD393" s="24">
        <v>39.5</v>
      </c>
      <c r="AE393" s="24">
        <v>42</v>
      </c>
      <c r="AF393" s="24">
        <v>42</v>
      </c>
      <c r="AG393" s="24">
        <v>40</v>
      </c>
      <c r="AH393" s="24">
        <v>41.5</v>
      </c>
      <c r="AI393" s="24">
        <v>40.5</v>
      </c>
      <c r="AJ393" s="24">
        <v>41.5</v>
      </c>
      <c r="AK393" s="24">
        <v>42</v>
      </c>
      <c r="AL393" s="24">
        <v>41.5</v>
      </c>
      <c r="AM393" s="24">
        <v>39.5</v>
      </c>
      <c r="AN393" s="25">
        <f t="shared" si="60"/>
        <v>654</v>
      </c>
      <c r="AO393" s="24">
        <v>41</v>
      </c>
      <c r="AP393" s="24">
        <v>41</v>
      </c>
      <c r="AQ393" s="24">
        <v>41.5</v>
      </c>
      <c r="AR393" s="24">
        <v>40</v>
      </c>
      <c r="AS393" s="24">
        <v>42.5</v>
      </c>
      <c r="AT393" s="24">
        <v>40</v>
      </c>
      <c r="AU393" s="24">
        <v>40</v>
      </c>
      <c r="AV393" s="24">
        <v>40</v>
      </c>
      <c r="AW393" s="24">
        <v>40.5</v>
      </c>
      <c r="AX393" s="24">
        <v>40.5</v>
      </c>
      <c r="AY393" s="24">
        <v>41.5</v>
      </c>
      <c r="AZ393" s="24">
        <v>41</v>
      </c>
      <c r="BA393" s="24">
        <v>40.5</v>
      </c>
      <c r="BB393" s="24">
        <v>41.5</v>
      </c>
      <c r="BC393" s="24">
        <v>40.5</v>
      </c>
      <c r="BD393" s="24">
        <v>41</v>
      </c>
      <c r="BE393" s="25">
        <f t="shared" si="61"/>
        <v>653</v>
      </c>
      <c r="BF393" s="24">
        <v>41</v>
      </c>
      <c r="BG393" s="24">
        <v>41</v>
      </c>
      <c r="BH393" s="24">
        <v>40</v>
      </c>
      <c r="BI393" s="24">
        <v>42.5</v>
      </c>
      <c r="BJ393" s="24">
        <v>40</v>
      </c>
      <c r="BK393" s="24">
        <v>42</v>
      </c>
      <c r="BL393" s="24">
        <v>14</v>
      </c>
      <c r="BM393" s="24"/>
      <c r="BN393" s="24"/>
      <c r="BO393" s="24"/>
      <c r="BP393" s="24"/>
      <c r="BQ393" s="24"/>
      <c r="BR393" s="24"/>
      <c r="BS393" s="24"/>
      <c r="BT393" s="24"/>
      <c r="BU393" s="24"/>
      <c r="BV393" s="25">
        <f t="shared" si="62"/>
        <v>260.5</v>
      </c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5">
        <f t="shared" si="63"/>
        <v>0</v>
      </c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5">
        <f t="shared" si="64"/>
        <v>0</v>
      </c>
      <c r="DE393" s="24"/>
      <c r="DF393" s="24"/>
      <c r="DG393" s="26">
        <v>0</v>
      </c>
    </row>
    <row r="394" spans="1:111" s="26" customFormat="1" thickBot="1">
      <c r="A394" s="40" t="str">
        <f t="shared" ca="1" si="58"/>
        <v/>
      </c>
      <c r="B394" s="40" t="str">
        <f ca="1">IF(AND(I394=البضاعةالتىمرعليهافترةمعينة!$E$3,A394=1),ROWS($C$4:C394),"")</f>
        <v/>
      </c>
      <c r="C394" s="10">
        <v>372</v>
      </c>
      <c r="D394" s="13">
        <v>41708</v>
      </c>
      <c r="E394" s="19" t="s">
        <v>307</v>
      </c>
      <c r="F394" s="20" t="s">
        <v>173</v>
      </c>
      <c r="G394" s="20">
        <v>136</v>
      </c>
      <c r="H394" s="21">
        <v>1752.5</v>
      </c>
      <c r="I394" s="20">
        <v>1</v>
      </c>
      <c r="J394" s="20"/>
      <c r="K394" s="20">
        <v>43</v>
      </c>
      <c r="L394" s="20">
        <v>3</v>
      </c>
      <c r="M394" s="20">
        <v>1</v>
      </c>
      <c r="N394" s="20">
        <f t="shared" si="56"/>
        <v>136</v>
      </c>
      <c r="O394" s="21">
        <f t="shared" si="65"/>
        <v>1752.5</v>
      </c>
      <c r="P394" s="20">
        <f>COUNTIF($E$4:E394,E394)</f>
        <v>1</v>
      </c>
      <c r="Q394" s="22">
        <f t="shared" si="59"/>
        <v>45.33</v>
      </c>
      <c r="R394" s="23">
        <f>SUMPRODUCT($G$4:G394*(($E$4:E394=E394)))</f>
        <v>136</v>
      </c>
      <c r="S394" s="23">
        <f>IF(E394="",0,SUMPRODUCT((($G$4:G394*(($E$4:E394=E394)*($D$4:D394&lt;=D394)*($F$4:F394=F394))))))</f>
        <v>136</v>
      </c>
      <c r="T394" s="23"/>
      <c r="U394" s="23"/>
      <c r="V394" s="23"/>
      <c r="W394" s="24">
        <f>SUM($G$4:G394)</f>
        <v>37441</v>
      </c>
      <c r="X394" s="20">
        <v>38.5</v>
      </c>
      <c r="Y394" s="24">
        <v>39</v>
      </c>
      <c r="Z394" s="24">
        <v>37</v>
      </c>
      <c r="AA394" s="24">
        <v>37</v>
      </c>
      <c r="AB394" s="24">
        <v>25.5</v>
      </c>
      <c r="AC394" s="24">
        <v>38.5</v>
      </c>
      <c r="AD394" s="24">
        <v>39</v>
      </c>
      <c r="AE394" s="24">
        <v>39</v>
      </c>
      <c r="AF394" s="24">
        <v>38</v>
      </c>
      <c r="AG394" s="24">
        <v>38</v>
      </c>
      <c r="AH394" s="24">
        <v>38.5</v>
      </c>
      <c r="AI394" s="24">
        <v>38.5</v>
      </c>
      <c r="AJ394" s="24">
        <v>39</v>
      </c>
      <c r="AK394" s="24">
        <v>37.5</v>
      </c>
      <c r="AL394" s="24">
        <v>37.5</v>
      </c>
      <c r="AM394" s="24">
        <v>25.5</v>
      </c>
      <c r="AN394" s="25">
        <f t="shared" si="60"/>
        <v>586</v>
      </c>
      <c r="AO394" s="24">
        <v>39.5</v>
      </c>
      <c r="AP394" s="24">
        <v>38</v>
      </c>
      <c r="AQ394" s="24">
        <v>39</v>
      </c>
      <c r="AR394" s="24">
        <v>39.5</v>
      </c>
      <c r="AS394" s="24">
        <v>38</v>
      </c>
      <c r="AT394" s="24">
        <v>39</v>
      </c>
      <c r="AU394" s="24">
        <v>39</v>
      </c>
      <c r="AV394" s="24">
        <v>39.5</v>
      </c>
      <c r="AW394" s="24">
        <v>39.5</v>
      </c>
      <c r="AX394" s="24">
        <v>38.5</v>
      </c>
      <c r="AY394" s="24">
        <v>39.5</v>
      </c>
      <c r="AZ394" s="24">
        <v>39.5</v>
      </c>
      <c r="BA394" s="24">
        <v>38.5</v>
      </c>
      <c r="BB394" s="24">
        <v>37.5</v>
      </c>
      <c r="BC394" s="24">
        <v>38.5</v>
      </c>
      <c r="BD394" s="24">
        <v>39</v>
      </c>
      <c r="BE394" s="25">
        <f t="shared" si="61"/>
        <v>622</v>
      </c>
      <c r="BF394" s="24">
        <v>39</v>
      </c>
      <c r="BG394" s="24">
        <v>13</v>
      </c>
      <c r="BH394" s="24">
        <v>38.5</v>
      </c>
      <c r="BI394" s="24">
        <v>38.5</v>
      </c>
      <c r="BJ394" s="24">
        <v>40</v>
      </c>
      <c r="BK394" s="24">
        <v>39.5</v>
      </c>
      <c r="BL394" s="24">
        <v>39.5</v>
      </c>
      <c r="BM394" s="24">
        <v>39</v>
      </c>
      <c r="BN394" s="24">
        <v>39</v>
      </c>
      <c r="BO394" s="24">
        <v>40</v>
      </c>
      <c r="BP394" s="24">
        <v>37.5</v>
      </c>
      <c r="BQ394" s="24">
        <v>38.5</v>
      </c>
      <c r="BR394" s="24">
        <v>38.5</v>
      </c>
      <c r="BS394" s="24">
        <v>39</v>
      </c>
      <c r="BT394" s="24">
        <v>25</v>
      </c>
      <c r="BU394" s="24"/>
      <c r="BV394" s="25">
        <f t="shared" si="62"/>
        <v>544.5</v>
      </c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5">
        <f t="shared" si="63"/>
        <v>0</v>
      </c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5">
        <f t="shared" si="64"/>
        <v>0</v>
      </c>
      <c r="DE394" s="24"/>
      <c r="DF394" s="24"/>
      <c r="DG394" s="26">
        <v>0</v>
      </c>
    </row>
    <row r="395" spans="1:111" s="26" customFormat="1" thickBot="1">
      <c r="A395" s="40" t="str">
        <f t="shared" ca="1" si="58"/>
        <v/>
      </c>
      <c r="B395" s="40" t="str">
        <f ca="1">IF(AND(I395=البضاعةالتىمرعليهافترةمعينة!$E$3,A395=1),ROWS($C$4:C395),"")</f>
        <v/>
      </c>
      <c r="C395" s="10">
        <v>373</v>
      </c>
      <c r="D395" s="13">
        <v>41707</v>
      </c>
      <c r="E395" s="19" t="s">
        <v>308</v>
      </c>
      <c r="F395" s="20" t="s">
        <v>173</v>
      </c>
      <c r="G395" s="20">
        <v>28</v>
      </c>
      <c r="H395" s="21">
        <v>351.5</v>
      </c>
      <c r="I395" s="20">
        <v>1</v>
      </c>
      <c r="J395" s="20"/>
      <c r="K395" s="20">
        <v>9</v>
      </c>
      <c r="L395" s="20"/>
      <c r="M395" s="20">
        <v>1</v>
      </c>
      <c r="N395" s="20">
        <f t="shared" si="56"/>
        <v>28</v>
      </c>
      <c r="O395" s="21">
        <f t="shared" si="65"/>
        <v>351.5</v>
      </c>
      <c r="P395" s="20">
        <f>COUNTIF($E$4:E395,E395)</f>
        <v>1</v>
      </c>
      <c r="Q395" s="22">
        <f t="shared" si="59"/>
        <v>9.33</v>
      </c>
      <c r="R395" s="23">
        <f>SUMPRODUCT($G$4:G395*(($E$4:E395=E395)))</f>
        <v>28</v>
      </c>
      <c r="S395" s="23">
        <f>IF(E395="",0,SUMPRODUCT((($G$4:G395*(($E$4:E395=E395)*($D$4:D395&lt;=D395)*($F$4:F395=F395))))))</f>
        <v>28</v>
      </c>
      <c r="T395" s="23"/>
      <c r="U395" s="23"/>
      <c r="V395" s="23"/>
      <c r="W395" s="24">
        <f>SUM($G$4:G395)</f>
        <v>37469</v>
      </c>
      <c r="X395" s="20">
        <v>37.5</v>
      </c>
      <c r="Y395" s="24">
        <v>37.5</v>
      </c>
      <c r="Z395" s="24">
        <v>37.5</v>
      </c>
      <c r="AA395" s="24">
        <v>38</v>
      </c>
      <c r="AB395" s="24">
        <v>37</v>
      </c>
      <c r="AC395" s="24">
        <v>38.5</v>
      </c>
      <c r="AD395" s="24">
        <v>39</v>
      </c>
      <c r="AE395" s="24">
        <v>37.5</v>
      </c>
      <c r="AF395" s="24">
        <v>37</v>
      </c>
      <c r="AG395" s="24">
        <v>12</v>
      </c>
      <c r="AH395" s="24"/>
      <c r="AI395" s="24"/>
      <c r="AJ395" s="24"/>
      <c r="AK395" s="24"/>
      <c r="AL395" s="24"/>
      <c r="AM395" s="24"/>
      <c r="AN395" s="25">
        <f t="shared" si="60"/>
        <v>351.5</v>
      </c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5">
        <f t="shared" si="61"/>
        <v>0</v>
      </c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5">
        <f t="shared" si="62"/>
        <v>0</v>
      </c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5">
        <f t="shared" si="63"/>
        <v>0</v>
      </c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5">
        <f t="shared" si="64"/>
        <v>0</v>
      </c>
      <c r="DE395" s="24"/>
      <c r="DF395" s="24"/>
      <c r="DG395" s="26">
        <v>0</v>
      </c>
    </row>
    <row r="396" spans="1:111" s="26" customFormat="1" thickBot="1">
      <c r="A396" s="40" t="str">
        <f t="shared" ca="1" si="58"/>
        <v/>
      </c>
      <c r="B396" s="40" t="str">
        <f ca="1">IF(AND(I396=البضاعةالتىمرعليهافترةمعينة!$E$3,A396=1),ROWS($C$4:C396),"")</f>
        <v/>
      </c>
      <c r="C396" s="10">
        <v>374</v>
      </c>
      <c r="D396" s="13">
        <v>41709</v>
      </c>
      <c r="E396" s="19" t="s">
        <v>309</v>
      </c>
      <c r="F396" s="20" t="s">
        <v>148</v>
      </c>
      <c r="G396" s="20">
        <v>132</v>
      </c>
      <c r="H396" s="21">
        <v>1849</v>
      </c>
      <c r="I396" s="20">
        <v>1</v>
      </c>
      <c r="J396" s="20"/>
      <c r="K396" s="20">
        <v>44</v>
      </c>
      <c r="L396" s="20"/>
      <c r="M396" s="20"/>
      <c r="N396" s="20">
        <f t="shared" si="56"/>
        <v>132</v>
      </c>
      <c r="O396" s="21">
        <f t="shared" si="65"/>
        <v>1849</v>
      </c>
      <c r="P396" s="20">
        <f>COUNTIF($E$4:E396,E396)</f>
        <v>1</v>
      </c>
      <c r="Q396" s="22">
        <f t="shared" si="59"/>
        <v>44</v>
      </c>
      <c r="R396" s="23">
        <f>SUMPRODUCT($G$4:G396*(($E$4:E396=E396)))</f>
        <v>132</v>
      </c>
      <c r="S396" s="23">
        <f>IF(E396="",0,SUMPRODUCT((($G$4:G396*(($E$4:E396=E396)*($D$4:D396&lt;=D396)*($F$4:F396=F396))))))</f>
        <v>132</v>
      </c>
      <c r="T396" s="23"/>
      <c r="U396" s="23"/>
      <c r="V396" s="23"/>
      <c r="W396" s="24">
        <f>SUM($G$4:G396)</f>
        <v>37601</v>
      </c>
      <c r="X396" s="20">
        <v>42</v>
      </c>
      <c r="Y396" s="24">
        <v>41.5</v>
      </c>
      <c r="Z396" s="24">
        <v>42.5</v>
      </c>
      <c r="AA396" s="24">
        <v>42.5</v>
      </c>
      <c r="AB396" s="24">
        <v>41.5</v>
      </c>
      <c r="AC396" s="24">
        <v>42.5</v>
      </c>
      <c r="AD396" s="24">
        <v>42</v>
      </c>
      <c r="AE396" s="24">
        <v>42</v>
      </c>
      <c r="AF396" s="24">
        <v>41.5</v>
      </c>
      <c r="AG396" s="24">
        <v>42.5</v>
      </c>
      <c r="AH396" s="24">
        <v>42.5</v>
      </c>
      <c r="AI396" s="24">
        <v>43.5</v>
      </c>
      <c r="AJ396" s="24">
        <v>42</v>
      </c>
      <c r="AK396" s="24">
        <v>42</v>
      </c>
      <c r="AL396" s="24">
        <v>42.5</v>
      </c>
      <c r="AM396" s="24">
        <v>41</v>
      </c>
      <c r="AN396" s="25">
        <f t="shared" si="60"/>
        <v>674</v>
      </c>
      <c r="AO396" s="24">
        <v>40.5</v>
      </c>
      <c r="AP396" s="24">
        <v>42.5</v>
      </c>
      <c r="AQ396" s="24">
        <v>42.5</v>
      </c>
      <c r="AR396" s="24">
        <v>42.5</v>
      </c>
      <c r="AS396" s="24">
        <v>42.5</v>
      </c>
      <c r="AT396" s="24">
        <v>42.5</v>
      </c>
      <c r="AU396" s="24">
        <v>42</v>
      </c>
      <c r="AV396" s="24">
        <v>42.5</v>
      </c>
      <c r="AW396" s="24">
        <v>41.5</v>
      </c>
      <c r="AX396" s="24">
        <v>42</v>
      </c>
      <c r="AY396" s="24">
        <v>42</v>
      </c>
      <c r="AZ396" s="24">
        <v>42.5</v>
      </c>
      <c r="BA396" s="24">
        <v>42.5</v>
      </c>
      <c r="BB396" s="24">
        <v>42.5</v>
      </c>
      <c r="BC396" s="24">
        <v>41.5</v>
      </c>
      <c r="BD396" s="24">
        <v>42.5</v>
      </c>
      <c r="BE396" s="25">
        <f t="shared" si="61"/>
        <v>674.5</v>
      </c>
      <c r="BF396" s="24">
        <v>42</v>
      </c>
      <c r="BG396" s="24">
        <v>42</v>
      </c>
      <c r="BH396" s="24">
        <v>42</v>
      </c>
      <c r="BI396" s="24">
        <v>42.5</v>
      </c>
      <c r="BJ396" s="24">
        <v>42</v>
      </c>
      <c r="BK396" s="24">
        <v>40.5</v>
      </c>
      <c r="BL396" s="24">
        <v>41</v>
      </c>
      <c r="BM396" s="24">
        <v>42</v>
      </c>
      <c r="BN396" s="24">
        <v>40.5</v>
      </c>
      <c r="BO396" s="24">
        <v>43</v>
      </c>
      <c r="BP396" s="24">
        <v>41</v>
      </c>
      <c r="BQ396" s="24">
        <v>42</v>
      </c>
      <c r="BR396" s="24"/>
      <c r="BS396" s="24"/>
      <c r="BT396" s="24"/>
      <c r="BU396" s="24"/>
      <c r="BV396" s="25">
        <f t="shared" si="62"/>
        <v>500.5</v>
      </c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5">
        <f t="shared" si="63"/>
        <v>0</v>
      </c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5">
        <f t="shared" si="64"/>
        <v>0</v>
      </c>
      <c r="DE396" s="24"/>
      <c r="DF396" s="24"/>
      <c r="DG396" s="26">
        <v>0</v>
      </c>
    </row>
    <row r="397" spans="1:111" s="26" customFormat="1" thickBot="1">
      <c r="A397" s="40" t="str">
        <f t="shared" ca="1" si="58"/>
        <v/>
      </c>
      <c r="B397" s="40" t="str">
        <f ca="1">IF(AND(I397=البضاعةالتىمرعليهافترةمعينة!$E$3,A397=1),ROWS($C$4:C397),"")</f>
        <v/>
      </c>
      <c r="C397" s="10">
        <v>375</v>
      </c>
      <c r="D397" s="13">
        <v>41708</v>
      </c>
      <c r="E397" s="19" t="s">
        <v>310</v>
      </c>
      <c r="F397" s="20" t="s">
        <v>112</v>
      </c>
      <c r="G397" s="20">
        <v>200</v>
      </c>
      <c r="H397" s="21">
        <v>2911</v>
      </c>
      <c r="I397" s="20">
        <v>2</v>
      </c>
      <c r="J397" s="20"/>
      <c r="K397" s="20">
        <v>66</v>
      </c>
      <c r="L397" s="20">
        <v>1</v>
      </c>
      <c r="M397" s="20"/>
      <c r="N397" s="20">
        <f t="shared" si="56"/>
        <v>200</v>
      </c>
      <c r="O397" s="21">
        <f t="shared" si="65"/>
        <v>2911</v>
      </c>
      <c r="P397" s="20">
        <f>COUNTIF($E$4:E397,E397)</f>
        <v>1</v>
      </c>
      <c r="Q397" s="22">
        <f t="shared" si="59"/>
        <v>66.67</v>
      </c>
      <c r="R397" s="23">
        <f>SUMPRODUCT($G$4:G397*(($E$4:E397=E397)))</f>
        <v>200</v>
      </c>
      <c r="S397" s="23">
        <f>IF(E397="",0,SUMPRODUCT((($G$4:G397*(($E$4:E397=E397)*($D$4:D397&lt;=D397)*($F$4:F397=F397))))))</f>
        <v>200</v>
      </c>
      <c r="T397" s="23"/>
      <c r="U397" s="23"/>
      <c r="V397" s="23"/>
      <c r="W397" s="24">
        <f>SUM($G$4:G397)</f>
        <v>37801</v>
      </c>
      <c r="X397" s="20">
        <v>44.5</v>
      </c>
      <c r="Y397" s="24">
        <v>43.5</v>
      </c>
      <c r="Z397" s="24">
        <v>43.5</v>
      </c>
      <c r="AA397" s="24">
        <v>43.5</v>
      </c>
      <c r="AB397" s="24">
        <v>44</v>
      </c>
      <c r="AC397" s="24">
        <v>44</v>
      </c>
      <c r="AD397" s="24">
        <v>43.5</v>
      </c>
      <c r="AE397" s="24">
        <v>43.5</v>
      </c>
      <c r="AF397" s="24">
        <v>43</v>
      </c>
      <c r="AG397" s="24">
        <v>44</v>
      </c>
      <c r="AH397" s="24">
        <v>43</v>
      </c>
      <c r="AI397" s="24">
        <v>44</v>
      </c>
      <c r="AJ397" s="24">
        <v>44</v>
      </c>
      <c r="AK397" s="24">
        <v>44</v>
      </c>
      <c r="AL397" s="24">
        <v>42.5</v>
      </c>
      <c r="AM397" s="24">
        <v>44</v>
      </c>
      <c r="AN397" s="25">
        <f t="shared" si="60"/>
        <v>698.5</v>
      </c>
      <c r="AO397" s="24">
        <v>45</v>
      </c>
      <c r="AP397" s="24">
        <v>45</v>
      </c>
      <c r="AQ397" s="24">
        <v>43.5</v>
      </c>
      <c r="AR397" s="24">
        <v>45</v>
      </c>
      <c r="AS397" s="24">
        <v>44.5</v>
      </c>
      <c r="AT397" s="24">
        <v>44</v>
      </c>
      <c r="AU397" s="24">
        <v>43.5</v>
      </c>
      <c r="AV397" s="24">
        <v>44</v>
      </c>
      <c r="AW397" s="24">
        <v>42.5</v>
      </c>
      <c r="AX397" s="24">
        <v>43.5</v>
      </c>
      <c r="AY397" s="24">
        <v>42</v>
      </c>
      <c r="AZ397" s="24">
        <v>44.5</v>
      </c>
      <c r="BA397" s="24">
        <v>42.5</v>
      </c>
      <c r="BB397" s="24">
        <v>41.5</v>
      </c>
      <c r="BC397" s="24">
        <v>44</v>
      </c>
      <c r="BD397" s="24">
        <v>43</v>
      </c>
      <c r="BE397" s="25">
        <f t="shared" si="61"/>
        <v>698</v>
      </c>
      <c r="BF397" s="24">
        <v>44.5</v>
      </c>
      <c r="BG397" s="24">
        <v>43.5</v>
      </c>
      <c r="BH397" s="24">
        <v>43.5</v>
      </c>
      <c r="BI397" s="24">
        <v>43.5</v>
      </c>
      <c r="BJ397" s="24">
        <v>44</v>
      </c>
      <c r="BK397" s="24">
        <v>44</v>
      </c>
      <c r="BL397" s="24">
        <v>43.5</v>
      </c>
      <c r="BM397" s="24">
        <v>43.5</v>
      </c>
      <c r="BN397" s="24">
        <v>43</v>
      </c>
      <c r="BO397" s="24">
        <v>44.5</v>
      </c>
      <c r="BP397" s="24">
        <v>43</v>
      </c>
      <c r="BQ397" s="24">
        <v>44</v>
      </c>
      <c r="BR397" s="24">
        <v>44</v>
      </c>
      <c r="BS397" s="24">
        <v>44</v>
      </c>
      <c r="BT397" s="24">
        <v>42.5</v>
      </c>
      <c r="BU397" s="24">
        <v>44</v>
      </c>
      <c r="BV397" s="25">
        <f t="shared" si="62"/>
        <v>699</v>
      </c>
      <c r="BW397" s="24">
        <v>45.5</v>
      </c>
      <c r="BX397" s="24">
        <v>45</v>
      </c>
      <c r="BY397" s="24">
        <v>43.5</v>
      </c>
      <c r="BZ397" s="24">
        <v>45</v>
      </c>
      <c r="CA397" s="24">
        <v>44.5</v>
      </c>
      <c r="CB397" s="24">
        <v>44</v>
      </c>
      <c r="CC397" s="24">
        <v>43.5</v>
      </c>
      <c r="CD397" s="24">
        <v>44.5</v>
      </c>
      <c r="CE397" s="24">
        <v>42</v>
      </c>
      <c r="CF397" s="24">
        <v>43</v>
      </c>
      <c r="CG397" s="24">
        <v>44</v>
      </c>
      <c r="CH397" s="24">
        <v>43</v>
      </c>
      <c r="CI397" s="24">
        <v>42.5</v>
      </c>
      <c r="CJ397" s="24">
        <v>42.5</v>
      </c>
      <c r="CK397" s="24">
        <v>43</v>
      </c>
      <c r="CL397" s="24">
        <v>44</v>
      </c>
      <c r="CM397" s="25">
        <f t="shared" si="63"/>
        <v>699.5</v>
      </c>
      <c r="CN397" s="24">
        <v>43.5</v>
      </c>
      <c r="CO397" s="24">
        <v>44</v>
      </c>
      <c r="CP397" s="24">
        <v>28.5</v>
      </c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5">
        <f t="shared" si="64"/>
        <v>116</v>
      </c>
      <c r="DE397" s="24"/>
      <c r="DF397" s="24"/>
      <c r="DG397" s="26">
        <v>0</v>
      </c>
    </row>
    <row r="398" spans="1:111" s="26" customFormat="1" thickBot="1">
      <c r="A398" s="40" t="str">
        <f t="shared" ca="1" si="58"/>
        <v/>
      </c>
      <c r="B398" s="40" t="str">
        <f ca="1">IF(AND(I398=البضاعةالتىمرعليهافترةمعينة!$E$3,A398=1),ROWS($C$4:C398),"")</f>
        <v/>
      </c>
      <c r="C398" s="10">
        <v>376</v>
      </c>
      <c r="D398" s="13">
        <v>41708</v>
      </c>
      <c r="E398" s="19" t="s">
        <v>311</v>
      </c>
      <c r="F398" s="20" t="s">
        <v>106</v>
      </c>
      <c r="G398" s="20">
        <v>200</v>
      </c>
      <c r="H398" s="21">
        <v>2774.5</v>
      </c>
      <c r="I398" s="20">
        <v>2</v>
      </c>
      <c r="J398" s="20"/>
      <c r="K398" s="20">
        <v>66</v>
      </c>
      <c r="L398" s="20">
        <v>1</v>
      </c>
      <c r="M398" s="20"/>
      <c r="N398" s="20">
        <f t="shared" si="56"/>
        <v>200</v>
      </c>
      <c r="O398" s="21">
        <f t="shared" si="65"/>
        <v>2774.5</v>
      </c>
      <c r="P398" s="20">
        <f>COUNTIF($E$4:E398,E398)</f>
        <v>1</v>
      </c>
      <c r="Q398" s="22">
        <f t="shared" si="59"/>
        <v>66.67</v>
      </c>
      <c r="R398" s="23">
        <f>SUMPRODUCT($G$4:G398*(($E$4:E398=E398)))</f>
        <v>200</v>
      </c>
      <c r="S398" s="23">
        <f>IF(E398="",0,SUMPRODUCT((($G$4:G398*(($E$4:E398=E398)*($D$4:D398&lt;=D398)*($F$4:F398=F398))))))</f>
        <v>200</v>
      </c>
      <c r="T398" s="23"/>
      <c r="U398" s="23"/>
      <c r="V398" s="23"/>
      <c r="W398" s="24">
        <f>SUM($G$4:G398)</f>
        <v>38001</v>
      </c>
      <c r="X398" s="20">
        <v>41</v>
      </c>
      <c r="Y398" s="24">
        <v>42</v>
      </c>
      <c r="Z398" s="24">
        <v>42</v>
      </c>
      <c r="AA398" s="24">
        <v>40</v>
      </c>
      <c r="AB398" s="24">
        <v>42.5</v>
      </c>
      <c r="AC398" s="24">
        <v>42</v>
      </c>
      <c r="AD398" s="24">
        <v>42.5</v>
      </c>
      <c r="AE398" s="24">
        <v>40.5</v>
      </c>
      <c r="AF398" s="24">
        <v>40</v>
      </c>
      <c r="AG398" s="24">
        <v>42.5</v>
      </c>
      <c r="AH398" s="24">
        <v>42</v>
      </c>
      <c r="AI398" s="24">
        <v>42</v>
      </c>
      <c r="AJ398" s="24">
        <v>41</v>
      </c>
      <c r="AK398" s="24">
        <v>43</v>
      </c>
      <c r="AL398" s="24">
        <v>41</v>
      </c>
      <c r="AM398" s="24">
        <v>41.5</v>
      </c>
      <c r="AN398" s="25">
        <f t="shared" si="60"/>
        <v>665.5</v>
      </c>
      <c r="AO398" s="24">
        <v>42.5</v>
      </c>
      <c r="AP398" s="24">
        <v>41</v>
      </c>
      <c r="AQ398" s="24">
        <v>40</v>
      </c>
      <c r="AR398" s="24">
        <v>40.5</v>
      </c>
      <c r="AS398" s="24">
        <v>41</v>
      </c>
      <c r="AT398" s="24">
        <v>41.5</v>
      </c>
      <c r="AU398" s="24">
        <v>42</v>
      </c>
      <c r="AV398" s="24">
        <v>42.5</v>
      </c>
      <c r="AW398" s="24">
        <v>42.5</v>
      </c>
      <c r="AX398" s="24">
        <v>42.5</v>
      </c>
      <c r="AY398" s="24">
        <v>41</v>
      </c>
      <c r="AZ398" s="24">
        <v>41</v>
      </c>
      <c r="BA398" s="24">
        <v>41.5</v>
      </c>
      <c r="BB398" s="24">
        <v>42</v>
      </c>
      <c r="BC398" s="24">
        <v>42.5</v>
      </c>
      <c r="BD398" s="24">
        <v>41.5</v>
      </c>
      <c r="BE398" s="25">
        <f t="shared" si="61"/>
        <v>665.5</v>
      </c>
      <c r="BF398" s="24">
        <v>41</v>
      </c>
      <c r="BG398" s="24">
        <v>40.5</v>
      </c>
      <c r="BH398" s="24">
        <v>42.5</v>
      </c>
      <c r="BI398" s="24">
        <v>43</v>
      </c>
      <c r="BJ398" s="24">
        <v>42.5</v>
      </c>
      <c r="BK398" s="24">
        <v>41.5</v>
      </c>
      <c r="BL398" s="24">
        <v>42</v>
      </c>
      <c r="BM398" s="24">
        <v>43.5</v>
      </c>
      <c r="BN398" s="24">
        <v>42.5</v>
      </c>
      <c r="BO398" s="24">
        <v>41</v>
      </c>
      <c r="BP398" s="24">
        <v>41.5</v>
      </c>
      <c r="BQ398" s="24">
        <v>42</v>
      </c>
      <c r="BR398" s="24">
        <v>42</v>
      </c>
      <c r="BS398" s="24">
        <v>42.5</v>
      </c>
      <c r="BT398" s="24">
        <v>42.5</v>
      </c>
      <c r="BU398" s="24">
        <v>42</v>
      </c>
      <c r="BV398" s="25">
        <f t="shared" si="62"/>
        <v>672.5</v>
      </c>
      <c r="BW398" s="24">
        <v>41</v>
      </c>
      <c r="BX398" s="24">
        <v>41.5</v>
      </c>
      <c r="BY398" s="24">
        <v>41.5</v>
      </c>
      <c r="BZ398" s="24">
        <v>42.5</v>
      </c>
      <c r="CA398" s="24">
        <v>40</v>
      </c>
      <c r="CB398" s="24">
        <v>40</v>
      </c>
      <c r="CC398" s="24">
        <v>41.5</v>
      </c>
      <c r="CD398" s="24">
        <v>41</v>
      </c>
      <c r="CE398" s="24">
        <v>41</v>
      </c>
      <c r="CF398" s="24">
        <v>42</v>
      </c>
      <c r="CG398" s="24">
        <v>42</v>
      </c>
      <c r="CH398" s="24">
        <v>41</v>
      </c>
      <c r="CI398" s="24">
        <v>41.5</v>
      </c>
      <c r="CJ398" s="24">
        <v>41.5</v>
      </c>
      <c r="CK398" s="24">
        <v>40.5</v>
      </c>
      <c r="CL398" s="24">
        <v>42.5</v>
      </c>
      <c r="CM398" s="25">
        <f t="shared" si="63"/>
        <v>661</v>
      </c>
      <c r="CN398" s="24">
        <v>41.5</v>
      </c>
      <c r="CO398" s="24">
        <v>41</v>
      </c>
      <c r="CP398" s="24">
        <v>27.5</v>
      </c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5">
        <f t="shared" si="64"/>
        <v>110</v>
      </c>
      <c r="DE398" s="24"/>
      <c r="DF398" s="24"/>
      <c r="DG398" s="26">
        <v>0</v>
      </c>
    </row>
    <row r="399" spans="1:111" s="26" customFormat="1" thickBot="1">
      <c r="A399" s="40" t="str">
        <f t="shared" ca="1" si="58"/>
        <v/>
      </c>
      <c r="B399" s="40" t="str">
        <f ca="1">IF(AND(I399=البضاعةالتىمرعليهافترةمعينة!$E$3,A399=1),ROWS($C$4:C399),"")</f>
        <v/>
      </c>
      <c r="C399" s="10">
        <v>377</v>
      </c>
      <c r="D399" s="13">
        <v>41709</v>
      </c>
      <c r="E399" s="19" t="s">
        <v>312</v>
      </c>
      <c r="F399" s="20" t="s">
        <v>167</v>
      </c>
      <c r="G399" s="20">
        <v>72</v>
      </c>
      <c r="H399" s="21">
        <v>1080</v>
      </c>
      <c r="I399" s="20">
        <v>1</v>
      </c>
      <c r="J399" s="20"/>
      <c r="K399" s="20">
        <v>23</v>
      </c>
      <c r="L399" s="20">
        <v>1</v>
      </c>
      <c r="M399" s="20">
        <v>1</v>
      </c>
      <c r="N399" s="20">
        <f t="shared" si="56"/>
        <v>72</v>
      </c>
      <c r="O399" s="21">
        <f t="shared" si="65"/>
        <v>1080</v>
      </c>
      <c r="P399" s="20">
        <f>COUNTIF($E$4:E399,E399)</f>
        <v>1</v>
      </c>
      <c r="Q399" s="22">
        <f t="shared" si="59"/>
        <v>24</v>
      </c>
      <c r="R399" s="23">
        <f>SUMPRODUCT($G$4:G399*(($E$4:E399=E399)))</f>
        <v>72</v>
      </c>
      <c r="S399" s="23">
        <f>IF(E399="",0,SUMPRODUCT((($G$4:G399*(($E$4:E399=E399)*($D$4:D399&lt;=D399)*($F$4:F399=F399))))))</f>
        <v>72</v>
      </c>
      <c r="T399" s="23"/>
      <c r="U399" s="23"/>
      <c r="V399" s="23"/>
      <c r="W399" s="24">
        <f>SUM($G$4:G399)</f>
        <v>38073</v>
      </c>
      <c r="X399" s="20">
        <v>45</v>
      </c>
      <c r="Y399" s="24">
        <v>43</v>
      </c>
      <c r="Z399" s="24">
        <v>44</v>
      </c>
      <c r="AA399" s="24">
        <v>43.5</v>
      </c>
      <c r="AB399" s="24">
        <v>45.5</v>
      </c>
      <c r="AC399" s="24">
        <v>46.5</v>
      </c>
      <c r="AD399" s="24">
        <v>45.5</v>
      </c>
      <c r="AE399" s="24">
        <v>45</v>
      </c>
      <c r="AF399" s="24">
        <v>45</v>
      </c>
      <c r="AG399" s="24">
        <v>45.5</v>
      </c>
      <c r="AH399" s="24">
        <v>45</v>
      </c>
      <c r="AI399" s="24">
        <v>31.5</v>
      </c>
      <c r="AJ399" s="24"/>
      <c r="AK399" s="24"/>
      <c r="AL399" s="24"/>
      <c r="AM399" s="24"/>
      <c r="AN399" s="25">
        <f t="shared" si="60"/>
        <v>525</v>
      </c>
      <c r="AO399" s="24">
        <v>45.5</v>
      </c>
      <c r="AP399" s="24">
        <v>46</v>
      </c>
      <c r="AQ399" s="24">
        <v>45</v>
      </c>
      <c r="AR399" s="24">
        <v>45</v>
      </c>
      <c r="AS399" s="24">
        <v>44.5</v>
      </c>
      <c r="AT399" s="24">
        <v>43.5</v>
      </c>
      <c r="AU399" s="24">
        <v>44</v>
      </c>
      <c r="AV399" s="24">
        <v>44.5</v>
      </c>
      <c r="AW399" s="24">
        <v>46</v>
      </c>
      <c r="AX399" s="24">
        <v>46</v>
      </c>
      <c r="AY399" s="24">
        <v>45.5</v>
      </c>
      <c r="AZ399" s="24">
        <v>44.5</v>
      </c>
      <c r="BA399" s="24">
        <v>15</v>
      </c>
      <c r="BB399" s="24"/>
      <c r="BC399" s="24"/>
      <c r="BD399" s="24"/>
      <c r="BE399" s="25">
        <f t="shared" si="61"/>
        <v>555</v>
      </c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5">
        <f t="shared" si="62"/>
        <v>0</v>
      </c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5">
        <f t="shared" si="63"/>
        <v>0</v>
      </c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5">
        <f t="shared" si="64"/>
        <v>0</v>
      </c>
      <c r="DE399" s="24"/>
      <c r="DF399" s="24"/>
      <c r="DG399" s="26">
        <v>0</v>
      </c>
    </row>
    <row r="400" spans="1:111" s="26" customFormat="1" thickBot="1">
      <c r="A400" s="40" t="str">
        <f t="shared" ca="1" si="58"/>
        <v/>
      </c>
      <c r="B400" s="40" t="str">
        <f ca="1">IF(AND(I400=البضاعةالتىمرعليهافترةمعينة!$E$3,A400=1),ROWS($C$4:C400),"")</f>
        <v/>
      </c>
      <c r="C400" s="10">
        <v>378</v>
      </c>
      <c r="D400" s="13">
        <v>41710</v>
      </c>
      <c r="E400" s="19" t="s">
        <v>313</v>
      </c>
      <c r="F400" s="20" t="s">
        <v>129</v>
      </c>
      <c r="G400" s="20">
        <v>80</v>
      </c>
      <c r="H400" s="21">
        <v>1098.5</v>
      </c>
      <c r="I400" s="20">
        <v>2</v>
      </c>
      <c r="J400" s="20"/>
      <c r="K400" s="20">
        <v>26</v>
      </c>
      <c r="L400" s="20">
        <v>1</v>
      </c>
      <c r="M400" s="20"/>
      <c r="N400" s="20">
        <f t="shared" ref="N400:N463" si="66">(J400*4)+(K400*3)+(L400*2)+M400</f>
        <v>80</v>
      </c>
      <c r="O400" s="21">
        <f t="shared" si="65"/>
        <v>1098.5</v>
      </c>
      <c r="P400" s="20">
        <f>COUNTIF($E$4:E400,E400)</f>
        <v>1</v>
      </c>
      <c r="Q400" s="22">
        <f t="shared" si="59"/>
        <v>26.67</v>
      </c>
      <c r="R400" s="23">
        <f>SUMPRODUCT($G$4:G400*(($E$4:E400=E400)))</f>
        <v>80</v>
      </c>
      <c r="S400" s="23">
        <f>IF(E400="",0,SUMPRODUCT((($G$4:G400*(($E$4:E400=E400)*($D$4:D400&lt;=D400)*($F$4:F400=F400))))))</f>
        <v>80</v>
      </c>
      <c r="T400" s="23"/>
      <c r="U400" s="23"/>
      <c r="V400" s="23"/>
      <c r="W400" s="24">
        <f>SUM($G$4:G400)</f>
        <v>38153</v>
      </c>
      <c r="X400" s="20">
        <v>41.5</v>
      </c>
      <c r="Y400" s="24">
        <v>41.5</v>
      </c>
      <c r="Z400" s="24">
        <v>41</v>
      </c>
      <c r="AA400" s="24">
        <v>42</v>
      </c>
      <c r="AB400" s="24">
        <v>41</v>
      </c>
      <c r="AC400" s="24">
        <v>42</v>
      </c>
      <c r="AD400" s="24">
        <v>41.5</v>
      </c>
      <c r="AE400" s="24">
        <v>42.5</v>
      </c>
      <c r="AF400" s="24">
        <v>41.5</v>
      </c>
      <c r="AG400" s="24">
        <v>41</v>
      </c>
      <c r="AH400" s="24">
        <v>40.5</v>
      </c>
      <c r="AI400" s="24">
        <v>41.5</v>
      </c>
      <c r="AJ400" s="24">
        <v>41</v>
      </c>
      <c r="AK400" s="24">
        <v>42.5</v>
      </c>
      <c r="AL400" s="24">
        <v>41</v>
      </c>
      <c r="AM400" s="24">
        <v>41.5</v>
      </c>
      <c r="AN400" s="25">
        <f t="shared" si="60"/>
        <v>663.5</v>
      </c>
      <c r="AO400" s="24">
        <v>40.5</v>
      </c>
      <c r="AP400" s="24">
        <v>40.5</v>
      </c>
      <c r="AQ400" s="24">
        <v>39.5</v>
      </c>
      <c r="AR400" s="24">
        <v>41</v>
      </c>
      <c r="AS400" s="24">
        <v>39.5</v>
      </c>
      <c r="AT400" s="24">
        <v>40.5</v>
      </c>
      <c r="AU400" s="24">
        <v>41</v>
      </c>
      <c r="AV400" s="24">
        <v>41.5</v>
      </c>
      <c r="AW400" s="24">
        <v>42</v>
      </c>
      <c r="AX400" s="24">
        <v>42</v>
      </c>
      <c r="AY400" s="24">
        <v>27</v>
      </c>
      <c r="AZ400" s="24"/>
      <c r="BA400" s="24"/>
      <c r="BB400" s="24"/>
      <c r="BC400" s="24"/>
      <c r="BD400" s="24"/>
      <c r="BE400" s="25">
        <f t="shared" si="61"/>
        <v>435</v>
      </c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5">
        <f t="shared" si="62"/>
        <v>0</v>
      </c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5">
        <f t="shared" si="63"/>
        <v>0</v>
      </c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5">
        <f t="shared" si="64"/>
        <v>0</v>
      </c>
      <c r="DE400" s="24"/>
      <c r="DF400" s="24"/>
      <c r="DG400" s="26">
        <v>0</v>
      </c>
    </row>
    <row r="401" spans="1:111" s="26" customFormat="1" thickBot="1">
      <c r="A401" s="40" t="str">
        <f t="shared" ca="1" si="58"/>
        <v/>
      </c>
      <c r="B401" s="40" t="str">
        <f ca="1">IF(AND(I401=البضاعةالتىمرعليهافترةمعينة!$E$3,A401=1),ROWS($C$4:C401),"")</f>
        <v/>
      </c>
      <c r="C401" s="10">
        <v>379</v>
      </c>
      <c r="D401" s="13">
        <v>41709</v>
      </c>
      <c r="E401" s="19" t="s">
        <v>314</v>
      </c>
      <c r="F401" s="20" t="s">
        <v>166</v>
      </c>
      <c r="G401" s="20">
        <v>112</v>
      </c>
      <c r="H401" s="21">
        <v>1422</v>
      </c>
      <c r="I401" s="20">
        <v>1</v>
      </c>
      <c r="J401" s="20"/>
      <c r="K401" s="20">
        <v>37</v>
      </c>
      <c r="L401" s="20"/>
      <c r="M401" s="20">
        <v>1</v>
      </c>
      <c r="N401" s="20">
        <f t="shared" si="66"/>
        <v>112</v>
      </c>
      <c r="O401" s="21">
        <f t="shared" si="65"/>
        <v>1422</v>
      </c>
      <c r="P401" s="20">
        <f>COUNTIF($E$4:E401,E401)</f>
        <v>1</v>
      </c>
      <c r="Q401" s="22">
        <f t="shared" si="59"/>
        <v>37.33</v>
      </c>
      <c r="R401" s="23">
        <f>SUMPRODUCT($G$4:G401*(($E$4:E401=E401)))</f>
        <v>112</v>
      </c>
      <c r="S401" s="23">
        <f>IF(E401="",0,SUMPRODUCT((($G$4:G401*(($E$4:E401=E401)*($D$4:D401&lt;=D401)*($F$4:F401=F401))))))</f>
        <v>112</v>
      </c>
      <c r="T401" s="23"/>
      <c r="U401" s="23"/>
      <c r="V401" s="23"/>
      <c r="W401" s="24">
        <f>SUM($G$4:G401)</f>
        <v>38265</v>
      </c>
      <c r="X401" s="20">
        <v>37.5</v>
      </c>
      <c r="Y401" s="24">
        <v>38</v>
      </c>
      <c r="Z401" s="24">
        <v>38</v>
      </c>
      <c r="AA401" s="24">
        <v>39.5</v>
      </c>
      <c r="AB401" s="24">
        <v>38.5</v>
      </c>
      <c r="AC401" s="24">
        <v>37</v>
      </c>
      <c r="AD401" s="24">
        <v>37</v>
      </c>
      <c r="AE401" s="24">
        <v>39</v>
      </c>
      <c r="AF401" s="24">
        <v>38.5</v>
      </c>
      <c r="AG401" s="24">
        <v>35.5</v>
      </c>
      <c r="AH401" s="24">
        <v>37.5</v>
      </c>
      <c r="AI401" s="24">
        <v>38</v>
      </c>
      <c r="AJ401" s="24">
        <v>39</v>
      </c>
      <c r="AK401" s="24">
        <v>37</v>
      </c>
      <c r="AL401" s="24">
        <v>38.5</v>
      </c>
      <c r="AM401" s="24">
        <v>37.5</v>
      </c>
      <c r="AN401" s="25">
        <f t="shared" si="60"/>
        <v>606</v>
      </c>
      <c r="AO401" s="24">
        <v>38</v>
      </c>
      <c r="AP401" s="24">
        <v>38.5</v>
      </c>
      <c r="AQ401" s="24">
        <v>39</v>
      </c>
      <c r="AR401" s="24">
        <v>39</v>
      </c>
      <c r="AS401" s="24">
        <v>38</v>
      </c>
      <c r="AT401" s="24">
        <v>39</v>
      </c>
      <c r="AU401" s="24">
        <v>38</v>
      </c>
      <c r="AV401" s="24">
        <v>39.5</v>
      </c>
      <c r="AW401" s="24">
        <v>38</v>
      </c>
      <c r="AX401" s="24">
        <v>38</v>
      </c>
      <c r="AY401" s="24">
        <v>39</v>
      </c>
      <c r="AZ401" s="24">
        <v>38</v>
      </c>
      <c r="BA401" s="24">
        <v>38.5</v>
      </c>
      <c r="BB401" s="24">
        <v>38.5</v>
      </c>
      <c r="BC401" s="24">
        <v>36</v>
      </c>
      <c r="BD401" s="24">
        <v>38.5</v>
      </c>
      <c r="BE401" s="25">
        <f t="shared" si="61"/>
        <v>613.5</v>
      </c>
      <c r="BF401" s="24">
        <v>38</v>
      </c>
      <c r="BG401" s="24">
        <v>38.5</v>
      </c>
      <c r="BH401" s="24">
        <v>38</v>
      </c>
      <c r="BI401" s="24">
        <v>37.5</v>
      </c>
      <c r="BJ401" s="24">
        <v>38</v>
      </c>
      <c r="BK401" s="24">
        <v>12.5</v>
      </c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5">
        <f t="shared" si="62"/>
        <v>202.5</v>
      </c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5">
        <f t="shared" si="63"/>
        <v>0</v>
      </c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5">
        <f t="shared" si="64"/>
        <v>0</v>
      </c>
      <c r="DE401" s="24"/>
      <c r="DF401" s="24"/>
      <c r="DG401" s="26">
        <v>0</v>
      </c>
    </row>
    <row r="402" spans="1:111" s="26" customFormat="1" thickBot="1">
      <c r="A402" s="40" t="str">
        <f t="shared" ca="1" si="58"/>
        <v/>
      </c>
      <c r="B402" s="40" t="str">
        <f ca="1">IF(AND(I402=البضاعةالتىمرعليهافترةمعينة!$E$3,A402=1),ROWS($C$4:C402),"")</f>
        <v/>
      </c>
      <c r="C402" s="10">
        <v>380</v>
      </c>
      <c r="D402" s="13">
        <v>41710</v>
      </c>
      <c r="E402" s="19" t="s">
        <v>232</v>
      </c>
      <c r="F402" s="20" t="s">
        <v>148</v>
      </c>
      <c r="G402" s="20">
        <v>78</v>
      </c>
      <c r="H402" s="21">
        <v>1100.5</v>
      </c>
      <c r="I402" s="20">
        <v>1</v>
      </c>
      <c r="J402" s="20"/>
      <c r="K402" s="20">
        <v>26</v>
      </c>
      <c r="L402" s="20"/>
      <c r="M402" s="20"/>
      <c r="N402" s="20">
        <f t="shared" si="66"/>
        <v>78</v>
      </c>
      <c r="O402" s="21">
        <f t="shared" si="65"/>
        <v>1100.5</v>
      </c>
      <c r="P402" s="20">
        <f>COUNTIF($E$4:E402,E402)</f>
        <v>2</v>
      </c>
      <c r="Q402" s="22">
        <f t="shared" si="59"/>
        <v>26</v>
      </c>
      <c r="R402" s="23">
        <f>SUMPRODUCT($G$4:G402*(($E$4:E402=E402)))</f>
        <v>178</v>
      </c>
      <c r="S402" s="23">
        <f>IF(E402="",0,SUMPRODUCT((($G$4:G402*(($E$4:E402=E402)*($D$4:D402&lt;=D402)*($F$4:F402=F402))))))</f>
        <v>78</v>
      </c>
      <c r="T402" s="23"/>
      <c r="U402" s="23"/>
      <c r="V402" s="23"/>
      <c r="W402" s="24">
        <f>SUM($G$4:G402)</f>
        <v>38343</v>
      </c>
      <c r="X402" s="20">
        <v>43</v>
      </c>
      <c r="Y402" s="24">
        <v>42</v>
      </c>
      <c r="Z402" s="24">
        <v>41.5</v>
      </c>
      <c r="AA402" s="24">
        <v>43</v>
      </c>
      <c r="AB402" s="24">
        <v>43.5</v>
      </c>
      <c r="AC402" s="24">
        <v>43.5</v>
      </c>
      <c r="AD402" s="24">
        <v>42.5</v>
      </c>
      <c r="AE402" s="24">
        <v>42.5</v>
      </c>
      <c r="AF402" s="24">
        <v>42</v>
      </c>
      <c r="AG402" s="24">
        <v>42</v>
      </c>
      <c r="AH402" s="24">
        <v>42</v>
      </c>
      <c r="AI402" s="24">
        <v>43</v>
      </c>
      <c r="AJ402" s="24">
        <v>42.5</v>
      </c>
      <c r="AK402" s="24">
        <v>42</v>
      </c>
      <c r="AL402" s="24">
        <v>42</v>
      </c>
      <c r="AM402" s="24">
        <v>42</v>
      </c>
      <c r="AN402" s="25">
        <f t="shared" si="60"/>
        <v>679</v>
      </c>
      <c r="AO402" s="24">
        <v>42</v>
      </c>
      <c r="AP402" s="24">
        <v>42</v>
      </c>
      <c r="AQ402" s="24">
        <v>42</v>
      </c>
      <c r="AR402" s="24">
        <v>42</v>
      </c>
      <c r="AS402" s="24">
        <v>41.5</v>
      </c>
      <c r="AT402" s="24">
        <v>42.5</v>
      </c>
      <c r="AU402" s="24">
        <v>42.5</v>
      </c>
      <c r="AV402" s="24">
        <v>42.5</v>
      </c>
      <c r="AW402" s="24">
        <v>43</v>
      </c>
      <c r="AX402" s="24">
        <v>41.5</v>
      </c>
      <c r="AY402" s="24"/>
      <c r="AZ402" s="24"/>
      <c r="BA402" s="24"/>
      <c r="BB402" s="24"/>
      <c r="BC402" s="24"/>
      <c r="BD402" s="24"/>
      <c r="BE402" s="25">
        <f t="shared" si="61"/>
        <v>421.5</v>
      </c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5">
        <f t="shared" si="62"/>
        <v>0</v>
      </c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5">
        <f t="shared" si="63"/>
        <v>0</v>
      </c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5">
        <f t="shared" si="64"/>
        <v>0</v>
      </c>
      <c r="DE402" s="24"/>
      <c r="DF402" s="24"/>
      <c r="DG402" s="26">
        <v>0</v>
      </c>
    </row>
    <row r="403" spans="1:111" s="26" customFormat="1" thickBot="1">
      <c r="A403" s="40" t="str">
        <f t="shared" ca="1" si="58"/>
        <v/>
      </c>
      <c r="B403" s="40" t="str">
        <f ca="1">IF(AND(I403=البضاعةالتىمرعليهافترةمعينة!$E$3,A403=1),ROWS($C$4:C403),"")</f>
        <v/>
      </c>
      <c r="C403" s="10">
        <v>381</v>
      </c>
      <c r="D403" s="13">
        <v>41710</v>
      </c>
      <c r="E403" s="19" t="s">
        <v>315</v>
      </c>
      <c r="F403" s="20" t="s">
        <v>122</v>
      </c>
      <c r="G403" s="20">
        <v>100</v>
      </c>
      <c r="H403" s="21">
        <v>1333.5</v>
      </c>
      <c r="I403" s="20">
        <v>1</v>
      </c>
      <c r="J403" s="20"/>
      <c r="K403" s="20">
        <v>33</v>
      </c>
      <c r="L403" s="20"/>
      <c r="M403" s="20">
        <v>1</v>
      </c>
      <c r="N403" s="20">
        <f t="shared" si="66"/>
        <v>100</v>
      </c>
      <c r="O403" s="21">
        <f t="shared" si="65"/>
        <v>1333.5</v>
      </c>
      <c r="P403" s="20">
        <f>COUNTIF($E$4:E403,E403)</f>
        <v>1</v>
      </c>
      <c r="Q403" s="22">
        <f t="shared" si="59"/>
        <v>33.33</v>
      </c>
      <c r="R403" s="23">
        <f>SUMPRODUCT($G$4:G403*(($E$4:E403=E403)))</f>
        <v>100</v>
      </c>
      <c r="S403" s="23">
        <f>IF(E403="",0,SUMPRODUCT((($G$4:G403*(($E$4:E403=E403)*($D$4:D403&lt;=D403)*($F$4:F403=F403))))))</f>
        <v>100</v>
      </c>
      <c r="T403" s="23"/>
      <c r="U403" s="23"/>
      <c r="V403" s="23"/>
      <c r="W403" s="24">
        <f>SUM($G$4:G403)</f>
        <v>38443</v>
      </c>
      <c r="X403" s="20">
        <v>39</v>
      </c>
      <c r="Y403" s="24">
        <v>39</v>
      </c>
      <c r="Z403" s="24">
        <v>41</v>
      </c>
      <c r="AA403" s="24">
        <v>40</v>
      </c>
      <c r="AB403" s="24">
        <v>41</v>
      </c>
      <c r="AC403" s="24">
        <v>42</v>
      </c>
      <c r="AD403" s="24">
        <v>41.5</v>
      </c>
      <c r="AE403" s="24">
        <v>43.5</v>
      </c>
      <c r="AF403" s="24">
        <v>39</v>
      </c>
      <c r="AG403" s="24">
        <v>39</v>
      </c>
      <c r="AH403" s="24">
        <v>39</v>
      </c>
      <c r="AI403" s="24">
        <v>41</v>
      </c>
      <c r="AJ403" s="24">
        <v>41</v>
      </c>
      <c r="AK403" s="24">
        <v>41</v>
      </c>
      <c r="AL403" s="24">
        <v>40</v>
      </c>
      <c r="AM403" s="24">
        <v>41</v>
      </c>
      <c r="AN403" s="25">
        <f t="shared" si="60"/>
        <v>648</v>
      </c>
      <c r="AO403" s="24">
        <v>42</v>
      </c>
      <c r="AP403" s="24">
        <v>41</v>
      </c>
      <c r="AQ403" s="24">
        <v>41</v>
      </c>
      <c r="AR403" s="24">
        <v>40.5</v>
      </c>
      <c r="AS403" s="24">
        <v>38</v>
      </c>
      <c r="AT403" s="24">
        <v>40</v>
      </c>
      <c r="AU403" s="24">
        <v>38.5</v>
      </c>
      <c r="AV403" s="24">
        <v>39.5</v>
      </c>
      <c r="AW403" s="24">
        <v>39</v>
      </c>
      <c r="AX403" s="24">
        <v>39</v>
      </c>
      <c r="AY403" s="24">
        <v>40.5</v>
      </c>
      <c r="AZ403" s="24">
        <v>40</v>
      </c>
      <c r="BA403" s="24">
        <v>37</v>
      </c>
      <c r="BB403" s="24">
        <v>39</v>
      </c>
      <c r="BC403" s="24">
        <v>39</v>
      </c>
      <c r="BD403" s="24">
        <v>39</v>
      </c>
      <c r="BE403" s="25">
        <f t="shared" si="61"/>
        <v>633</v>
      </c>
      <c r="BF403" s="24">
        <v>39</v>
      </c>
      <c r="BG403" s="24">
        <v>13.5</v>
      </c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5">
        <f t="shared" si="62"/>
        <v>52.5</v>
      </c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5">
        <f t="shared" si="63"/>
        <v>0</v>
      </c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5">
        <f t="shared" si="64"/>
        <v>0</v>
      </c>
      <c r="DE403" s="24"/>
      <c r="DF403" s="24"/>
      <c r="DG403" s="26">
        <v>0</v>
      </c>
    </row>
    <row r="404" spans="1:111" s="26" customFormat="1" thickBot="1">
      <c r="A404" s="40" t="str">
        <f t="shared" ca="1" si="58"/>
        <v/>
      </c>
      <c r="B404" s="40" t="str">
        <f ca="1">IF(AND(I404=البضاعةالتىمرعليهافترةمعينة!$E$3,A404=1),ROWS($C$4:C404),"")</f>
        <v/>
      </c>
      <c r="C404" s="10">
        <v>382</v>
      </c>
      <c r="D404" s="13">
        <v>41711</v>
      </c>
      <c r="E404" s="19" t="s">
        <v>316</v>
      </c>
      <c r="F404" s="20" t="s">
        <v>143</v>
      </c>
      <c r="G404" s="20">
        <v>104</v>
      </c>
      <c r="H404" s="21">
        <v>1424</v>
      </c>
      <c r="I404" s="20" t="s">
        <v>150</v>
      </c>
      <c r="J404" s="20"/>
      <c r="K404" s="20">
        <v>34</v>
      </c>
      <c r="L404" s="20"/>
      <c r="M404" s="20">
        <v>2</v>
      </c>
      <c r="N404" s="20">
        <f t="shared" si="66"/>
        <v>104</v>
      </c>
      <c r="O404" s="21">
        <f t="shared" si="65"/>
        <v>1424</v>
      </c>
      <c r="P404" s="20">
        <f>COUNTIF($E$4:E404,E404)</f>
        <v>1</v>
      </c>
      <c r="Q404" s="22">
        <f t="shared" si="59"/>
        <v>34.67</v>
      </c>
      <c r="R404" s="23">
        <f>SUMPRODUCT($G$4:G404*(($E$4:E404=E404)))</f>
        <v>104</v>
      </c>
      <c r="S404" s="23">
        <f>IF(E404="",0,SUMPRODUCT((($G$4:G404*(($E$4:E404=E404)*($D$4:D404&lt;=D404)*($F$4:F404=F404))))))</f>
        <v>104</v>
      </c>
      <c r="T404" s="23"/>
      <c r="U404" s="23"/>
      <c r="V404" s="23"/>
      <c r="W404" s="24">
        <f>SUM($G$4:G404)</f>
        <v>38547</v>
      </c>
      <c r="X404" s="20">
        <v>40</v>
      </c>
      <c r="Y404" s="24">
        <v>41</v>
      </c>
      <c r="Z404" s="24">
        <v>40.5</v>
      </c>
      <c r="AA404" s="24">
        <v>42</v>
      </c>
      <c r="AB404" s="24">
        <v>41</v>
      </c>
      <c r="AC404" s="24">
        <v>40.5</v>
      </c>
      <c r="AD404" s="24">
        <v>42</v>
      </c>
      <c r="AE404" s="24">
        <v>40.5</v>
      </c>
      <c r="AF404" s="24">
        <v>42</v>
      </c>
      <c r="AG404" s="24">
        <v>41.5</v>
      </c>
      <c r="AH404" s="24">
        <v>41</v>
      </c>
      <c r="AI404" s="24">
        <v>14</v>
      </c>
      <c r="AJ404" s="24"/>
      <c r="AK404" s="24"/>
      <c r="AL404" s="24"/>
      <c r="AM404" s="24"/>
      <c r="AN404" s="25">
        <f t="shared" si="60"/>
        <v>466</v>
      </c>
      <c r="AO404" s="24">
        <v>41</v>
      </c>
      <c r="AP404" s="24">
        <v>40.5</v>
      </c>
      <c r="AQ404" s="24">
        <v>40.5</v>
      </c>
      <c r="AR404" s="24">
        <v>41</v>
      </c>
      <c r="AS404" s="24">
        <v>41.5</v>
      </c>
      <c r="AT404" s="24">
        <v>42</v>
      </c>
      <c r="AU404" s="24">
        <v>41.5</v>
      </c>
      <c r="AV404" s="24">
        <v>42</v>
      </c>
      <c r="AW404" s="24">
        <v>41.5</v>
      </c>
      <c r="AX404" s="24">
        <v>39.5</v>
      </c>
      <c r="AY404" s="24">
        <v>40.5</v>
      </c>
      <c r="AZ404" s="24">
        <v>42</v>
      </c>
      <c r="BA404" s="24"/>
      <c r="BB404" s="24"/>
      <c r="BC404" s="24"/>
      <c r="BD404" s="24"/>
      <c r="BE404" s="25">
        <f t="shared" si="61"/>
        <v>493.5</v>
      </c>
      <c r="BF404" s="24">
        <v>39.5</v>
      </c>
      <c r="BG404" s="24">
        <v>41.5</v>
      </c>
      <c r="BH404" s="24">
        <v>42.5</v>
      </c>
      <c r="BI404" s="24">
        <v>40</v>
      </c>
      <c r="BJ404" s="24">
        <v>41</v>
      </c>
      <c r="BK404" s="24">
        <v>40.5</v>
      </c>
      <c r="BL404" s="24">
        <v>41</v>
      </c>
      <c r="BM404" s="24">
        <v>41</v>
      </c>
      <c r="BN404" s="24">
        <v>41</v>
      </c>
      <c r="BO404" s="24">
        <v>40</v>
      </c>
      <c r="BP404" s="24">
        <v>43</v>
      </c>
      <c r="BQ404" s="24">
        <v>13.5</v>
      </c>
      <c r="BR404" s="24"/>
      <c r="BS404" s="24"/>
      <c r="BT404" s="24"/>
      <c r="BU404" s="24"/>
      <c r="BV404" s="25">
        <f t="shared" si="62"/>
        <v>464.5</v>
      </c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5">
        <f t="shared" si="63"/>
        <v>0</v>
      </c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5">
        <f t="shared" si="64"/>
        <v>0</v>
      </c>
      <c r="DE404" s="24"/>
      <c r="DF404" s="24"/>
      <c r="DG404" s="26">
        <v>0</v>
      </c>
    </row>
    <row r="405" spans="1:111" s="26" customFormat="1" thickBot="1">
      <c r="A405" s="40" t="str">
        <f t="shared" ca="1" si="58"/>
        <v/>
      </c>
      <c r="B405" s="40" t="str">
        <f ca="1">IF(AND(I405=البضاعةالتىمرعليهافترةمعينة!$E$3,A405=1),ROWS($C$4:C405),"")</f>
        <v/>
      </c>
      <c r="C405" s="10">
        <v>383</v>
      </c>
      <c r="D405" s="13">
        <v>41711</v>
      </c>
      <c r="E405" s="19" t="s">
        <v>317</v>
      </c>
      <c r="F405" s="20" t="s">
        <v>140</v>
      </c>
      <c r="G405" s="20">
        <v>126</v>
      </c>
      <c r="H405" s="21">
        <v>1782.5</v>
      </c>
      <c r="I405" s="20">
        <v>1</v>
      </c>
      <c r="J405" s="20"/>
      <c r="K405" s="20">
        <v>42</v>
      </c>
      <c r="L405" s="20"/>
      <c r="M405" s="20"/>
      <c r="N405" s="20">
        <f t="shared" si="66"/>
        <v>126</v>
      </c>
      <c r="O405" s="21">
        <f t="shared" si="65"/>
        <v>1782.5</v>
      </c>
      <c r="P405" s="20">
        <f>COUNTIF($E$4:E405,E405)</f>
        <v>1</v>
      </c>
      <c r="Q405" s="22">
        <f t="shared" si="59"/>
        <v>42</v>
      </c>
      <c r="R405" s="23">
        <f>SUMPRODUCT($G$4:G405*(($E$4:E405=E405)))</f>
        <v>126</v>
      </c>
      <c r="S405" s="23">
        <f>IF(E405="",0,SUMPRODUCT((($G$4:G405*(($E$4:E405=E405)*($D$4:D405&lt;=D405)*($F$4:F405=F405))))))</f>
        <v>126</v>
      </c>
      <c r="T405" s="23"/>
      <c r="U405" s="23"/>
      <c r="V405" s="23"/>
      <c r="W405" s="24">
        <f>SUM($G$4:G405)</f>
        <v>38673</v>
      </c>
      <c r="X405" s="20">
        <v>44</v>
      </c>
      <c r="Y405" s="24">
        <v>43</v>
      </c>
      <c r="Z405" s="24">
        <v>42.5</v>
      </c>
      <c r="AA405" s="24">
        <v>42</v>
      </c>
      <c r="AB405" s="24">
        <v>43</v>
      </c>
      <c r="AC405" s="24">
        <v>43</v>
      </c>
      <c r="AD405" s="24">
        <v>43</v>
      </c>
      <c r="AE405" s="24">
        <v>43</v>
      </c>
      <c r="AF405" s="24">
        <v>42.5</v>
      </c>
      <c r="AG405" s="24">
        <v>43</v>
      </c>
      <c r="AH405" s="24">
        <v>41.5</v>
      </c>
      <c r="AI405" s="24">
        <v>42.5</v>
      </c>
      <c r="AJ405" s="24">
        <v>42</v>
      </c>
      <c r="AK405" s="24">
        <v>42.5</v>
      </c>
      <c r="AL405" s="24">
        <v>42.5</v>
      </c>
      <c r="AM405" s="24">
        <v>42.5</v>
      </c>
      <c r="AN405" s="25">
        <f t="shared" si="60"/>
        <v>682.5</v>
      </c>
      <c r="AO405" s="24">
        <v>43</v>
      </c>
      <c r="AP405" s="24">
        <v>42.5</v>
      </c>
      <c r="AQ405" s="24">
        <v>42.5</v>
      </c>
      <c r="AR405" s="24">
        <v>42.5</v>
      </c>
      <c r="AS405" s="24">
        <v>41</v>
      </c>
      <c r="AT405" s="24">
        <v>42.5</v>
      </c>
      <c r="AU405" s="24">
        <v>42</v>
      </c>
      <c r="AV405" s="24">
        <v>41.5</v>
      </c>
      <c r="AW405" s="24">
        <v>42.5</v>
      </c>
      <c r="AX405" s="24">
        <v>42</v>
      </c>
      <c r="AY405" s="24">
        <v>43</v>
      </c>
      <c r="AZ405" s="24">
        <v>42.5</v>
      </c>
      <c r="BA405" s="24">
        <v>42.5</v>
      </c>
      <c r="BB405" s="24">
        <v>43</v>
      </c>
      <c r="BC405" s="24">
        <v>42</v>
      </c>
      <c r="BD405" s="24">
        <v>42</v>
      </c>
      <c r="BE405" s="25">
        <f t="shared" si="61"/>
        <v>677</v>
      </c>
      <c r="BF405" s="24">
        <v>41.5</v>
      </c>
      <c r="BG405" s="24">
        <v>43</v>
      </c>
      <c r="BH405" s="24">
        <v>43</v>
      </c>
      <c r="BI405" s="24">
        <v>42</v>
      </c>
      <c r="BJ405" s="24">
        <v>43</v>
      </c>
      <c r="BK405" s="24">
        <v>42</v>
      </c>
      <c r="BL405" s="24">
        <v>41.5</v>
      </c>
      <c r="BM405" s="24">
        <v>41</v>
      </c>
      <c r="BN405" s="24">
        <v>43.5</v>
      </c>
      <c r="BO405" s="24">
        <v>42.5</v>
      </c>
      <c r="BP405" s="24"/>
      <c r="BQ405" s="24"/>
      <c r="BR405" s="24"/>
      <c r="BS405" s="24"/>
      <c r="BT405" s="24"/>
      <c r="BU405" s="24"/>
      <c r="BV405" s="25">
        <f t="shared" si="62"/>
        <v>423</v>
      </c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5">
        <f t="shared" si="63"/>
        <v>0</v>
      </c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5">
        <f t="shared" si="64"/>
        <v>0</v>
      </c>
      <c r="DE405" s="24"/>
      <c r="DF405" s="24"/>
      <c r="DG405" s="26">
        <v>0</v>
      </c>
    </row>
    <row r="406" spans="1:111" s="26" customFormat="1" thickBot="1">
      <c r="A406" s="40" t="str">
        <f t="shared" ca="1" si="58"/>
        <v/>
      </c>
      <c r="B406" s="40" t="str">
        <f ca="1">IF(AND(I406=البضاعةالتىمرعليهافترةمعينة!$E$3,A406=1),ROWS($C$4:C406),"")</f>
        <v/>
      </c>
      <c r="C406" s="10">
        <v>384</v>
      </c>
      <c r="D406" s="13">
        <v>41710</v>
      </c>
      <c r="E406" s="19" t="s">
        <v>318</v>
      </c>
      <c r="F406" s="20" t="s">
        <v>106</v>
      </c>
      <c r="G406" s="20">
        <v>200</v>
      </c>
      <c r="H406" s="21">
        <v>2828.5</v>
      </c>
      <c r="I406" s="20">
        <v>2</v>
      </c>
      <c r="J406" s="20"/>
      <c r="K406" s="20">
        <v>66</v>
      </c>
      <c r="L406" s="20">
        <v>1</v>
      </c>
      <c r="M406" s="20"/>
      <c r="N406" s="20">
        <f t="shared" si="66"/>
        <v>200</v>
      </c>
      <c r="O406" s="21">
        <f t="shared" si="65"/>
        <v>2828.5</v>
      </c>
      <c r="P406" s="20">
        <f>COUNTIF($E$4:E406,E406)</f>
        <v>1</v>
      </c>
      <c r="Q406" s="22">
        <f t="shared" si="59"/>
        <v>66.67</v>
      </c>
      <c r="R406" s="23">
        <f>SUMPRODUCT($G$4:G406*(($E$4:E406=E406)))</f>
        <v>200</v>
      </c>
      <c r="S406" s="23">
        <f>IF(E406="",0,SUMPRODUCT((($G$4:G406*(($E$4:E406=E406)*($D$4:D406&lt;=D406)*($F$4:F406=F406))))))</f>
        <v>200</v>
      </c>
      <c r="T406" s="23"/>
      <c r="U406" s="23"/>
      <c r="V406" s="23"/>
      <c r="W406" s="24">
        <f>SUM($G$4:G406)</f>
        <v>38873</v>
      </c>
      <c r="X406" s="20">
        <v>41.5</v>
      </c>
      <c r="Y406" s="24">
        <v>43.5</v>
      </c>
      <c r="Z406" s="24">
        <v>43.5</v>
      </c>
      <c r="AA406" s="24">
        <v>43</v>
      </c>
      <c r="AB406" s="24">
        <v>43</v>
      </c>
      <c r="AC406" s="24">
        <v>43.5</v>
      </c>
      <c r="AD406" s="24">
        <v>42</v>
      </c>
      <c r="AE406" s="24">
        <v>43</v>
      </c>
      <c r="AF406" s="24">
        <v>43.5</v>
      </c>
      <c r="AG406" s="24">
        <v>42.5</v>
      </c>
      <c r="AH406" s="24">
        <v>42.5</v>
      </c>
      <c r="AI406" s="24">
        <v>40.5</v>
      </c>
      <c r="AJ406" s="24">
        <v>43</v>
      </c>
      <c r="AK406" s="24">
        <v>42</v>
      </c>
      <c r="AL406" s="24">
        <v>42.5</v>
      </c>
      <c r="AM406" s="24">
        <v>41.5</v>
      </c>
      <c r="AN406" s="25">
        <f t="shared" si="60"/>
        <v>681</v>
      </c>
      <c r="AO406" s="24">
        <v>42.5</v>
      </c>
      <c r="AP406" s="24">
        <v>42</v>
      </c>
      <c r="AQ406" s="24">
        <v>43</v>
      </c>
      <c r="AR406" s="24">
        <v>43.5</v>
      </c>
      <c r="AS406" s="24">
        <v>42.5</v>
      </c>
      <c r="AT406" s="24">
        <v>42</v>
      </c>
      <c r="AU406" s="24">
        <v>43</v>
      </c>
      <c r="AV406" s="24">
        <v>42</v>
      </c>
      <c r="AW406" s="24">
        <v>43.5</v>
      </c>
      <c r="AX406" s="24">
        <v>41.5</v>
      </c>
      <c r="AY406" s="24">
        <v>42</v>
      </c>
      <c r="AZ406" s="24">
        <v>41</v>
      </c>
      <c r="BA406" s="24">
        <v>42</v>
      </c>
      <c r="BB406" s="24">
        <v>41</v>
      </c>
      <c r="BC406" s="24">
        <v>43.5</v>
      </c>
      <c r="BD406" s="24">
        <v>43</v>
      </c>
      <c r="BE406" s="25">
        <f t="shared" si="61"/>
        <v>678</v>
      </c>
      <c r="BF406" s="24">
        <v>43</v>
      </c>
      <c r="BG406" s="24">
        <v>42.5</v>
      </c>
      <c r="BH406" s="24">
        <v>42</v>
      </c>
      <c r="BI406" s="24">
        <v>42.5</v>
      </c>
      <c r="BJ406" s="24">
        <v>43.5</v>
      </c>
      <c r="BK406" s="24">
        <v>42.5</v>
      </c>
      <c r="BL406" s="24">
        <v>43.5</v>
      </c>
      <c r="BM406" s="24">
        <v>43</v>
      </c>
      <c r="BN406" s="24">
        <v>41.5</v>
      </c>
      <c r="BO406" s="24">
        <v>42.5</v>
      </c>
      <c r="BP406" s="24">
        <v>42</v>
      </c>
      <c r="BQ406" s="24">
        <v>42.5</v>
      </c>
      <c r="BR406" s="24">
        <v>41.5</v>
      </c>
      <c r="BS406" s="24">
        <v>43</v>
      </c>
      <c r="BT406" s="24">
        <v>42</v>
      </c>
      <c r="BU406" s="24">
        <v>42.5</v>
      </c>
      <c r="BV406" s="25">
        <f t="shared" si="62"/>
        <v>680</v>
      </c>
      <c r="BW406" s="24">
        <v>42.5</v>
      </c>
      <c r="BX406" s="24">
        <v>43</v>
      </c>
      <c r="BY406" s="24">
        <v>41.5</v>
      </c>
      <c r="BZ406" s="24">
        <v>42.5</v>
      </c>
      <c r="CA406" s="24">
        <v>42</v>
      </c>
      <c r="CB406" s="24">
        <v>42</v>
      </c>
      <c r="CC406" s="24">
        <v>42.5</v>
      </c>
      <c r="CD406" s="24">
        <v>42.5</v>
      </c>
      <c r="CE406" s="24">
        <v>43</v>
      </c>
      <c r="CF406" s="24">
        <v>43</v>
      </c>
      <c r="CG406" s="24">
        <v>42.5</v>
      </c>
      <c r="CH406" s="24">
        <v>43</v>
      </c>
      <c r="CI406" s="24">
        <v>42</v>
      </c>
      <c r="CJ406" s="24">
        <v>43</v>
      </c>
      <c r="CK406" s="24">
        <v>42.5</v>
      </c>
      <c r="CL406" s="24">
        <v>43</v>
      </c>
      <c r="CM406" s="25">
        <f t="shared" si="63"/>
        <v>680.5</v>
      </c>
      <c r="CN406" s="24">
        <v>41</v>
      </c>
      <c r="CO406" s="24">
        <v>41</v>
      </c>
      <c r="CP406" s="24">
        <v>27</v>
      </c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5">
        <f t="shared" si="64"/>
        <v>109</v>
      </c>
      <c r="DE406" s="24"/>
      <c r="DF406" s="24"/>
      <c r="DG406" s="26">
        <v>0</v>
      </c>
    </row>
    <row r="407" spans="1:111" s="26" customFormat="1" thickBot="1">
      <c r="A407" s="40" t="str">
        <f t="shared" ca="1" si="58"/>
        <v/>
      </c>
      <c r="B407" s="40" t="str">
        <f ca="1">IF(AND(I407=البضاعةالتىمرعليهافترةمعينة!$E$3,A407=1),ROWS($C$4:C407),"")</f>
        <v/>
      </c>
      <c r="C407" s="10">
        <v>385</v>
      </c>
      <c r="D407" s="13">
        <v>41711</v>
      </c>
      <c r="E407" s="19" t="s">
        <v>319</v>
      </c>
      <c r="F407" s="20" t="s">
        <v>167</v>
      </c>
      <c r="G407" s="20">
        <v>71</v>
      </c>
      <c r="H407" s="21">
        <v>1075.5</v>
      </c>
      <c r="I407" s="20" t="s">
        <v>150</v>
      </c>
      <c r="J407" s="20"/>
      <c r="K407" s="20">
        <v>23</v>
      </c>
      <c r="L407" s="20">
        <v>1</v>
      </c>
      <c r="M407" s="20"/>
      <c r="N407" s="20">
        <f t="shared" si="66"/>
        <v>71</v>
      </c>
      <c r="O407" s="21">
        <f t="shared" si="65"/>
        <v>1075.5</v>
      </c>
      <c r="P407" s="20">
        <f>COUNTIF($E$4:E407,E407)</f>
        <v>1</v>
      </c>
      <c r="Q407" s="22">
        <f t="shared" si="59"/>
        <v>23.67</v>
      </c>
      <c r="R407" s="23">
        <f>SUMPRODUCT($G$4:G407*(($E$4:E407=E407)))</f>
        <v>71</v>
      </c>
      <c r="S407" s="23">
        <f>IF(E407="",0,SUMPRODUCT((($G$4:G407*(($E$4:E407=E407)*($D$4:D407&lt;=D407)*($F$4:F407=F407))))))</f>
        <v>71</v>
      </c>
      <c r="T407" s="23"/>
      <c r="U407" s="23"/>
      <c r="V407" s="23"/>
      <c r="W407" s="24">
        <f>SUM($G$4:G407)</f>
        <v>38944</v>
      </c>
      <c r="X407" s="20">
        <v>46.5</v>
      </c>
      <c r="Y407" s="24">
        <v>45</v>
      </c>
      <c r="Z407" s="24">
        <v>45</v>
      </c>
      <c r="AA407" s="24">
        <v>46.5</v>
      </c>
      <c r="AB407" s="24">
        <v>44.5</v>
      </c>
      <c r="AC407" s="24">
        <v>43.5</v>
      </c>
      <c r="AD407" s="24">
        <v>45.5</v>
      </c>
      <c r="AE407" s="24">
        <v>47</v>
      </c>
      <c r="AF407" s="24">
        <v>45</v>
      </c>
      <c r="AG407" s="24">
        <v>45</v>
      </c>
      <c r="AH407" s="24">
        <v>45</v>
      </c>
      <c r="AI407" s="24">
        <v>30</v>
      </c>
      <c r="AJ407" s="24"/>
      <c r="AK407" s="24"/>
      <c r="AL407" s="24"/>
      <c r="AM407" s="24"/>
      <c r="AN407" s="25">
        <f t="shared" si="60"/>
        <v>528.5</v>
      </c>
      <c r="AO407" s="24">
        <v>46.5</v>
      </c>
      <c r="AP407" s="24">
        <v>45.5</v>
      </c>
      <c r="AQ407" s="24">
        <v>46.5</v>
      </c>
      <c r="AR407" s="24">
        <v>45.5</v>
      </c>
      <c r="AS407" s="24">
        <v>45.5</v>
      </c>
      <c r="AT407" s="24">
        <v>45</v>
      </c>
      <c r="AU407" s="24">
        <v>44</v>
      </c>
      <c r="AV407" s="24">
        <v>46</v>
      </c>
      <c r="AW407" s="24">
        <v>46</v>
      </c>
      <c r="AX407" s="24">
        <v>45</v>
      </c>
      <c r="AY407" s="24">
        <v>46</v>
      </c>
      <c r="AZ407" s="24">
        <v>45.5</v>
      </c>
      <c r="BA407" s="24"/>
      <c r="BB407" s="24"/>
      <c r="BC407" s="24"/>
      <c r="BD407" s="24"/>
      <c r="BE407" s="25">
        <f t="shared" si="61"/>
        <v>547</v>
      </c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5">
        <f t="shared" si="62"/>
        <v>0</v>
      </c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5">
        <f t="shared" si="63"/>
        <v>0</v>
      </c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5">
        <f t="shared" si="64"/>
        <v>0</v>
      </c>
      <c r="DE407" s="24"/>
      <c r="DF407" s="24"/>
      <c r="DG407" s="26">
        <v>0</v>
      </c>
    </row>
    <row r="408" spans="1:111" s="26" customFormat="1" thickBot="1">
      <c r="A408" s="40" t="str">
        <f t="shared" ca="1" si="58"/>
        <v/>
      </c>
      <c r="B408" s="40" t="str">
        <f ca="1">IF(AND(I408=البضاعةالتىمرعليهافترةمعينة!$E$3,A408=1),ROWS($C$4:C408),"")</f>
        <v/>
      </c>
      <c r="C408" s="10">
        <v>386</v>
      </c>
      <c r="D408" s="13">
        <v>41712</v>
      </c>
      <c r="E408" s="19" t="s">
        <v>320</v>
      </c>
      <c r="F408" s="20" t="s">
        <v>115</v>
      </c>
      <c r="G408" s="20">
        <v>102</v>
      </c>
      <c r="H408" s="21">
        <v>1374.5</v>
      </c>
      <c r="I408" s="20">
        <v>1</v>
      </c>
      <c r="J408" s="20"/>
      <c r="K408" s="20">
        <v>34</v>
      </c>
      <c r="L408" s="20"/>
      <c r="M408" s="20"/>
      <c r="N408" s="20">
        <f t="shared" si="66"/>
        <v>102</v>
      </c>
      <c r="O408" s="21">
        <f t="shared" si="65"/>
        <v>1374.5</v>
      </c>
      <c r="P408" s="20">
        <f>COUNTIF($E$4:E408,E408)</f>
        <v>1</v>
      </c>
      <c r="Q408" s="22">
        <f t="shared" si="59"/>
        <v>34</v>
      </c>
      <c r="R408" s="23">
        <f>SUMPRODUCT($G$4:G408*(($E$4:E408=E408)))</f>
        <v>102</v>
      </c>
      <c r="S408" s="23">
        <f>IF(E408="",0,SUMPRODUCT((($G$4:G408*(($E$4:E408=E408)*($D$4:D408&lt;=D408)*($F$4:F408=F408))))))</f>
        <v>102</v>
      </c>
      <c r="T408" s="23"/>
      <c r="U408" s="23"/>
      <c r="V408" s="23"/>
      <c r="W408" s="24">
        <f>SUM($G$4:G408)</f>
        <v>39046</v>
      </c>
      <c r="X408" s="20">
        <v>41.5</v>
      </c>
      <c r="Y408" s="24">
        <v>41.5</v>
      </c>
      <c r="Z408" s="24">
        <v>42</v>
      </c>
      <c r="AA408" s="24">
        <v>41</v>
      </c>
      <c r="AB408" s="24">
        <v>42</v>
      </c>
      <c r="AC408" s="24">
        <v>41.5</v>
      </c>
      <c r="AD408" s="24">
        <v>40.5</v>
      </c>
      <c r="AE408" s="24">
        <v>41.5</v>
      </c>
      <c r="AF408" s="24">
        <v>39</v>
      </c>
      <c r="AG408" s="24">
        <v>40.5</v>
      </c>
      <c r="AH408" s="24">
        <v>42</v>
      </c>
      <c r="AI408" s="24">
        <v>42.5</v>
      </c>
      <c r="AJ408" s="24">
        <v>41.5</v>
      </c>
      <c r="AK408" s="24">
        <v>40.5</v>
      </c>
      <c r="AL408" s="24">
        <v>40.5</v>
      </c>
      <c r="AM408" s="24">
        <v>39.5</v>
      </c>
      <c r="AN408" s="25">
        <f t="shared" si="60"/>
        <v>657.5</v>
      </c>
      <c r="AO408" s="24">
        <v>40</v>
      </c>
      <c r="AP408" s="24">
        <v>40</v>
      </c>
      <c r="AQ408" s="24">
        <v>40.5</v>
      </c>
      <c r="AR408" s="24">
        <v>41.5</v>
      </c>
      <c r="AS408" s="24">
        <v>41.5</v>
      </c>
      <c r="AT408" s="24">
        <v>40</v>
      </c>
      <c r="AU408" s="24">
        <v>38.5</v>
      </c>
      <c r="AV408" s="24">
        <v>40.5</v>
      </c>
      <c r="AW408" s="24">
        <v>41</v>
      </c>
      <c r="AX408" s="24">
        <v>40.5</v>
      </c>
      <c r="AY408" s="24">
        <v>40</v>
      </c>
      <c r="AZ408" s="24">
        <v>41</v>
      </c>
      <c r="BA408" s="24">
        <v>40.5</v>
      </c>
      <c r="BB408" s="24">
        <v>40.5</v>
      </c>
      <c r="BC408" s="24">
        <v>39.5</v>
      </c>
      <c r="BD408" s="24">
        <v>40</v>
      </c>
      <c r="BE408" s="25">
        <f t="shared" si="61"/>
        <v>645.5</v>
      </c>
      <c r="BF408" s="24">
        <v>41</v>
      </c>
      <c r="BG408" s="24">
        <v>30.5</v>
      </c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5">
        <f t="shared" si="62"/>
        <v>71.5</v>
      </c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5">
        <f t="shared" si="63"/>
        <v>0</v>
      </c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5">
        <f t="shared" si="64"/>
        <v>0</v>
      </c>
      <c r="DE408" s="24" t="s">
        <v>157</v>
      </c>
      <c r="DF408" s="24"/>
      <c r="DG408" s="26">
        <v>0</v>
      </c>
    </row>
    <row r="409" spans="1:111" s="26" customFormat="1" thickBot="1">
      <c r="A409" s="40" t="str">
        <f t="shared" ca="1" si="58"/>
        <v/>
      </c>
      <c r="B409" s="40" t="str">
        <f ca="1">IF(AND(I409=البضاعةالتىمرعليهافترةمعينة!$E$3,A409=1),ROWS($C$4:C409),"")</f>
        <v/>
      </c>
      <c r="C409" s="10">
        <v>387</v>
      </c>
      <c r="D409" s="13">
        <v>41712</v>
      </c>
      <c r="E409" s="19" t="s">
        <v>321</v>
      </c>
      <c r="F409" s="20" t="s">
        <v>169</v>
      </c>
      <c r="G409" s="20">
        <v>60</v>
      </c>
      <c r="H409" s="21">
        <v>819.5</v>
      </c>
      <c r="I409" s="20" t="s">
        <v>150</v>
      </c>
      <c r="J409" s="20"/>
      <c r="K409" s="20">
        <v>20</v>
      </c>
      <c r="L409" s="20"/>
      <c r="M409" s="20"/>
      <c r="N409" s="20">
        <f t="shared" si="66"/>
        <v>60</v>
      </c>
      <c r="O409" s="21">
        <f t="shared" si="65"/>
        <v>819.5</v>
      </c>
      <c r="P409" s="20">
        <f>COUNTIF($E$4:E409,E409)</f>
        <v>1</v>
      </c>
      <c r="Q409" s="22">
        <f t="shared" si="59"/>
        <v>20</v>
      </c>
      <c r="R409" s="23">
        <f>SUMPRODUCT($G$4:G409*(($E$4:E409=E409)))</f>
        <v>60</v>
      </c>
      <c r="S409" s="23">
        <f>IF(E409="",0,SUMPRODUCT((($G$4:G409*(($E$4:E409=E409)*($D$4:D409&lt;=D409)*($F$4:F409=F409))))))</f>
        <v>60</v>
      </c>
      <c r="T409" s="23"/>
      <c r="U409" s="23"/>
      <c r="V409" s="23"/>
      <c r="W409" s="24">
        <f>SUM($G$4:G409)</f>
        <v>39106</v>
      </c>
      <c r="X409" s="20">
        <v>39.5</v>
      </c>
      <c r="Y409" s="24">
        <v>41</v>
      </c>
      <c r="Z409" s="24">
        <v>40</v>
      </c>
      <c r="AA409" s="24">
        <v>41.5</v>
      </c>
      <c r="AB409" s="24">
        <v>41.5</v>
      </c>
      <c r="AC409" s="24">
        <v>41</v>
      </c>
      <c r="AD409" s="24">
        <v>41</v>
      </c>
      <c r="AE409" s="24">
        <v>41.5</v>
      </c>
      <c r="AF409" s="24">
        <v>41</v>
      </c>
      <c r="AG409" s="24">
        <v>42</v>
      </c>
      <c r="AH409" s="24">
        <v>40.5</v>
      </c>
      <c r="AI409" s="24">
        <v>41</v>
      </c>
      <c r="AJ409" s="24">
        <v>41.5</v>
      </c>
      <c r="AK409" s="24">
        <v>41.5</v>
      </c>
      <c r="AL409" s="24">
        <v>41</v>
      </c>
      <c r="AM409" s="24">
        <v>40</v>
      </c>
      <c r="AN409" s="25">
        <f t="shared" si="60"/>
        <v>655.5</v>
      </c>
      <c r="AO409" s="24">
        <v>41.5</v>
      </c>
      <c r="AP409" s="24">
        <v>41</v>
      </c>
      <c r="AQ409" s="24">
        <v>41.5</v>
      </c>
      <c r="AR409" s="24">
        <v>40</v>
      </c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5">
        <f t="shared" si="61"/>
        <v>164</v>
      </c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5">
        <f t="shared" si="62"/>
        <v>0</v>
      </c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5">
        <f t="shared" si="63"/>
        <v>0</v>
      </c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5">
        <f t="shared" si="64"/>
        <v>0</v>
      </c>
      <c r="DE409" s="24"/>
      <c r="DF409" s="24"/>
      <c r="DG409" s="26">
        <v>0</v>
      </c>
    </row>
    <row r="410" spans="1:111" s="26" customFormat="1" thickBot="1">
      <c r="A410" s="40" t="str">
        <f t="shared" ca="1" si="58"/>
        <v/>
      </c>
      <c r="B410" s="40" t="str">
        <f ca="1">IF(AND(I410=البضاعةالتىمرعليهافترةمعينة!$E$3,A410=1),ROWS($C$4:C410),"")</f>
        <v/>
      </c>
      <c r="C410" s="10">
        <v>388</v>
      </c>
      <c r="D410" s="13">
        <v>41712</v>
      </c>
      <c r="E410" s="19" t="s">
        <v>322</v>
      </c>
      <c r="F410" s="20" t="s">
        <v>173</v>
      </c>
      <c r="G410" s="20">
        <v>75</v>
      </c>
      <c r="H410" s="21">
        <v>980</v>
      </c>
      <c r="I410" s="20">
        <v>1</v>
      </c>
      <c r="J410" s="20"/>
      <c r="K410" s="20">
        <v>24</v>
      </c>
      <c r="L410" s="20">
        <v>1</v>
      </c>
      <c r="M410" s="20">
        <v>1</v>
      </c>
      <c r="N410" s="20">
        <f t="shared" si="66"/>
        <v>75</v>
      </c>
      <c r="O410" s="21">
        <f t="shared" si="65"/>
        <v>980</v>
      </c>
      <c r="P410" s="20">
        <f>COUNTIF($E$4:E410,E410)</f>
        <v>1</v>
      </c>
      <c r="Q410" s="22">
        <f t="shared" si="59"/>
        <v>25</v>
      </c>
      <c r="R410" s="23">
        <f>SUMPRODUCT($G$4:G410*(($E$4:E410=E410)))</f>
        <v>75</v>
      </c>
      <c r="S410" s="23">
        <f>IF(E410="",0,SUMPRODUCT((($G$4:G410*(($E$4:E410=E410)*($D$4:D410&lt;=D410)*($F$4:F410=F410))))))</f>
        <v>75</v>
      </c>
      <c r="T410" s="23"/>
      <c r="U410" s="23"/>
      <c r="V410" s="23"/>
      <c r="W410" s="24">
        <f>SUM($G$4:G410)</f>
        <v>39181</v>
      </c>
      <c r="X410" s="20">
        <v>39</v>
      </c>
      <c r="Y410" s="24">
        <v>39.5</v>
      </c>
      <c r="Z410" s="24">
        <v>37.5</v>
      </c>
      <c r="AA410" s="24">
        <v>39.5</v>
      </c>
      <c r="AB410" s="24">
        <v>39</v>
      </c>
      <c r="AC410" s="24">
        <v>39</v>
      </c>
      <c r="AD410" s="24">
        <v>39</v>
      </c>
      <c r="AE410" s="24">
        <v>38.5</v>
      </c>
      <c r="AF410" s="24">
        <v>39</v>
      </c>
      <c r="AG410" s="24">
        <v>37</v>
      </c>
      <c r="AH410" s="24">
        <v>38.5</v>
      </c>
      <c r="AI410" s="24">
        <v>41</v>
      </c>
      <c r="AJ410" s="24">
        <v>37</v>
      </c>
      <c r="AK410" s="24">
        <v>26</v>
      </c>
      <c r="AL410" s="24"/>
      <c r="AM410" s="24"/>
      <c r="AN410" s="25">
        <f t="shared" si="60"/>
        <v>529.5</v>
      </c>
      <c r="AO410" s="24">
        <v>39</v>
      </c>
      <c r="AP410" s="24">
        <v>40</v>
      </c>
      <c r="AQ410" s="24">
        <v>38</v>
      </c>
      <c r="AR410" s="24">
        <v>39.5</v>
      </c>
      <c r="AS410" s="24">
        <v>40</v>
      </c>
      <c r="AT410" s="24">
        <v>40.5</v>
      </c>
      <c r="AU410" s="24">
        <v>40</v>
      </c>
      <c r="AV410" s="24">
        <v>40</v>
      </c>
      <c r="AW410" s="24">
        <v>40.5</v>
      </c>
      <c r="AX410" s="24">
        <v>39.5</v>
      </c>
      <c r="AY410" s="24">
        <v>40.5</v>
      </c>
      <c r="AZ410" s="24">
        <v>13</v>
      </c>
      <c r="BA410" s="24"/>
      <c r="BB410" s="24"/>
      <c r="BC410" s="24"/>
      <c r="BD410" s="24"/>
      <c r="BE410" s="25">
        <f t="shared" si="61"/>
        <v>450.5</v>
      </c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5">
        <f t="shared" si="62"/>
        <v>0</v>
      </c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5">
        <f t="shared" si="63"/>
        <v>0</v>
      </c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5">
        <f t="shared" si="64"/>
        <v>0</v>
      </c>
      <c r="DE410" s="24"/>
      <c r="DF410" s="24"/>
      <c r="DG410" s="26">
        <v>0</v>
      </c>
    </row>
    <row r="411" spans="1:111" s="26" customFormat="1" thickBot="1">
      <c r="A411" s="40" t="str">
        <f t="shared" ca="1" si="58"/>
        <v/>
      </c>
      <c r="B411" s="40" t="str">
        <f ca="1">IF(AND(I411=البضاعةالتىمرعليهافترةمعينة!$E$3,A411=1),ROWS($C$4:C411),"")</f>
        <v/>
      </c>
      <c r="C411" s="10">
        <v>389</v>
      </c>
      <c r="D411" s="13">
        <v>41712</v>
      </c>
      <c r="E411" s="19" t="s">
        <v>323</v>
      </c>
      <c r="F411" s="20" t="s">
        <v>112</v>
      </c>
      <c r="G411" s="20">
        <v>218</v>
      </c>
      <c r="H411" s="21">
        <v>3189</v>
      </c>
      <c r="I411" s="20">
        <v>2</v>
      </c>
      <c r="J411" s="20"/>
      <c r="K411" s="20">
        <v>72</v>
      </c>
      <c r="L411" s="20"/>
      <c r="M411" s="20">
        <v>2</v>
      </c>
      <c r="N411" s="20">
        <f t="shared" si="66"/>
        <v>218</v>
      </c>
      <c r="O411" s="21">
        <f t="shared" si="65"/>
        <v>3189</v>
      </c>
      <c r="P411" s="20">
        <f>COUNTIF($E$4:E411,E411)</f>
        <v>1</v>
      </c>
      <c r="Q411" s="22">
        <f t="shared" si="59"/>
        <v>72.67</v>
      </c>
      <c r="R411" s="23">
        <f>SUMPRODUCT($G$4:G411*(($E$4:E411=E411)))</f>
        <v>218</v>
      </c>
      <c r="S411" s="23">
        <f>IF(E411="",0,SUMPRODUCT((($G$4:G411*(($E$4:E411=E411)*($D$4:D411&lt;=D411)*($F$4:F411=F411))))))</f>
        <v>218</v>
      </c>
      <c r="T411" s="23"/>
      <c r="U411" s="23"/>
      <c r="V411" s="23"/>
      <c r="W411" s="24">
        <f>SUM($G$4:G411)</f>
        <v>39399</v>
      </c>
      <c r="X411" s="20">
        <v>45</v>
      </c>
      <c r="Y411" s="24">
        <v>44</v>
      </c>
      <c r="Z411" s="24">
        <v>44.5</v>
      </c>
      <c r="AA411" s="24">
        <v>44</v>
      </c>
      <c r="AB411" s="24">
        <v>44.5</v>
      </c>
      <c r="AC411" s="24">
        <v>45</v>
      </c>
      <c r="AD411" s="24">
        <v>43.5</v>
      </c>
      <c r="AE411" s="24">
        <v>44</v>
      </c>
      <c r="AF411" s="24">
        <v>14.5</v>
      </c>
      <c r="AG411" s="24">
        <v>44.5</v>
      </c>
      <c r="AH411" s="24">
        <v>45</v>
      </c>
      <c r="AI411" s="24">
        <v>43.5</v>
      </c>
      <c r="AJ411" s="24">
        <v>44.5</v>
      </c>
      <c r="AK411" s="24">
        <v>44.5</v>
      </c>
      <c r="AL411" s="24">
        <v>44.5</v>
      </c>
      <c r="AM411" s="24">
        <v>43.5</v>
      </c>
      <c r="AN411" s="25">
        <f t="shared" si="60"/>
        <v>679</v>
      </c>
      <c r="AO411" s="24">
        <v>43.5</v>
      </c>
      <c r="AP411" s="24">
        <v>44</v>
      </c>
      <c r="AQ411" s="24">
        <v>45</v>
      </c>
      <c r="AR411" s="24">
        <v>43.5</v>
      </c>
      <c r="AS411" s="24">
        <v>45</v>
      </c>
      <c r="AT411" s="24">
        <v>44</v>
      </c>
      <c r="AU411" s="24">
        <v>43</v>
      </c>
      <c r="AV411" s="24">
        <v>45</v>
      </c>
      <c r="AW411" s="24">
        <v>42.5</v>
      </c>
      <c r="AX411" s="24">
        <v>44</v>
      </c>
      <c r="AY411" s="24">
        <v>45</v>
      </c>
      <c r="AZ411" s="24">
        <v>44.5</v>
      </c>
      <c r="BA411" s="24">
        <v>44</v>
      </c>
      <c r="BB411" s="24">
        <v>15</v>
      </c>
      <c r="BC411" s="24">
        <v>44.5</v>
      </c>
      <c r="BD411" s="24">
        <v>43.5</v>
      </c>
      <c r="BE411" s="25">
        <f t="shared" si="61"/>
        <v>676</v>
      </c>
      <c r="BF411" s="24">
        <v>44.5</v>
      </c>
      <c r="BG411" s="24">
        <v>45</v>
      </c>
      <c r="BH411" s="24">
        <v>44</v>
      </c>
      <c r="BI411" s="24">
        <v>43</v>
      </c>
      <c r="BJ411" s="24">
        <v>44</v>
      </c>
      <c r="BK411" s="24">
        <v>45</v>
      </c>
      <c r="BL411" s="24">
        <v>44</v>
      </c>
      <c r="BM411" s="24">
        <v>44.5</v>
      </c>
      <c r="BN411" s="24">
        <v>44</v>
      </c>
      <c r="BO411" s="24">
        <v>44.5</v>
      </c>
      <c r="BP411" s="24">
        <v>44</v>
      </c>
      <c r="BQ411" s="24">
        <v>44</v>
      </c>
      <c r="BR411" s="24">
        <v>43</v>
      </c>
      <c r="BS411" s="24">
        <v>42.5</v>
      </c>
      <c r="BT411" s="24"/>
      <c r="BU411" s="24"/>
      <c r="BV411" s="25">
        <f t="shared" si="62"/>
        <v>616</v>
      </c>
      <c r="BW411" s="24">
        <v>43</v>
      </c>
      <c r="BX411" s="24">
        <v>43.5</v>
      </c>
      <c r="BY411" s="24">
        <v>43</v>
      </c>
      <c r="BZ411" s="24">
        <v>44.5</v>
      </c>
      <c r="CA411" s="24">
        <v>42</v>
      </c>
      <c r="CB411" s="24">
        <v>43</v>
      </c>
      <c r="CC411" s="24">
        <v>44.5</v>
      </c>
      <c r="CD411" s="24">
        <v>44</v>
      </c>
      <c r="CE411" s="24">
        <v>43.5</v>
      </c>
      <c r="CF411" s="24">
        <v>44</v>
      </c>
      <c r="CG411" s="24">
        <v>45</v>
      </c>
      <c r="CH411" s="24">
        <v>43.5</v>
      </c>
      <c r="CI411" s="24">
        <v>42.5</v>
      </c>
      <c r="CJ411" s="24">
        <v>44.5</v>
      </c>
      <c r="CK411" s="24">
        <v>43.5</v>
      </c>
      <c r="CL411" s="24">
        <v>44</v>
      </c>
      <c r="CM411" s="25">
        <f t="shared" si="63"/>
        <v>698</v>
      </c>
      <c r="CN411" s="24">
        <v>42.5</v>
      </c>
      <c r="CO411" s="24">
        <v>44</v>
      </c>
      <c r="CP411" s="24">
        <v>42.5</v>
      </c>
      <c r="CQ411" s="24">
        <v>42.5</v>
      </c>
      <c r="CR411" s="24">
        <v>44</v>
      </c>
      <c r="CS411" s="24">
        <v>42.5</v>
      </c>
      <c r="CT411" s="24">
        <v>44.5</v>
      </c>
      <c r="CU411" s="24">
        <v>43</v>
      </c>
      <c r="CV411" s="24">
        <v>43</v>
      </c>
      <c r="CW411" s="24">
        <v>44</v>
      </c>
      <c r="CX411" s="24">
        <v>44.5</v>
      </c>
      <c r="CY411" s="24">
        <v>43</v>
      </c>
      <c r="CZ411" s="24"/>
      <c r="DA411" s="24"/>
      <c r="DB411" s="24"/>
      <c r="DC411" s="24"/>
      <c r="DD411" s="25">
        <f t="shared" si="64"/>
        <v>520</v>
      </c>
      <c r="DE411" s="24"/>
      <c r="DF411" s="24"/>
      <c r="DG411" s="26">
        <v>0</v>
      </c>
    </row>
    <row r="412" spans="1:111" s="26" customFormat="1" thickBot="1">
      <c r="A412" s="40" t="str">
        <f t="shared" ca="1" si="58"/>
        <v/>
      </c>
      <c r="B412" s="40" t="str">
        <f ca="1">IF(AND(I412=البضاعةالتىمرعليهافترةمعينة!$E$3,A412=1),ROWS($C$4:C412),"")</f>
        <v/>
      </c>
      <c r="C412" s="10">
        <v>390</v>
      </c>
      <c r="D412" s="13">
        <v>41712</v>
      </c>
      <c r="E412" s="19" t="s">
        <v>324</v>
      </c>
      <c r="F412" s="20" t="s">
        <v>116</v>
      </c>
      <c r="G412" s="20">
        <v>150</v>
      </c>
      <c r="H412" s="21">
        <v>2091.5</v>
      </c>
      <c r="I412" s="20">
        <v>2</v>
      </c>
      <c r="J412" s="20"/>
      <c r="K412" s="20">
        <v>50</v>
      </c>
      <c r="L412" s="20"/>
      <c r="M412" s="20"/>
      <c r="N412" s="20">
        <f t="shared" si="66"/>
        <v>150</v>
      </c>
      <c r="O412" s="21">
        <f t="shared" si="65"/>
        <v>2091.5</v>
      </c>
      <c r="P412" s="20">
        <f>COUNTIF($E$4:E412,E412)</f>
        <v>1</v>
      </c>
      <c r="Q412" s="22">
        <f t="shared" si="59"/>
        <v>50</v>
      </c>
      <c r="R412" s="23">
        <f>SUMPRODUCT($G$4:G412*(($E$4:E412=E412)))</f>
        <v>150</v>
      </c>
      <c r="S412" s="23">
        <f>IF(E412="",0,SUMPRODUCT((($G$4:G412*(($E$4:E412=E412)*($D$4:D412&lt;=D412)*($F$4:F412=F412))))))</f>
        <v>150</v>
      </c>
      <c r="T412" s="23"/>
      <c r="U412" s="23"/>
      <c r="V412" s="23"/>
      <c r="W412" s="24">
        <f>SUM($G$4:G412)</f>
        <v>39549</v>
      </c>
      <c r="X412" s="20">
        <v>42</v>
      </c>
      <c r="Y412" s="24">
        <v>42</v>
      </c>
      <c r="Z412" s="24">
        <v>42</v>
      </c>
      <c r="AA412" s="24">
        <v>42</v>
      </c>
      <c r="AB412" s="24">
        <v>41.5</v>
      </c>
      <c r="AC412" s="24">
        <v>41.5</v>
      </c>
      <c r="AD412" s="24">
        <v>41.5</v>
      </c>
      <c r="AE412" s="24">
        <v>41.5</v>
      </c>
      <c r="AF412" s="24">
        <v>42</v>
      </c>
      <c r="AG412" s="24">
        <v>42</v>
      </c>
      <c r="AH412" s="24">
        <v>42</v>
      </c>
      <c r="AI412" s="24">
        <v>41.5</v>
      </c>
      <c r="AJ412" s="24">
        <v>42.5</v>
      </c>
      <c r="AK412" s="24">
        <v>42.5</v>
      </c>
      <c r="AL412" s="24">
        <v>41</v>
      </c>
      <c r="AM412" s="24">
        <v>42</v>
      </c>
      <c r="AN412" s="25">
        <f t="shared" si="60"/>
        <v>669.5</v>
      </c>
      <c r="AO412" s="24">
        <v>41.5</v>
      </c>
      <c r="AP412" s="24">
        <v>41</v>
      </c>
      <c r="AQ412" s="24">
        <v>40.5</v>
      </c>
      <c r="AR412" s="24">
        <v>42</v>
      </c>
      <c r="AS412" s="24">
        <v>42.5</v>
      </c>
      <c r="AT412" s="24">
        <v>41.5</v>
      </c>
      <c r="AU412" s="24">
        <v>42</v>
      </c>
      <c r="AV412" s="24">
        <v>42</v>
      </c>
      <c r="AW412" s="24">
        <v>42</v>
      </c>
      <c r="AX412" s="24">
        <v>41.5</v>
      </c>
      <c r="AY412" s="24">
        <v>41</v>
      </c>
      <c r="AZ412" s="24">
        <v>42.5</v>
      </c>
      <c r="BA412" s="24">
        <v>41.5</v>
      </c>
      <c r="BB412" s="24">
        <v>42</v>
      </c>
      <c r="BC412" s="24">
        <v>42</v>
      </c>
      <c r="BD412" s="24">
        <v>42.5</v>
      </c>
      <c r="BE412" s="25">
        <f t="shared" si="61"/>
        <v>668</v>
      </c>
      <c r="BF412" s="24">
        <v>42.5</v>
      </c>
      <c r="BG412" s="24">
        <v>42</v>
      </c>
      <c r="BH412" s="24">
        <v>42.5</v>
      </c>
      <c r="BI412" s="24">
        <v>43</v>
      </c>
      <c r="BJ412" s="24">
        <v>42</v>
      </c>
      <c r="BK412" s="24">
        <v>41.5</v>
      </c>
      <c r="BL412" s="24">
        <v>42</v>
      </c>
      <c r="BM412" s="24">
        <v>42.5</v>
      </c>
      <c r="BN412" s="24">
        <v>42.5</v>
      </c>
      <c r="BO412" s="24">
        <v>42</v>
      </c>
      <c r="BP412" s="24">
        <v>42</v>
      </c>
      <c r="BQ412" s="24">
        <v>40.5</v>
      </c>
      <c r="BR412" s="24">
        <v>42</v>
      </c>
      <c r="BS412" s="24">
        <v>40.5</v>
      </c>
      <c r="BT412" s="24">
        <v>40.5</v>
      </c>
      <c r="BU412" s="24">
        <v>41.5</v>
      </c>
      <c r="BV412" s="25">
        <f t="shared" si="62"/>
        <v>669.5</v>
      </c>
      <c r="BW412" s="24">
        <v>42.5</v>
      </c>
      <c r="BX412" s="24">
        <v>42</v>
      </c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5">
        <f t="shared" si="63"/>
        <v>84.5</v>
      </c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5">
        <f t="shared" si="64"/>
        <v>0</v>
      </c>
      <c r="DE412" s="24"/>
      <c r="DF412" s="24"/>
      <c r="DG412" s="26">
        <v>0</v>
      </c>
    </row>
    <row r="413" spans="1:111" s="26" customFormat="1" thickBot="1">
      <c r="A413" s="40" t="str">
        <f t="shared" ca="1" si="58"/>
        <v/>
      </c>
      <c r="B413" s="40" t="str">
        <f ca="1">IF(AND(I413=البضاعةالتىمرعليهافترةمعينة!$E$3,A413=1),ROWS($C$4:C413),"")</f>
        <v/>
      </c>
      <c r="C413" s="10">
        <v>391</v>
      </c>
      <c r="D413" s="13">
        <v>41712</v>
      </c>
      <c r="E413" s="19" t="s">
        <v>325</v>
      </c>
      <c r="F413" s="20" t="s">
        <v>147</v>
      </c>
      <c r="G413" s="20">
        <v>79</v>
      </c>
      <c r="H413" s="21">
        <v>1145</v>
      </c>
      <c r="I413" s="20">
        <v>1</v>
      </c>
      <c r="J413" s="20"/>
      <c r="K413" s="20">
        <v>26</v>
      </c>
      <c r="L413" s="20"/>
      <c r="M413" s="20">
        <v>1</v>
      </c>
      <c r="N413" s="20">
        <f t="shared" si="66"/>
        <v>79</v>
      </c>
      <c r="O413" s="21">
        <f t="shared" si="65"/>
        <v>1145</v>
      </c>
      <c r="P413" s="20">
        <f>COUNTIF($E$4:E413,E413)</f>
        <v>1</v>
      </c>
      <c r="Q413" s="22">
        <f t="shared" si="59"/>
        <v>26.33</v>
      </c>
      <c r="R413" s="23">
        <f>SUMPRODUCT($G$4:G413*(($E$4:E413=E413)))</f>
        <v>79</v>
      </c>
      <c r="S413" s="23">
        <f>IF(E413="",0,SUMPRODUCT((($G$4:G413*(($E$4:E413=E413)*($D$4:D413&lt;=D413)*($F$4:F413=F413))))))</f>
        <v>79</v>
      </c>
      <c r="T413" s="23"/>
      <c r="U413" s="23"/>
      <c r="V413" s="23"/>
      <c r="W413" s="24">
        <f>SUM($G$4:G413)</f>
        <v>39628</v>
      </c>
      <c r="X413" s="20">
        <v>43</v>
      </c>
      <c r="Y413" s="24">
        <v>43.5</v>
      </c>
      <c r="Z413" s="24">
        <v>43.5</v>
      </c>
      <c r="AA413" s="24">
        <v>43.5</v>
      </c>
      <c r="AB413" s="24">
        <v>44</v>
      </c>
      <c r="AC413" s="24">
        <v>43</v>
      </c>
      <c r="AD413" s="24">
        <v>43</v>
      </c>
      <c r="AE413" s="24">
        <v>43.5</v>
      </c>
      <c r="AF413" s="24">
        <v>44.5</v>
      </c>
      <c r="AG413" s="24">
        <v>43</v>
      </c>
      <c r="AH413" s="24">
        <v>42.5</v>
      </c>
      <c r="AI413" s="24">
        <v>43.5</v>
      </c>
      <c r="AJ413" s="24">
        <v>44</v>
      </c>
      <c r="AK413" s="24">
        <v>44</v>
      </c>
      <c r="AL413" s="24">
        <v>43.5</v>
      </c>
      <c r="AM413" s="24">
        <v>43.5</v>
      </c>
      <c r="AN413" s="25">
        <f t="shared" si="60"/>
        <v>695.5</v>
      </c>
      <c r="AO413" s="24">
        <v>44</v>
      </c>
      <c r="AP413" s="24">
        <v>44</v>
      </c>
      <c r="AQ413" s="24">
        <v>44</v>
      </c>
      <c r="AR413" s="24">
        <v>43.5</v>
      </c>
      <c r="AS413" s="24">
        <v>43</v>
      </c>
      <c r="AT413" s="24">
        <v>43</v>
      </c>
      <c r="AU413" s="24">
        <v>44</v>
      </c>
      <c r="AV413" s="24">
        <v>42.5</v>
      </c>
      <c r="AW413" s="24">
        <v>43</v>
      </c>
      <c r="AX413" s="24">
        <v>44</v>
      </c>
      <c r="AY413" s="24">
        <v>14.5</v>
      </c>
      <c r="AZ413" s="24"/>
      <c r="BA413" s="24"/>
      <c r="BB413" s="24"/>
      <c r="BC413" s="24"/>
      <c r="BD413" s="24"/>
      <c r="BE413" s="25">
        <f t="shared" si="61"/>
        <v>449.5</v>
      </c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5">
        <f t="shared" si="62"/>
        <v>0</v>
      </c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5">
        <f t="shared" si="63"/>
        <v>0</v>
      </c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5">
        <f t="shared" si="64"/>
        <v>0</v>
      </c>
      <c r="DE413" s="24"/>
      <c r="DF413" s="24"/>
      <c r="DG413" s="26">
        <v>0</v>
      </c>
    </row>
    <row r="414" spans="1:111" s="26" customFormat="1" thickBot="1">
      <c r="A414" s="40" t="str">
        <f t="shared" ca="1" si="58"/>
        <v/>
      </c>
      <c r="B414" s="40" t="str">
        <f ca="1">IF(AND(I414=البضاعةالتىمرعليهافترةمعينة!$E$3,A414=1),ROWS($C$4:C414),"")</f>
        <v/>
      </c>
      <c r="C414" s="10">
        <v>392</v>
      </c>
      <c r="D414" s="13"/>
      <c r="E414" s="19" t="s">
        <v>113</v>
      </c>
      <c r="F414" s="20"/>
      <c r="G414" s="20"/>
      <c r="H414" s="21"/>
      <c r="I414" s="20">
        <v>0</v>
      </c>
      <c r="J414" s="20"/>
      <c r="K414" s="20"/>
      <c r="L414" s="20"/>
      <c r="M414" s="20"/>
      <c r="N414" s="20">
        <f t="shared" si="66"/>
        <v>0</v>
      </c>
      <c r="O414" s="21">
        <f t="shared" si="65"/>
        <v>0</v>
      </c>
      <c r="P414" s="20">
        <f>COUNTIF($E$4:E414,E414)</f>
        <v>13</v>
      </c>
      <c r="Q414" s="22">
        <f t="shared" si="59"/>
        <v>0</v>
      </c>
      <c r="R414" s="23">
        <f>SUMPRODUCT($G$4:G414*(($E$4:E414=E414)))</f>
        <v>0</v>
      </c>
      <c r="S414" s="23">
        <f>IF(E414="",0,SUMPRODUCT((($G$4:G414*(($E$4:E414=E414)*($D$4:D414&lt;=D414)*($F$4:F414=F414))))))</f>
        <v>0</v>
      </c>
      <c r="T414" s="23"/>
      <c r="U414" s="23"/>
      <c r="V414" s="23"/>
      <c r="W414" s="24">
        <f>SUM($G$4:G414)</f>
        <v>39628</v>
      </c>
      <c r="X414" s="20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5">
        <f t="shared" si="60"/>
        <v>0</v>
      </c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5">
        <f t="shared" si="61"/>
        <v>0</v>
      </c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5">
        <f t="shared" si="62"/>
        <v>0</v>
      </c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5">
        <f t="shared" si="63"/>
        <v>0</v>
      </c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5">
        <f t="shared" si="64"/>
        <v>0</v>
      </c>
      <c r="DE414" s="24"/>
      <c r="DF414" s="24"/>
      <c r="DG414" s="26">
        <v>0</v>
      </c>
    </row>
    <row r="415" spans="1:111" s="26" customFormat="1" thickBot="1">
      <c r="A415" s="40" t="str">
        <f t="shared" ca="1" si="58"/>
        <v/>
      </c>
      <c r="B415" s="40" t="str">
        <f ca="1">IF(AND(I415=البضاعةالتىمرعليهافترةمعينة!$E$3,A415=1),ROWS($C$4:C415),"")</f>
        <v/>
      </c>
      <c r="C415" s="10">
        <v>393</v>
      </c>
      <c r="D415" s="13">
        <v>41713</v>
      </c>
      <c r="E415" s="19" t="s">
        <v>230</v>
      </c>
      <c r="F415" s="20" t="s">
        <v>106</v>
      </c>
      <c r="G415" s="20">
        <v>200</v>
      </c>
      <c r="H415" s="21">
        <v>2777</v>
      </c>
      <c r="I415" s="20">
        <v>2</v>
      </c>
      <c r="J415" s="20"/>
      <c r="K415" s="20">
        <v>65</v>
      </c>
      <c r="L415" s="20">
        <v>2</v>
      </c>
      <c r="M415" s="20">
        <v>1</v>
      </c>
      <c r="N415" s="20">
        <f t="shared" si="66"/>
        <v>200</v>
      </c>
      <c r="O415" s="21">
        <f t="shared" si="65"/>
        <v>2777</v>
      </c>
      <c r="P415" s="20">
        <f>COUNTIF($E$4:E415,E415)</f>
        <v>8</v>
      </c>
      <c r="Q415" s="22">
        <f t="shared" si="59"/>
        <v>66.67</v>
      </c>
      <c r="R415" s="23">
        <f>SUMPRODUCT($G$4:G415*(($E$4:E415=E415)))</f>
        <v>602</v>
      </c>
      <c r="S415" s="23">
        <f>IF(E415="",0,SUMPRODUCT((($G$4:G415*(($E$4:E415=E415)*($D$4:D415&lt;=D415)*($F$4:F415=F415))))))</f>
        <v>200</v>
      </c>
      <c r="T415" s="23"/>
      <c r="U415" s="23"/>
      <c r="V415" s="23"/>
      <c r="W415" s="24">
        <f>SUM($G$4:G415)</f>
        <v>39828</v>
      </c>
      <c r="X415" s="20">
        <v>42.5</v>
      </c>
      <c r="Y415" s="24">
        <v>42</v>
      </c>
      <c r="Z415" s="24">
        <v>42</v>
      </c>
      <c r="AA415" s="24">
        <v>41.5</v>
      </c>
      <c r="AB415" s="24">
        <v>41.5</v>
      </c>
      <c r="AC415" s="24">
        <v>42.5</v>
      </c>
      <c r="AD415" s="24">
        <v>41.5</v>
      </c>
      <c r="AE415" s="24">
        <v>40</v>
      </c>
      <c r="AF415" s="24">
        <v>42.5</v>
      </c>
      <c r="AG415" s="24">
        <v>42.5</v>
      </c>
      <c r="AH415" s="24">
        <v>41.5</v>
      </c>
      <c r="AI415" s="24">
        <v>41.5</v>
      </c>
      <c r="AJ415" s="24">
        <v>41.5</v>
      </c>
      <c r="AK415" s="24">
        <v>43</v>
      </c>
      <c r="AL415" s="24">
        <v>41.5</v>
      </c>
      <c r="AM415" s="24">
        <v>40.5</v>
      </c>
      <c r="AN415" s="25">
        <f t="shared" si="60"/>
        <v>668</v>
      </c>
      <c r="AO415" s="24">
        <v>41.5</v>
      </c>
      <c r="AP415" s="24">
        <v>41</v>
      </c>
      <c r="AQ415" s="24">
        <v>42</v>
      </c>
      <c r="AR415" s="24">
        <v>42</v>
      </c>
      <c r="AS415" s="24">
        <v>40.5</v>
      </c>
      <c r="AT415" s="24">
        <v>41.5</v>
      </c>
      <c r="AU415" s="24">
        <v>41.5</v>
      </c>
      <c r="AV415" s="24">
        <v>40.5</v>
      </c>
      <c r="AW415" s="24">
        <v>42</v>
      </c>
      <c r="AX415" s="24">
        <v>41.5</v>
      </c>
      <c r="AY415" s="24">
        <v>42</v>
      </c>
      <c r="AZ415" s="24">
        <v>42.5</v>
      </c>
      <c r="BA415" s="24">
        <v>40.5</v>
      </c>
      <c r="BB415" s="24">
        <v>42.5</v>
      </c>
      <c r="BC415" s="24">
        <v>42.5</v>
      </c>
      <c r="BD415" s="24">
        <v>41.5</v>
      </c>
      <c r="BE415" s="25">
        <f t="shared" si="61"/>
        <v>665.5</v>
      </c>
      <c r="BF415" s="24">
        <v>40.5</v>
      </c>
      <c r="BG415" s="24">
        <v>41</v>
      </c>
      <c r="BH415" s="24">
        <v>42</v>
      </c>
      <c r="BI415" s="24">
        <v>40.5</v>
      </c>
      <c r="BJ415" s="24">
        <v>27</v>
      </c>
      <c r="BK415" s="24">
        <v>42</v>
      </c>
      <c r="BL415" s="24">
        <v>42.5</v>
      </c>
      <c r="BM415" s="24">
        <v>43</v>
      </c>
      <c r="BN415" s="24">
        <v>41.5</v>
      </c>
      <c r="BO415" s="24">
        <v>41.5</v>
      </c>
      <c r="BP415" s="24">
        <v>42</v>
      </c>
      <c r="BQ415" s="24">
        <v>42</v>
      </c>
      <c r="BR415" s="24">
        <v>42.5</v>
      </c>
      <c r="BS415" s="24">
        <v>42.5</v>
      </c>
      <c r="BT415" s="24">
        <v>40.5</v>
      </c>
      <c r="BU415" s="24">
        <v>42.5</v>
      </c>
      <c r="BV415" s="25">
        <f t="shared" si="62"/>
        <v>653.5</v>
      </c>
      <c r="BW415" s="24">
        <v>41.5</v>
      </c>
      <c r="BX415" s="24">
        <v>42.5</v>
      </c>
      <c r="BY415" s="24">
        <v>41</v>
      </c>
      <c r="BZ415" s="24">
        <v>41.5</v>
      </c>
      <c r="CA415" s="24">
        <v>41.5</v>
      </c>
      <c r="CB415" s="24">
        <v>40.5</v>
      </c>
      <c r="CC415" s="24">
        <v>41</v>
      </c>
      <c r="CD415" s="24">
        <v>42</v>
      </c>
      <c r="CE415" s="24">
        <v>42.5</v>
      </c>
      <c r="CF415" s="24">
        <v>41</v>
      </c>
      <c r="CG415" s="24">
        <v>42</v>
      </c>
      <c r="CH415" s="24">
        <v>42</v>
      </c>
      <c r="CI415" s="24">
        <v>41</v>
      </c>
      <c r="CJ415" s="24">
        <v>41.5</v>
      </c>
      <c r="CK415" s="24">
        <v>14</v>
      </c>
      <c r="CL415" s="24">
        <v>42.5</v>
      </c>
      <c r="CM415" s="25">
        <f t="shared" si="63"/>
        <v>638</v>
      </c>
      <c r="CN415" s="24">
        <v>42.5</v>
      </c>
      <c r="CO415" s="24">
        <v>41.5</v>
      </c>
      <c r="CP415" s="24">
        <v>42</v>
      </c>
      <c r="CQ415" s="24">
        <v>26</v>
      </c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5">
        <f t="shared" si="64"/>
        <v>152</v>
      </c>
      <c r="DE415" s="24"/>
      <c r="DF415" s="24"/>
      <c r="DG415" s="26">
        <v>0</v>
      </c>
    </row>
    <row r="416" spans="1:111" s="26" customFormat="1" thickBot="1">
      <c r="A416" s="40" t="str">
        <f t="shared" ca="1" si="58"/>
        <v/>
      </c>
      <c r="B416" s="40" t="str">
        <f ca="1">IF(AND(I416=البضاعةالتىمرعليهافترةمعينة!$E$3,A416=1),ROWS($C$4:C416),"")</f>
        <v/>
      </c>
      <c r="C416" s="10">
        <v>394</v>
      </c>
      <c r="D416" s="13">
        <v>41713</v>
      </c>
      <c r="E416" s="19" t="s">
        <v>257</v>
      </c>
      <c r="F416" s="20" t="s">
        <v>167</v>
      </c>
      <c r="G416" s="20">
        <v>79</v>
      </c>
      <c r="H416" s="21">
        <v>1207</v>
      </c>
      <c r="I416" s="20">
        <v>1</v>
      </c>
      <c r="J416" s="20"/>
      <c r="K416" s="20">
        <v>26</v>
      </c>
      <c r="L416" s="20"/>
      <c r="M416" s="20">
        <v>1</v>
      </c>
      <c r="N416" s="20">
        <f t="shared" si="66"/>
        <v>79</v>
      </c>
      <c r="O416" s="21">
        <f t="shared" si="65"/>
        <v>1207</v>
      </c>
      <c r="P416" s="20">
        <f>COUNTIF($E$4:E416,E416)</f>
        <v>7</v>
      </c>
      <c r="Q416" s="22">
        <f t="shared" si="59"/>
        <v>26.33</v>
      </c>
      <c r="R416" s="23">
        <f>SUMPRODUCT($G$4:G416*(($E$4:E416=E416)))</f>
        <v>803</v>
      </c>
      <c r="S416" s="23">
        <f>IF(E416="",0,SUMPRODUCT((($G$4:G416*(($E$4:E416=E416)*($D$4:D416&lt;=D416)*($F$4:F416=F416))))))</f>
        <v>79</v>
      </c>
      <c r="T416" s="23"/>
      <c r="U416" s="23"/>
      <c r="V416" s="23"/>
      <c r="W416" s="24">
        <f>SUM($G$4:G416)</f>
        <v>39907</v>
      </c>
      <c r="X416" s="20">
        <v>47</v>
      </c>
      <c r="Y416" s="24">
        <v>46</v>
      </c>
      <c r="Z416" s="24">
        <v>47</v>
      </c>
      <c r="AA416" s="24">
        <v>46.5</v>
      </c>
      <c r="AB416" s="24">
        <v>45.5</v>
      </c>
      <c r="AC416" s="24">
        <v>44.5</v>
      </c>
      <c r="AD416" s="24">
        <v>46.5</v>
      </c>
      <c r="AE416" s="24">
        <v>44.5</v>
      </c>
      <c r="AF416" s="24">
        <v>44.5</v>
      </c>
      <c r="AG416" s="24">
        <v>46</v>
      </c>
      <c r="AH416" s="24">
        <v>45</v>
      </c>
      <c r="AI416" s="24">
        <v>45</v>
      </c>
      <c r="AJ416" s="24">
        <v>46</v>
      </c>
      <c r="AK416" s="24"/>
      <c r="AL416" s="24"/>
      <c r="AM416" s="24"/>
      <c r="AN416" s="25">
        <f t="shared" si="60"/>
        <v>594</v>
      </c>
      <c r="AO416" s="24">
        <v>47</v>
      </c>
      <c r="AP416" s="24">
        <v>46</v>
      </c>
      <c r="AQ416" s="24">
        <v>45.5</v>
      </c>
      <c r="AR416" s="24">
        <v>46</v>
      </c>
      <c r="AS416" s="24">
        <v>46</v>
      </c>
      <c r="AT416" s="24">
        <v>46</v>
      </c>
      <c r="AU416" s="24">
        <v>44.5</v>
      </c>
      <c r="AV416" s="24">
        <v>45</v>
      </c>
      <c r="AW416" s="24">
        <v>45</v>
      </c>
      <c r="AX416" s="24">
        <v>45</v>
      </c>
      <c r="AY416" s="24">
        <v>46</v>
      </c>
      <c r="AZ416" s="24">
        <v>47</v>
      </c>
      <c r="BA416" s="24">
        <v>48</v>
      </c>
      <c r="BB416" s="24">
        <v>16</v>
      </c>
      <c r="BC416" s="24"/>
      <c r="BD416" s="24"/>
      <c r="BE416" s="25">
        <f t="shared" si="61"/>
        <v>613</v>
      </c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5">
        <f t="shared" si="62"/>
        <v>0</v>
      </c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5">
        <f t="shared" si="63"/>
        <v>0</v>
      </c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5">
        <f t="shared" si="64"/>
        <v>0</v>
      </c>
      <c r="DE416" s="24"/>
      <c r="DF416" s="24"/>
      <c r="DG416" s="26">
        <v>0</v>
      </c>
    </row>
    <row r="417" spans="1:111" s="26" customFormat="1" thickBot="1">
      <c r="A417" s="40" t="str">
        <f t="shared" ca="1" si="58"/>
        <v/>
      </c>
      <c r="B417" s="40" t="str">
        <f ca="1">IF(AND(I417=البضاعةالتىمرعليهافترةمعينة!$E$3,A417=1),ROWS($C$4:C417),"")</f>
        <v/>
      </c>
      <c r="C417" s="10">
        <v>395</v>
      </c>
      <c r="D417" s="13">
        <v>41713</v>
      </c>
      <c r="E417" s="19" t="s">
        <v>258</v>
      </c>
      <c r="F417" s="20" t="s">
        <v>110</v>
      </c>
      <c r="G417" s="20">
        <v>100</v>
      </c>
      <c r="H417" s="21">
        <v>1440.5</v>
      </c>
      <c r="I417" s="20">
        <v>1</v>
      </c>
      <c r="J417" s="20"/>
      <c r="K417" s="20">
        <v>33</v>
      </c>
      <c r="L417" s="20"/>
      <c r="M417" s="20">
        <v>1</v>
      </c>
      <c r="N417" s="20">
        <f t="shared" si="66"/>
        <v>100</v>
      </c>
      <c r="O417" s="21">
        <f t="shared" si="65"/>
        <v>1440.5</v>
      </c>
      <c r="P417" s="20">
        <f>COUNTIF($E$4:E417,E417)</f>
        <v>7</v>
      </c>
      <c r="Q417" s="22">
        <f t="shared" si="59"/>
        <v>33.33</v>
      </c>
      <c r="R417" s="23">
        <f>SUMPRODUCT($G$4:G417*(($E$4:E417=E417)))</f>
        <v>693</v>
      </c>
      <c r="S417" s="23">
        <f>IF(E417="",0,SUMPRODUCT((($G$4:G417*(($E$4:E417=E417)*($D$4:D417&lt;=D417)*($F$4:F417=F417))))))</f>
        <v>100</v>
      </c>
      <c r="T417" s="23"/>
      <c r="U417" s="23"/>
      <c r="V417" s="23"/>
      <c r="W417" s="24">
        <f>SUM($G$4:G417)</f>
        <v>40007</v>
      </c>
      <c r="X417" s="20">
        <v>42</v>
      </c>
      <c r="Y417" s="24">
        <v>43.5</v>
      </c>
      <c r="Z417" s="24">
        <v>43.5</v>
      </c>
      <c r="AA417" s="24">
        <v>45</v>
      </c>
      <c r="AB417" s="24">
        <v>43.5</v>
      </c>
      <c r="AC417" s="24">
        <v>43.5</v>
      </c>
      <c r="AD417" s="24">
        <v>44.5</v>
      </c>
      <c r="AE417" s="24">
        <v>43</v>
      </c>
      <c r="AF417" s="24">
        <v>44</v>
      </c>
      <c r="AG417" s="24">
        <v>43.5</v>
      </c>
      <c r="AH417" s="24">
        <v>43.5</v>
      </c>
      <c r="AI417" s="24">
        <v>43</v>
      </c>
      <c r="AJ417" s="24">
        <v>42.5</v>
      </c>
      <c r="AK417" s="24">
        <v>43</v>
      </c>
      <c r="AL417" s="24">
        <v>42.5</v>
      </c>
      <c r="AM417" s="24">
        <v>43</v>
      </c>
      <c r="AN417" s="25">
        <f t="shared" si="60"/>
        <v>693.5</v>
      </c>
      <c r="AO417" s="24">
        <v>44</v>
      </c>
      <c r="AP417" s="24">
        <v>43.5</v>
      </c>
      <c r="AQ417" s="24">
        <v>43.5</v>
      </c>
      <c r="AR417" s="24">
        <v>43</v>
      </c>
      <c r="AS417" s="24">
        <v>43</v>
      </c>
      <c r="AT417" s="24">
        <v>43</v>
      </c>
      <c r="AU417" s="24">
        <v>43</v>
      </c>
      <c r="AV417" s="24">
        <v>42</v>
      </c>
      <c r="AW417" s="24">
        <v>43</v>
      </c>
      <c r="AX417" s="24">
        <v>42.5</v>
      </c>
      <c r="AY417" s="24">
        <v>42.5</v>
      </c>
      <c r="AZ417" s="24">
        <v>42</v>
      </c>
      <c r="BA417" s="24">
        <v>43.5</v>
      </c>
      <c r="BB417" s="24">
        <v>44</v>
      </c>
      <c r="BC417" s="24">
        <v>44</v>
      </c>
      <c r="BD417" s="24">
        <v>43.5</v>
      </c>
      <c r="BE417" s="25">
        <f t="shared" si="61"/>
        <v>690</v>
      </c>
      <c r="BF417" s="24">
        <v>42.5</v>
      </c>
      <c r="BG417" s="24">
        <v>14.5</v>
      </c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5">
        <f t="shared" si="62"/>
        <v>57</v>
      </c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5">
        <f t="shared" si="63"/>
        <v>0</v>
      </c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5">
        <f t="shared" si="64"/>
        <v>0</v>
      </c>
      <c r="DE417" s="24"/>
      <c r="DF417" s="24"/>
      <c r="DG417" s="26">
        <v>0</v>
      </c>
    </row>
    <row r="418" spans="1:111" s="26" customFormat="1" thickBot="1">
      <c r="A418" s="40" t="str">
        <f t="shared" ca="1" si="58"/>
        <v/>
      </c>
      <c r="B418" s="40" t="str">
        <f ca="1">IF(AND(I418=البضاعةالتىمرعليهافترةمعينة!$E$3,A418=1),ROWS($C$4:C418),"")</f>
        <v/>
      </c>
      <c r="C418" s="10">
        <v>396</v>
      </c>
      <c r="D418" s="13">
        <v>41714</v>
      </c>
      <c r="E418" s="19" t="s">
        <v>259</v>
      </c>
      <c r="F418" s="20" t="s">
        <v>147</v>
      </c>
      <c r="G418" s="20">
        <v>79</v>
      </c>
      <c r="H418" s="21">
        <v>1159.5</v>
      </c>
      <c r="I418" s="20">
        <v>1</v>
      </c>
      <c r="J418" s="20"/>
      <c r="K418" s="20">
        <v>26</v>
      </c>
      <c r="L418" s="20"/>
      <c r="M418" s="20">
        <v>1</v>
      </c>
      <c r="N418" s="20">
        <f t="shared" si="66"/>
        <v>79</v>
      </c>
      <c r="O418" s="21">
        <f t="shared" si="65"/>
        <v>1159.5</v>
      </c>
      <c r="P418" s="20">
        <f>COUNTIF($E$4:E418,E418)</f>
        <v>7</v>
      </c>
      <c r="Q418" s="22">
        <f t="shared" si="59"/>
        <v>26.33</v>
      </c>
      <c r="R418" s="23">
        <f>SUMPRODUCT($G$4:G418*(($E$4:E418=E418)))</f>
        <v>753</v>
      </c>
      <c r="S418" s="23">
        <f>IF(E418="",0,SUMPRODUCT((($G$4:G418*(($E$4:E418=E418)*($D$4:D418&lt;=D418)*($F$4:F418=F418))))))</f>
        <v>79</v>
      </c>
      <c r="T418" s="23"/>
      <c r="U418" s="23"/>
      <c r="V418" s="23"/>
      <c r="W418" s="24">
        <f>SUM($G$4:G418)</f>
        <v>40086</v>
      </c>
      <c r="X418" s="20">
        <v>44</v>
      </c>
      <c r="Y418" s="24">
        <v>44</v>
      </c>
      <c r="Z418" s="24">
        <v>44.5</v>
      </c>
      <c r="AA418" s="24">
        <v>43</v>
      </c>
      <c r="AB418" s="24">
        <v>44</v>
      </c>
      <c r="AC418" s="24">
        <v>44</v>
      </c>
      <c r="AD418" s="24">
        <v>43.5</v>
      </c>
      <c r="AE418" s="24">
        <v>43.5</v>
      </c>
      <c r="AF418" s="24">
        <v>44.5</v>
      </c>
      <c r="AG418" s="24">
        <v>44</v>
      </c>
      <c r="AH418" s="24">
        <v>44.5</v>
      </c>
      <c r="AI418" s="24">
        <v>43</v>
      </c>
      <c r="AJ418" s="24">
        <v>44.5</v>
      </c>
      <c r="AK418" s="24">
        <v>44</v>
      </c>
      <c r="AL418" s="24">
        <v>44</v>
      </c>
      <c r="AM418" s="24">
        <v>44.5</v>
      </c>
      <c r="AN418" s="25">
        <f t="shared" si="60"/>
        <v>703.5</v>
      </c>
      <c r="AO418" s="24">
        <v>43.5</v>
      </c>
      <c r="AP418" s="24">
        <v>44.5</v>
      </c>
      <c r="AQ418" s="24">
        <v>45</v>
      </c>
      <c r="AR418" s="24">
        <v>44</v>
      </c>
      <c r="AS418" s="24">
        <v>43.5</v>
      </c>
      <c r="AT418" s="24">
        <v>45</v>
      </c>
      <c r="AU418" s="24">
        <v>44</v>
      </c>
      <c r="AV418" s="24">
        <v>43.5</v>
      </c>
      <c r="AW418" s="24">
        <v>44</v>
      </c>
      <c r="AX418" s="24">
        <v>45.5</v>
      </c>
      <c r="AY418" s="24">
        <v>13.5</v>
      </c>
      <c r="AZ418" s="24"/>
      <c r="BA418" s="24"/>
      <c r="BB418" s="24"/>
      <c r="BC418" s="24"/>
      <c r="BD418" s="24"/>
      <c r="BE418" s="25">
        <f t="shared" si="61"/>
        <v>456</v>
      </c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5">
        <f t="shared" si="62"/>
        <v>0</v>
      </c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5">
        <f t="shared" si="63"/>
        <v>0</v>
      </c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5">
        <f t="shared" si="64"/>
        <v>0</v>
      </c>
      <c r="DE418" s="24"/>
      <c r="DF418" s="24"/>
      <c r="DG418" s="26">
        <v>0</v>
      </c>
    </row>
    <row r="419" spans="1:111" s="26" customFormat="1" thickBot="1">
      <c r="A419" s="40" t="str">
        <f t="shared" ca="1" si="58"/>
        <v/>
      </c>
      <c r="B419" s="40" t="str">
        <f ca="1">IF(AND(I419=البضاعةالتىمرعليهافترةمعينة!$E$3,A419=1),ROWS($C$4:C419),"")</f>
        <v/>
      </c>
      <c r="C419" s="10">
        <v>397</v>
      </c>
      <c r="D419" s="13">
        <v>41714</v>
      </c>
      <c r="E419" s="19" t="s">
        <v>260</v>
      </c>
      <c r="F419" s="20" t="s">
        <v>143</v>
      </c>
      <c r="G419" s="20">
        <v>37</v>
      </c>
      <c r="H419" s="21">
        <v>509.5</v>
      </c>
      <c r="I419" s="20" t="s">
        <v>150</v>
      </c>
      <c r="J419" s="20"/>
      <c r="K419" s="20">
        <v>12</v>
      </c>
      <c r="L419" s="20"/>
      <c r="M419" s="20">
        <v>1</v>
      </c>
      <c r="N419" s="20">
        <f t="shared" si="66"/>
        <v>37</v>
      </c>
      <c r="O419" s="21">
        <f t="shared" si="65"/>
        <v>509.5</v>
      </c>
      <c r="P419" s="20">
        <f>COUNTIF($E$4:E419,E419)</f>
        <v>7</v>
      </c>
      <c r="Q419" s="22">
        <f t="shared" si="59"/>
        <v>12.33</v>
      </c>
      <c r="R419" s="23">
        <f>SUMPRODUCT($G$4:G419*(($E$4:E419=E419)))</f>
        <v>1137</v>
      </c>
      <c r="S419" s="23">
        <f>IF(E419="",0,SUMPRODUCT((($G$4:G419*(($E$4:E419=E419)*($D$4:D419&lt;=D419)*($F$4:F419=F419))))))</f>
        <v>37</v>
      </c>
      <c r="T419" s="23"/>
      <c r="U419" s="23"/>
      <c r="V419" s="23"/>
      <c r="W419" s="24">
        <f>SUM($G$4:G419)</f>
        <v>40123</v>
      </c>
      <c r="X419" s="20">
        <v>41.5</v>
      </c>
      <c r="Y419" s="24">
        <v>41.5</v>
      </c>
      <c r="Z419" s="24">
        <v>40.5</v>
      </c>
      <c r="AA419" s="24">
        <v>41.5</v>
      </c>
      <c r="AB419" s="24">
        <v>41.5</v>
      </c>
      <c r="AC419" s="24">
        <v>40</v>
      </c>
      <c r="AD419" s="24">
        <v>42</v>
      </c>
      <c r="AE419" s="24">
        <v>41</v>
      </c>
      <c r="AF419" s="24">
        <v>41.5</v>
      </c>
      <c r="AG419" s="24">
        <v>42</v>
      </c>
      <c r="AH419" s="24">
        <v>41</v>
      </c>
      <c r="AI419" s="24">
        <v>41.5</v>
      </c>
      <c r="AJ419" s="24">
        <v>14</v>
      </c>
      <c r="AK419" s="24"/>
      <c r="AL419" s="24"/>
      <c r="AM419" s="24"/>
      <c r="AN419" s="25">
        <f t="shared" si="60"/>
        <v>509.5</v>
      </c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5">
        <f t="shared" si="61"/>
        <v>0</v>
      </c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5">
        <f t="shared" si="62"/>
        <v>0</v>
      </c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5">
        <f t="shared" si="63"/>
        <v>0</v>
      </c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5">
        <f t="shared" si="64"/>
        <v>0</v>
      </c>
      <c r="DE419" s="24"/>
      <c r="DF419" s="24"/>
      <c r="DG419" s="26">
        <v>0</v>
      </c>
    </row>
    <row r="420" spans="1:111" s="26" customFormat="1" thickBot="1">
      <c r="A420" s="40" t="str">
        <f t="shared" ca="1" si="58"/>
        <v/>
      </c>
      <c r="B420" s="40" t="str">
        <f ca="1">IF(AND(I420=البضاعةالتىمرعليهافترةمعينة!$E$3,A420=1),ROWS($C$4:C420),"")</f>
        <v/>
      </c>
      <c r="C420" s="10">
        <v>398</v>
      </c>
      <c r="D420" s="13">
        <v>41714</v>
      </c>
      <c r="E420" s="19" t="s">
        <v>261</v>
      </c>
      <c r="F420" s="20" t="s">
        <v>174</v>
      </c>
      <c r="G420" s="20">
        <v>57</v>
      </c>
      <c r="H420" s="21">
        <v>734</v>
      </c>
      <c r="I420" s="20">
        <v>2</v>
      </c>
      <c r="J420" s="20"/>
      <c r="K420" s="20">
        <v>19</v>
      </c>
      <c r="L420" s="20"/>
      <c r="M420" s="20"/>
      <c r="N420" s="20">
        <f t="shared" si="66"/>
        <v>57</v>
      </c>
      <c r="O420" s="21">
        <f t="shared" si="65"/>
        <v>734</v>
      </c>
      <c r="P420" s="20">
        <f>COUNTIF($E$4:E420,E420)</f>
        <v>7</v>
      </c>
      <c r="Q420" s="22">
        <f t="shared" si="59"/>
        <v>19</v>
      </c>
      <c r="R420" s="23">
        <f>SUMPRODUCT($G$4:G420*(($E$4:E420=E420)))</f>
        <v>733</v>
      </c>
      <c r="S420" s="23">
        <f>IF(E420="",0,SUMPRODUCT((($G$4:G420*(($E$4:E420=E420)*($D$4:D420&lt;=D420)*($F$4:F420=F420))))))</f>
        <v>57</v>
      </c>
      <c r="T420" s="23"/>
      <c r="U420" s="23"/>
      <c r="V420" s="23"/>
      <c r="W420" s="24">
        <f>SUM($G$4:G420)</f>
        <v>40180</v>
      </c>
      <c r="X420" s="20">
        <v>38.5</v>
      </c>
      <c r="Y420" s="24">
        <v>38.5</v>
      </c>
      <c r="Z420" s="24">
        <v>38.5</v>
      </c>
      <c r="AA420" s="24">
        <v>39</v>
      </c>
      <c r="AB420" s="24">
        <v>38.5</v>
      </c>
      <c r="AC420" s="24">
        <v>38</v>
      </c>
      <c r="AD420" s="24">
        <v>39</v>
      </c>
      <c r="AE420" s="24">
        <v>38.5</v>
      </c>
      <c r="AF420" s="24">
        <v>39</v>
      </c>
      <c r="AG420" s="24">
        <v>39</v>
      </c>
      <c r="AH420" s="24">
        <v>37.5</v>
      </c>
      <c r="AI420" s="24">
        <v>38</v>
      </c>
      <c r="AJ420" s="24">
        <v>38.5</v>
      </c>
      <c r="AK420" s="24">
        <v>39.5</v>
      </c>
      <c r="AL420" s="24">
        <v>39</v>
      </c>
      <c r="AM420" s="24">
        <v>39</v>
      </c>
      <c r="AN420" s="25">
        <f t="shared" si="60"/>
        <v>618</v>
      </c>
      <c r="AO420" s="24">
        <v>38</v>
      </c>
      <c r="AP420" s="24">
        <v>38.5</v>
      </c>
      <c r="AQ420" s="24">
        <v>39.5</v>
      </c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5">
        <f t="shared" si="61"/>
        <v>116</v>
      </c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5">
        <f t="shared" si="62"/>
        <v>0</v>
      </c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5">
        <f t="shared" si="63"/>
        <v>0</v>
      </c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5">
        <f t="shared" si="64"/>
        <v>0</v>
      </c>
      <c r="DE420" s="24"/>
      <c r="DF420" s="24"/>
      <c r="DG420" s="26">
        <v>0</v>
      </c>
    </row>
    <row r="421" spans="1:111" s="26" customFormat="1" thickBot="1">
      <c r="A421" s="40" t="str">
        <f t="shared" ca="1" si="58"/>
        <v/>
      </c>
      <c r="B421" s="40" t="str">
        <f ca="1">IF(AND(I421=البضاعةالتىمرعليهافترةمعينة!$E$3,A421=1),ROWS($C$4:C421),"")</f>
        <v/>
      </c>
      <c r="C421" s="10">
        <v>399</v>
      </c>
      <c r="D421" s="13">
        <v>41714</v>
      </c>
      <c r="E421" s="19" t="s">
        <v>262</v>
      </c>
      <c r="F421" s="20" t="s">
        <v>129</v>
      </c>
      <c r="G421" s="20">
        <v>83</v>
      </c>
      <c r="H421" s="21">
        <v>1159</v>
      </c>
      <c r="I421" s="20">
        <v>2</v>
      </c>
      <c r="J421" s="20"/>
      <c r="K421" s="20">
        <v>27</v>
      </c>
      <c r="L421" s="20">
        <v>1</v>
      </c>
      <c r="M421" s="20"/>
      <c r="N421" s="20">
        <f t="shared" si="66"/>
        <v>83</v>
      </c>
      <c r="O421" s="21">
        <f t="shared" si="65"/>
        <v>1159</v>
      </c>
      <c r="P421" s="20">
        <f>COUNTIF($E$4:E421,E421)</f>
        <v>7</v>
      </c>
      <c r="Q421" s="22">
        <f t="shared" si="59"/>
        <v>27.67</v>
      </c>
      <c r="R421" s="23">
        <f>SUMPRODUCT($G$4:G421*(($E$4:E421=E421)))</f>
        <v>742</v>
      </c>
      <c r="S421" s="23">
        <f>IF(E421="",0,SUMPRODUCT((($G$4:G421*(($E$4:E421=E421)*($D$4:D421&lt;=D421)*($F$4:F421=F421))))))</f>
        <v>83</v>
      </c>
      <c r="T421" s="23"/>
      <c r="U421" s="23"/>
      <c r="V421" s="23"/>
      <c r="W421" s="24">
        <f>SUM($G$4:G421)</f>
        <v>40263</v>
      </c>
      <c r="X421" s="20">
        <v>42.5</v>
      </c>
      <c r="Y421" s="24">
        <v>42</v>
      </c>
      <c r="Z421" s="24">
        <v>42.5</v>
      </c>
      <c r="AA421" s="24">
        <v>41.5</v>
      </c>
      <c r="AB421" s="24">
        <v>42.5</v>
      </c>
      <c r="AC421" s="24">
        <v>42.5</v>
      </c>
      <c r="AD421" s="24">
        <v>41.5</v>
      </c>
      <c r="AE421" s="24">
        <v>42</v>
      </c>
      <c r="AF421" s="24">
        <v>41.5</v>
      </c>
      <c r="AG421" s="24">
        <v>42.5</v>
      </c>
      <c r="AH421" s="24">
        <v>41.5</v>
      </c>
      <c r="AI421" s="24">
        <v>43.5</v>
      </c>
      <c r="AJ421" s="24">
        <v>42</v>
      </c>
      <c r="AK421" s="24">
        <v>41</v>
      </c>
      <c r="AL421" s="24">
        <v>42.5</v>
      </c>
      <c r="AM421" s="24">
        <v>43</v>
      </c>
      <c r="AN421" s="25">
        <f t="shared" si="60"/>
        <v>674.5</v>
      </c>
      <c r="AO421" s="24">
        <v>42.5</v>
      </c>
      <c r="AP421" s="24">
        <v>42.5</v>
      </c>
      <c r="AQ421" s="24">
        <v>42.5</v>
      </c>
      <c r="AR421" s="24">
        <v>40.5</v>
      </c>
      <c r="AS421" s="24">
        <v>41</v>
      </c>
      <c r="AT421" s="24">
        <v>42.5</v>
      </c>
      <c r="AU421" s="24">
        <v>40.5</v>
      </c>
      <c r="AV421" s="24">
        <v>41.5</v>
      </c>
      <c r="AW421" s="24">
        <v>44</v>
      </c>
      <c r="AX421" s="24">
        <v>41.5</v>
      </c>
      <c r="AY421" s="24">
        <v>39.5</v>
      </c>
      <c r="AZ421" s="24">
        <v>26</v>
      </c>
      <c r="BA421" s="24"/>
      <c r="BB421" s="24"/>
      <c r="BC421" s="24"/>
      <c r="BD421" s="24"/>
      <c r="BE421" s="25">
        <f t="shared" si="61"/>
        <v>484.5</v>
      </c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5">
        <f t="shared" si="62"/>
        <v>0</v>
      </c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5">
        <f t="shared" si="63"/>
        <v>0</v>
      </c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5">
        <f t="shared" si="64"/>
        <v>0</v>
      </c>
      <c r="DE421" s="24"/>
      <c r="DF421" s="24"/>
      <c r="DG421" s="26">
        <v>0</v>
      </c>
    </row>
    <row r="422" spans="1:111" s="26" customFormat="1" thickBot="1">
      <c r="A422" s="40" t="str">
        <f t="shared" ca="1" si="58"/>
        <v/>
      </c>
      <c r="B422" s="40" t="str">
        <f ca="1">IF(AND(I422=البضاعةالتىمرعليهافترةمعينة!$E$3,A422=1),ROWS($C$4:C422),"")</f>
        <v/>
      </c>
      <c r="C422" s="10">
        <v>400</v>
      </c>
      <c r="D422" s="13">
        <v>41714</v>
      </c>
      <c r="E422" s="19" t="s">
        <v>263</v>
      </c>
      <c r="F422" s="20" t="s">
        <v>168</v>
      </c>
      <c r="G422" s="20">
        <v>100</v>
      </c>
      <c r="H422" s="21">
        <v>1455</v>
      </c>
      <c r="I422" s="20">
        <v>1</v>
      </c>
      <c r="J422" s="20"/>
      <c r="K422" s="20">
        <v>33</v>
      </c>
      <c r="L422" s="20"/>
      <c r="M422" s="20">
        <v>1</v>
      </c>
      <c r="N422" s="20">
        <f t="shared" si="66"/>
        <v>100</v>
      </c>
      <c r="O422" s="21">
        <f t="shared" si="65"/>
        <v>1455</v>
      </c>
      <c r="P422" s="20">
        <f>COUNTIF($E$4:E422,E422)</f>
        <v>7</v>
      </c>
      <c r="Q422" s="22">
        <f t="shared" si="59"/>
        <v>33.33</v>
      </c>
      <c r="R422" s="23">
        <f>SUMPRODUCT($G$4:G422*(($E$4:E422=E422)))</f>
        <v>712</v>
      </c>
      <c r="S422" s="23">
        <f>IF(E422="",0,SUMPRODUCT((($G$4:G422*(($E$4:E422=E422)*($D$4:D422&lt;=D422)*($F$4:F422=F422))))))</f>
        <v>100</v>
      </c>
      <c r="T422" s="23"/>
      <c r="U422" s="23"/>
      <c r="V422" s="23"/>
      <c r="W422" s="24">
        <f>SUM($G$4:G422)</f>
        <v>40363</v>
      </c>
      <c r="X422" s="20">
        <v>42</v>
      </c>
      <c r="Y422" s="24">
        <v>43.5</v>
      </c>
      <c r="Z422" s="24">
        <v>42.5</v>
      </c>
      <c r="AA422" s="24">
        <v>42</v>
      </c>
      <c r="AB422" s="24">
        <v>42.5</v>
      </c>
      <c r="AC422" s="24">
        <v>43.5</v>
      </c>
      <c r="AD422" s="24">
        <v>44</v>
      </c>
      <c r="AE422" s="24">
        <v>43.5</v>
      </c>
      <c r="AF422" s="24">
        <v>44</v>
      </c>
      <c r="AG422" s="24">
        <v>43</v>
      </c>
      <c r="AH422" s="24">
        <v>44.5</v>
      </c>
      <c r="AI422" s="24">
        <v>45.5</v>
      </c>
      <c r="AJ422" s="24">
        <v>43</v>
      </c>
      <c r="AK422" s="24">
        <v>44</v>
      </c>
      <c r="AL422" s="24">
        <v>45</v>
      </c>
      <c r="AM422" s="24">
        <v>44</v>
      </c>
      <c r="AN422" s="25">
        <f t="shared" si="60"/>
        <v>696.5</v>
      </c>
      <c r="AO422" s="24">
        <v>45</v>
      </c>
      <c r="AP422" s="24">
        <v>42.5</v>
      </c>
      <c r="AQ422" s="24">
        <v>43</v>
      </c>
      <c r="AR422" s="24">
        <v>46</v>
      </c>
      <c r="AS422" s="24">
        <v>45</v>
      </c>
      <c r="AT422" s="24">
        <v>44</v>
      </c>
      <c r="AU422" s="24">
        <v>43</v>
      </c>
      <c r="AV422" s="24">
        <v>44.5</v>
      </c>
      <c r="AW422" s="24">
        <v>44.5</v>
      </c>
      <c r="AX422" s="24">
        <v>42.5</v>
      </c>
      <c r="AY422" s="24">
        <v>42.5</v>
      </c>
      <c r="AZ422" s="24">
        <v>43</v>
      </c>
      <c r="BA422" s="24">
        <v>44.5</v>
      </c>
      <c r="BB422" s="24">
        <v>41.5</v>
      </c>
      <c r="BC422" s="24">
        <v>44</v>
      </c>
      <c r="BD422" s="24">
        <v>44</v>
      </c>
      <c r="BE422" s="25">
        <f t="shared" si="61"/>
        <v>699.5</v>
      </c>
      <c r="BF422" s="24">
        <v>44</v>
      </c>
      <c r="BG422" s="24">
        <v>15</v>
      </c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5">
        <f t="shared" si="62"/>
        <v>59</v>
      </c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5">
        <f t="shared" si="63"/>
        <v>0</v>
      </c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5">
        <f t="shared" si="64"/>
        <v>0</v>
      </c>
      <c r="DE422" s="24"/>
      <c r="DF422" s="24"/>
      <c r="DG422" s="26">
        <v>0</v>
      </c>
    </row>
    <row r="423" spans="1:111" s="26" customFormat="1" thickBot="1">
      <c r="A423" s="40" t="str">
        <f t="shared" ca="1" si="58"/>
        <v/>
      </c>
      <c r="B423" s="40" t="str">
        <f ca="1">IF(AND(I423=البضاعةالتىمرعليهافترةمعينة!$E$3,A423=1),ROWS($C$4:C423),"")</f>
        <v/>
      </c>
      <c r="C423" s="10">
        <v>401</v>
      </c>
      <c r="D423" s="13">
        <v>41714</v>
      </c>
      <c r="E423" s="19" t="s">
        <v>264</v>
      </c>
      <c r="F423" s="20" t="s">
        <v>173</v>
      </c>
      <c r="G423" s="20">
        <v>148</v>
      </c>
      <c r="H423" s="21">
        <v>1910.5</v>
      </c>
      <c r="I423" s="20">
        <v>1</v>
      </c>
      <c r="J423" s="20"/>
      <c r="K423" s="20">
        <v>48</v>
      </c>
      <c r="L423" s="20">
        <v>2</v>
      </c>
      <c r="M423" s="20"/>
      <c r="N423" s="20">
        <f t="shared" si="66"/>
        <v>148</v>
      </c>
      <c r="O423" s="21">
        <f t="shared" si="65"/>
        <v>1910.5</v>
      </c>
      <c r="P423" s="20">
        <f>COUNTIF($E$4:E423,E423)</f>
        <v>7</v>
      </c>
      <c r="Q423" s="22">
        <f t="shared" si="59"/>
        <v>49.33</v>
      </c>
      <c r="R423" s="23">
        <f>SUMPRODUCT($G$4:G423*(($E$4:E423=E423)))</f>
        <v>736</v>
      </c>
      <c r="S423" s="23">
        <f>IF(E423="",0,SUMPRODUCT((($G$4:G423*(($E$4:E423=E423)*($D$4:D423&lt;=D423)*($F$4:F423=F423))))))</f>
        <v>148</v>
      </c>
      <c r="T423" s="23"/>
      <c r="U423" s="23"/>
      <c r="V423" s="23"/>
      <c r="W423" s="24">
        <f>SUM($G$4:G423)</f>
        <v>40511</v>
      </c>
      <c r="X423" s="20">
        <v>38</v>
      </c>
      <c r="Y423" s="24">
        <v>36</v>
      </c>
      <c r="Z423" s="24">
        <v>38</v>
      </c>
      <c r="AA423" s="24">
        <v>38</v>
      </c>
      <c r="AB423" s="24">
        <v>38</v>
      </c>
      <c r="AC423" s="24">
        <v>38.5</v>
      </c>
      <c r="AD423" s="24">
        <v>39.5</v>
      </c>
      <c r="AE423" s="24">
        <v>38.5</v>
      </c>
      <c r="AF423" s="24">
        <v>38.5</v>
      </c>
      <c r="AG423" s="24">
        <v>38</v>
      </c>
      <c r="AH423" s="24">
        <v>41.5</v>
      </c>
      <c r="AI423" s="24">
        <v>39.5</v>
      </c>
      <c r="AJ423" s="24">
        <v>40</v>
      </c>
      <c r="AK423" s="24">
        <v>40.5</v>
      </c>
      <c r="AL423" s="24">
        <v>39</v>
      </c>
      <c r="AM423" s="24">
        <v>39</v>
      </c>
      <c r="AN423" s="25">
        <f t="shared" si="60"/>
        <v>620.5</v>
      </c>
      <c r="AO423" s="24">
        <v>27.5</v>
      </c>
      <c r="AP423" s="24">
        <v>42.5</v>
      </c>
      <c r="AQ423" s="24">
        <v>39.5</v>
      </c>
      <c r="AR423" s="24">
        <v>40</v>
      </c>
      <c r="AS423" s="24">
        <v>37</v>
      </c>
      <c r="AT423" s="24">
        <v>37</v>
      </c>
      <c r="AU423" s="24">
        <v>43</v>
      </c>
      <c r="AV423" s="24">
        <v>40</v>
      </c>
      <c r="AW423" s="24">
        <v>38</v>
      </c>
      <c r="AX423" s="24">
        <v>39.5</v>
      </c>
      <c r="AY423" s="24">
        <v>38.5</v>
      </c>
      <c r="AZ423" s="24">
        <v>39</v>
      </c>
      <c r="BA423" s="24">
        <v>38</v>
      </c>
      <c r="BB423" s="24">
        <v>38</v>
      </c>
      <c r="BC423" s="24">
        <v>38.5</v>
      </c>
      <c r="BD423" s="24">
        <v>39</v>
      </c>
      <c r="BE423" s="25">
        <f t="shared" si="61"/>
        <v>615</v>
      </c>
      <c r="BF423" s="24">
        <v>38</v>
      </c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5">
        <f t="shared" si="62"/>
        <v>38</v>
      </c>
      <c r="BW423" s="24">
        <v>37.5</v>
      </c>
      <c r="BX423" s="24">
        <v>39</v>
      </c>
      <c r="BY423" s="24">
        <v>39</v>
      </c>
      <c r="BZ423" s="24">
        <v>39</v>
      </c>
      <c r="CA423" s="24">
        <v>37.5</v>
      </c>
      <c r="CB423" s="24">
        <v>37.5</v>
      </c>
      <c r="CC423" s="24">
        <v>37.5</v>
      </c>
      <c r="CD423" s="24">
        <v>38</v>
      </c>
      <c r="CE423" s="24">
        <v>37.5</v>
      </c>
      <c r="CF423" s="24">
        <v>39</v>
      </c>
      <c r="CG423" s="24">
        <v>38.5</v>
      </c>
      <c r="CH423" s="24">
        <v>38.5</v>
      </c>
      <c r="CI423" s="24">
        <v>39.5</v>
      </c>
      <c r="CJ423" s="24">
        <v>37.5</v>
      </c>
      <c r="CK423" s="24">
        <v>37.5</v>
      </c>
      <c r="CL423" s="24">
        <v>39</v>
      </c>
      <c r="CM423" s="25">
        <f t="shared" si="63"/>
        <v>612</v>
      </c>
      <c r="CN423" s="24">
        <v>25</v>
      </c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5">
        <f t="shared" si="64"/>
        <v>25</v>
      </c>
      <c r="DE423" s="24"/>
      <c r="DF423" s="24"/>
      <c r="DG423" s="26">
        <v>0</v>
      </c>
    </row>
    <row r="424" spans="1:111" s="26" customFormat="1" thickBot="1">
      <c r="A424" s="40" t="str">
        <f t="shared" ca="1" si="58"/>
        <v/>
      </c>
      <c r="B424" s="40" t="str">
        <f ca="1">IF(AND(I424=البضاعةالتىمرعليهافترةمعينة!$E$3,A424=1),ROWS($C$4:C424),"")</f>
        <v/>
      </c>
      <c r="C424" s="10">
        <v>402</v>
      </c>
      <c r="D424" s="13">
        <v>41715</v>
      </c>
      <c r="E424" s="19" t="s">
        <v>265</v>
      </c>
      <c r="F424" s="20" t="s">
        <v>143</v>
      </c>
      <c r="G424" s="20">
        <v>112</v>
      </c>
      <c r="H424" s="21">
        <v>1536.5</v>
      </c>
      <c r="I424" s="20">
        <v>1</v>
      </c>
      <c r="J424" s="20"/>
      <c r="K424" s="20">
        <v>36</v>
      </c>
      <c r="L424" s="20">
        <v>1</v>
      </c>
      <c r="M424" s="20">
        <v>2</v>
      </c>
      <c r="N424" s="20">
        <f t="shared" si="66"/>
        <v>112</v>
      </c>
      <c r="O424" s="21">
        <f t="shared" si="65"/>
        <v>1536.5</v>
      </c>
      <c r="P424" s="20">
        <f>COUNTIF($E$4:E424,E424)</f>
        <v>7</v>
      </c>
      <c r="Q424" s="22">
        <f t="shared" si="59"/>
        <v>37.33</v>
      </c>
      <c r="R424" s="23">
        <f>SUMPRODUCT($G$4:G424*(($E$4:E424=E424)))</f>
        <v>799</v>
      </c>
      <c r="S424" s="23">
        <f>IF(E424="",0,SUMPRODUCT((($G$4:G424*(($E$4:E424=E424)*($D$4:D424&lt;=D424)*($F$4:F424=F424))))))</f>
        <v>112</v>
      </c>
      <c r="T424" s="23"/>
      <c r="U424" s="23"/>
      <c r="V424" s="23"/>
      <c r="W424" s="24">
        <f>SUM($G$4:G424)</f>
        <v>40623</v>
      </c>
      <c r="X424" s="20">
        <v>39.5</v>
      </c>
      <c r="Y424" s="24">
        <v>40</v>
      </c>
      <c r="Z424" s="24">
        <v>40.5</v>
      </c>
      <c r="AA424" s="24">
        <v>41</v>
      </c>
      <c r="AB424" s="24">
        <v>40.5</v>
      </c>
      <c r="AC424" s="24">
        <v>42</v>
      </c>
      <c r="AD424" s="24">
        <v>39.5</v>
      </c>
      <c r="AE424" s="24">
        <v>43</v>
      </c>
      <c r="AF424" s="24">
        <v>40</v>
      </c>
      <c r="AG424" s="24">
        <v>41</v>
      </c>
      <c r="AH424" s="24">
        <v>41</v>
      </c>
      <c r="AI424" s="24">
        <v>40.5</v>
      </c>
      <c r="AJ424" s="24">
        <v>41</v>
      </c>
      <c r="AK424" s="24">
        <v>13</v>
      </c>
      <c r="AL424" s="24"/>
      <c r="AM424" s="24"/>
      <c r="AN424" s="25">
        <f t="shared" si="60"/>
        <v>542.5</v>
      </c>
      <c r="AO424" s="24">
        <v>41.5</v>
      </c>
      <c r="AP424" s="24">
        <v>39.5</v>
      </c>
      <c r="AQ424" s="24">
        <v>42</v>
      </c>
      <c r="AR424" s="24">
        <v>42.5</v>
      </c>
      <c r="AS424" s="24">
        <v>41.5</v>
      </c>
      <c r="AT424" s="24">
        <v>42.5</v>
      </c>
      <c r="AU424" s="24">
        <v>42.5</v>
      </c>
      <c r="AV424" s="24">
        <v>40.5</v>
      </c>
      <c r="AW424" s="24">
        <v>41.5</v>
      </c>
      <c r="AX424" s="24">
        <v>41.5</v>
      </c>
      <c r="AY424" s="24">
        <v>41.5</v>
      </c>
      <c r="AZ424" s="24">
        <v>40.5</v>
      </c>
      <c r="BA424" s="24">
        <v>13</v>
      </c>
      <c r="BB424" s="24"/>
      <c r="BC424" s="24"/>
      <c r="BD424" s="24"/>
      <c r="BE424" s="25">
        <f t="shared" si="61"/>
        <v>510.5</v>
      </c>
      <c r="BF424" s="24">
        <v>42</v>
      </c>
      <c r="BG424" s="24">
        <v>42.5</v>
      </c>
      <c r="BH424" s="24">
        <v>40.5</v>
      </c>
      <c r="BI424" s="24">
        <v>41.5</v>
      </c>
      <c r="BJ424" s="24">
        <v>41</v>
      </c>
      <c r="BK424" s="24">
        <v>42</v>
      </c>
      <c r="BL424" s="24">
        <v>41</v>
      </c>
      <c r="BM424" s="24">
        <v>42</v>
      </c>
      <c r="BN424" s="24">
        <v>41</v>
      </c>
      <c r="BO424" s="24">
        <v>41</v>
      </c>
      <c r="BP424" s="24">
        <v>41</v>
      </c>
      <c r="BQ424" s="24">
        <v>28</v>
      </c>
      <c r="BR424" s="24"/>
      <c r="BS424" s="24"/>
      <c r="BT424" s="24"/>
      <c r="BU424" s="24"/>
      <c r="BV424" s="25">
        <f t="shared" si="62"/>
        <v>483.5</v>
      </c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5">
        <f t="shared" si="63"/>
        <v>0</v>
      </c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5">
        <f t="shared" si="64"/>
        <v>0</v>
      </c>
      <c r="DE424" s="24"/>
      <c r="DF424" s="24"/>
      <c r="DG424" s="26">
        <v>0</v>
      </c>
    </row>
    <row r="425" spans="1:111" s="26" customFormat="1" thickBot="1">
      <c r="A425" s="40" t="str">
        <f t="shared" ca="1" si="58"/>
        <v/>
      </c>
      <c r="B425" s="40" t="str">
        <f ca="1">IF(AND(I425=البضاعةالتىمرعليهافترةمعينة!$E$3,A425=1),ROWS($C$4:C425),"")</f>
        <v/>
      </c>
      <c r="C425" s="10">
        <v>403</v>
      </c>
      <c r="D425" s="13">
        <v>41715</v>
      </c>
      <c r="E425" s="19" t="s">
        <v>266</v>
      </c>
      <c r="F425" s="20" t="s">
        <v>169</v>
      </c>
      <c r="G425" s="20">
        <v>50</v>
      </c>
      <c r="H425" s="21">
        <v>703.5</v>
      </c>
      <c r="I425" s="20" t="s">
        <v>150</v>
      </c>
      <c r="J425" s="20"/>
      <c r="K425" s="20">
        <v>16</v>
      </c>
      <c r="L425" s="20">
        <v>1</v>
      </c>
      <c r="M425" s="20"/>
      <c r="N425" s="20">
        <f t="shared" si="66"/>
        <v>50</v>
      </c>
      <c r="O425" s="21">
        <f t="shared" si="65"/>
        <v>703.5</v>
      </c>
      <c r="P425" s="20">
        <f>COUNTIF($E$4:E425,E425)</f>
        <v>7</v>
      </c>
      <c r="Q425" s="22">
        <f t="shared" si="59"/>
        <v>16.670000000000002</v>
      </c>
      <c r="R425" s="23">
        <f>SUMPRODUCT($G$4:G425*(($E$4:E425=E425)))</f>
        <v>536</v>
      </c>
      <c r="S425" s="23">
        <f>IF(E425="",0,SUMPRODUCT((($G$4:G425*(($E$4:E425=E425)*($D$4:D425&lt;=D425)*($F$4:F425=F425))))))</f>
        <v>106</v>
      </c>
      <c r="T425" s="23"/>
      <c r="U425" s="23"/>
      <c r="V425" s="23"/>
      <c r="W425" s="24">
        <f>SUM($G$4:G425)</f>
        <v>40673</v>
      </c>
      <c r="X425" s="20">
        <v>42</v>
      </c>
      <c r="Y425" s="24">
        <v>42</v>
      </c>
      <c r="Z425" s="24">
        <v>43</v>
      </c>
      <c r="AA425" s="24">
        <v>42.5</v>
      </c>
      <c r="AB425" s="24">
        <v>43</v>
      </c>
      <c r="AC425" s="24">
        <v>42</v>
      </c>
      <c r="AD425" s="24">
        <v>43</v>
      </c>
      <c r="AE425" s="24">
        <v>42.5</v>
      </c>
      <c r="AF425" s="24">
        <v>41.5</v>
      </c>
      <c r="AG425" s="24">
        <v>42</v>
      </c>
      <c r="AH425" s="24">
        <v>41.5</v>
      </c>
      <c r="AI425" s="24">
        <v>42</v>
      </c>
      <c r="AJ425" s="24">
        <v>42.5</v>
      </c>
      <c r="AK425" s="24">
        <v>42.5</v>
      </c>
      <c r="AL425" s="24">
        <v>41.5</v>
      </c>
      <c r="AM425" s="24">
        <v>42</v>
      </c>
      <c r="AN425" s="25">
        <f t="shared" si="60"/>
        <v>675.5</v>
      </c>
      <c r="AO425" s="24">
        <v>28</v>
      </c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5">
        <f t="shared" si="61"/>
        <v>28</v>
      </c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5">
        <f t="shared" si="62"/>
        <v>0</v>
      </c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5">
        <f t="shared" si="63"/>
        <v>0</v>
      </c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5">
        <f t="shared" si="64"/>
        <v>0</v>
      </c>
      <c r="DE425" s="24"/>
      <c r="DF425" s="24"/>
      <c r="DG425" s="26">
        <v>0</v>
      </c>
    </row>
    <row r="426" spans="1:111" s="26" customFormat="1" thickBot="1">
      <c r="A426" s="40" t="str">
        <f t="shared" ca="1" si="58"/>
        <v/>
      </c>
      <c r="B426" s="40" t="str">
        <f ca="1">IF(AND(I426=البضاعةالتىمرعليهافترةمعينة!$E$3,A426=1),ROWS($C$4:C426),"")</f>
        <v/>
      </c>
      <c r="C426" s="10">
        <v>404</v>
      </c>
      <c r="D426" s="13">
        <v>41716</v>
      </c>
      <c r="E426" s="19" t="s">
        <v>267</v>
      </c>
      <c r="F426" s="20" t="s">
        <v>129</v>
      </c>
      <c r="G426" s="20">
        <v>94</v>
      </c>
      <c r="H426" s="21">
        <v>1319</v>
      </c>
      <c r="I426" s="20">
        <v>2</v>
      </c>
      <c r="J426" s="20"/>
      <c r="K426" s="20">
        <v>31</v>
      </c>
      <c r="L426" s="20"/>
      <c r="M426" s="20">
        <v>1</v>
      </c>
      <c r="N426" s="20">
        <f t="shared" si="66"/>
        <v>94</v>
      </c>
      <c r="O426" s="21">
        <f t="shared" si="65"/>
        <v>1319</v>
      </c>
      <c r="P426" s="20">
        <f>COUNTIF($E$4:E426,E426)</f>
        <v>4</v>
      </c>
      <c r="Q426" s="22">
        <f t="shared" si="59"/>
        <v>31.33</v>
      </c>
      <c r="R426" s="23">
        <f>SUMPRODUCT($G$4:G426*(($E$4:E426=E426)))</f>
        <v>434</v>
      </c>
      <c r="S426" s="23">
        <f>IF(E426="",0,SUMPRODUCT((($G$4:G426*(($E$4:E426=E426)*($D$4:D426&lt;=D426)*($F$4:F426=F426))))))</f>
        <v>94</v>
      </c>
      <c r="T426" s="23"/>
      <c r="U426" s="23"/>
      <c r="V426" s="23"/>
      <c r="W426" s="24">
        <f>SUM($G$4:G426)</f>
        <v>40767</v>
      </c>
      <c r="X426" s="20">
        <v>42.5</v>
      </c>
      <c r="Y426" s="24">
        <v>42.5</v>
      </c>
      <c r="Z426" s="24">
        <v>42</v>
      </c>
      <c r="AA426" s="24">
        <v>43</v>
      </c>
      <c r="AB426" s="24">
        <v>43.5</v>
      </c>
      <c r="AC426" s="24">
        <v>42</v>
      </c>
      <c r="AD426" s="24">
        <v>40.5</v>
      </c>
      <c r="AE426" s="24">
        <v>42.5</v>
      </c>
      <c r="AF426" s="24">
        <v>42</v>
      </c>
      <c r="AG426" s="24">
        <v>41.5</v>
      </c>
      <c r="AH426" s="24">
        <v>42</v>
      </c>
      <c r="AI426" s="24">
        <v>41</v>
      </c>
      <c r="AJ426" s="24">
        <v>43</v>
      </c>
      <c r="AK426" s="24">
        <v>42.5</v>
      </c>
      <c r="AL426" s="24">
        <v>42</v>
      </c>
      <c r="AM426" s="24">
        <v>41</v>
      </c>
      <c r="AN426" s="25">
        <f t="shared" si="60"/>
        <v>673.5</v>
      </c>
      <c r="AO426" s="24">
        <v>42</v>
      </c>
      <c r="AP426" s="24">
        <v>42.5</v>
      </c>
      <c r="AQ426" s="24">
        <v>43</v>
      </c>
      <c r="AR426" s="24">
        <v>42</v>
      </c>
      <c r="AS426" s="24">
        <v>42.5</v>
      </c>
      <c r="AT426" s="24">
        <v>43</v>
      </c>
      <c r="AU426" s="24">
        <v>42</v>
      </c>
      <c r="AV426" s="24">
        <v>44</v>
      </c>
      <c r="AW426" s="24">
        <v>42.5</v>
      </c>
      <c r="AX426" s="24">
        <v>42</v>
      </c>
      <c r="AY426" s="24">
        <v>41</v>
      </c>
      <c r="AZ426" s="24">
        <v>43</v>
      </c>
      <c r="BA426" s="24">
        <v>40.5</v>
      </c>
      <c r="BB426" s="24">
        <v>41</v>
      </c>
      <c r="BC426" s="24">
        <v>41</v>
      </c>
      <c r="BD426" s="24">
        <v>13.5</v>
      </c>
      <c r="BE426" s="25">
        <f t="shared" si="61"/>
        <v>645.5</v>
      </c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5">
        <f t="shared" si="62"/>
        <v>0</v>
      </c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5">
        <f t="shared" si="63"/>
        <v>0</v>
      </c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5">
        <f t="shared" si="64"/>
        <v>0</v>
      </c>
      <c r="DE426" s="24"/>
      <c r="DF426" s="24"/>
      <c r="DG426" s="26">
        <v>0</v>
      </c>
    </row>
    <row r="427" spans="1:111" s="26" customFormat="1" thickBot="1">
      <c r="A427" s="40" t="str">
        <f t="shared" ca="1" si="58"/>
        <v/>
      </c>
      <c r="B427" s="40" t="str">
        <f ca="1">IF(AND(I427=البضاعةالتىمرعليهافترةمعينة!$E$3,A427=1),ROWS($C$4:C427),"")</f>
        <v/>
      </c>
      <c r="C427" s="10">
        <v>405</v>
      </c>
      <c r="D427" s="13">
        <v>41716</v>
      </c>
      <c r="E427" s="19" t="s">
        <v>268</v>
      </c>
      <c r="F427" s="20" t="s">
        <v>112</v>
      </c>
      <c r="G427" s="20">
        <v>200</v>
      </c>
      <c r="H427" s="21">
        <v>2909</v>
      </c>
      <c r="I427" s="20">
        <v>2</v>
      </c>
      <c r="J427" s="20"/>
      <c r="K427" s="20">
        <v>66</v>
      </c>
      <c r="L427" s="20"/>
      <c r="M427" s="20">
        <v>2</v>
      </c>
      <c r="N427" s="20">
        <f t="shared" si="66"/>
        <v>200</v>
      </c>
      <c r="O427" s="21">
        <f t="shared" si="65"/>
        <v>2909</v>
      </c>
      <c r="P427" s="20">
        <f>COUNTIF($E$4:E427,E427)</f>
        <v>3</v>
      </c>
      <c r="Q427" s="22">
        <f t="shared" si="59"/>
        <v>66.67</v>
      </c>
      <c r="R427" s="23">
        <f>SUMPRODUCT($G$4:G427*(($E$4:E427=E427)))</f>
        <v>360</v>
      </c>
      <c r="S427" s="23">
        <f>IF(E427="",0,SUMPRODUCT((($G$4:G427*(($E$4:E427=E427)*($D$4:D427&lt;=D427)*($F$4:F427=F427))))))</f>
        <v>260</v>
      </c>
      <c r="T427" s="23"/>
      <c r="U427" s="23"/>
      <c r="V427" s="23"/>
      <c r="W427" s="24">
        <f>SUM($G$4:G427)</f>
        <v>40967</v>
      </c>
      <c r="X427" s="20">
        <v>43</v>
      </c>
      <c r="Y427" s="24">
        <v>43</v>
      </c>
      <c r="Z427" s="24">
        <v>44</v>
      </c>
      <c r="AA427" s="24">
        <v>44</v>
      </c>
      <c r="AB427" s="24">
        <v>43.5</v>
      </c>
      <c r="AC427" s="24">
        <v>44</v>
      </c>
      <c r="AD427" s="24">
        <v>44</v>
      </c>
      <c r="AE427" s="24">
        <v>43</v>
      </c>
      <c r="AF427" s="24">
        <v>45</v>
      </c>
      <c r="AG427" s="24">
        <v>43</v>
      </c>
      <c r="AH427" s="24">
        <v>43</v>
      </c>
      <c r="AI427" s="24">
        <v>43.5</v>
      </c>
      <c r="AJ427" s="24">
        <v>43.5</v>
      </c>
      <c r="AK427" s="24">
        <v>45</v>
      </c>
      <c r="AL427" s="24">
        <v>44</v>
      </c>
      <c r="AM427" s="24">
        <v>44</v>
      </c>
      <c r="AN427" s="25">
        <f t="shared" si="60"/>
        <v>699.5</v>
      </c>
      <c r="AO427" s="24">
        <v>44</v>
      </c>
      <c r="AP427" s="24">
        <v>44</v>
      </c>
      <c r="AQ427" s="24">
        <v>43</v>
      </c>
      <c r="AR427" s="24">
        <v>42.5</v>
      </c>
      <c r="AS427" s="24">
        <v>43.5</v>
      </c>
      <c r="AT427" s="24">
        <v>44.5</v>
      </c>
      <c r="AU427" s="24">
        <v>44</v>
      </c>
      <c r="AV427" s="24">
        <v>43</v>
      </c>
      <c r="AW427" s="24">
        <v>44</v>
      </c>
      <c r="AX427" s="24">
        <v>44.5</v>
      </c>
      <c r="AY427" s="24">
        <v>42.5</v>
      </c>
      <c r="AZ427" s="24">
        <v>44</v>
      </c>
      <c r="BA427" s="24">
        <v>43.5</v>
      </c>
      <c r="BB427" s="24">
        <v>43.5</v>
      </c>
      <c r="BC427" s="24">
        <v>43.5</v>
      </c>
      <c r="BD427" s="24">
        <v>44.5</v>
      </c>
      <c r="BE427" s="25">
        <f t="shared" si="61"/>
        <v>698.5</v>
      </c>
      <c r="BF427" s="24">
        <v>44</v>
      </c>
      <c r="BG427" s="24">
        <v>44</v>
      </c>
      <c r="BH427" s="24">
        <v>44</v>
      </c>
      <c r="BI427" s="24">
        <v>43.5</v>
      </c>
      <c r="BJ427" s="24">
        <v>43.5</v>
      </c>
      <c r="BK427" s="24">
        <v>43</v>
      </c>
      <c r="BL427" s="24">
        <v>42.5</v>
      </c>
      <c r="BM427" s="24">
        <v>43.5</v>
      </c>
      <c r="BN427" s="24">
        <v>43</v>
      </c>
      <c r="BO427" s="24">
        <v>43.5</v>
      </c>
      <c r="BP427" s="24">
        <v>44.5</v>
      </c>
      <c r="BQ427" s="24">
        <v>44</v>
      </c>
      <c r="BR427" s="24">
        <v>15.5</v>
      </c>
      <c r="BS427" s="24">
        <v>44</v>
      </c>
      <c r="BT427" s="24">
        <v>43.5</v>
      </c>
      <c r="BU427" s="24">
        <v>43.5</v>
      </c>
      <c r="BV427" s="25">
        <f t="shared" si="62"/>
        <v>669.5</v>
      </c>
      <c r="BW427" s="24">
        <v>42.5</v>
      </c>
      <c r="BX427" s="24">
        <v>45</v>
      </c>
      <c r="BY427" s="24">
        <v>44</v>
      </c>
      <c r="BZ427" s="24">
        <v>43.5</v>
      </c>
      <c r="CA427" s="24">
        <v>45.5</v>
      </c>
      <c r="CB427" s="24">
        <v>44.5</v>
      </c>
      <c r="CC427" s="24">
        <v>44</v>
      </c>
      <c r="CD427" s="24">
        <v>44</v>
      </c>
      <c r="CE427" s="24">
        <v>44</v>
      </c>
      <c r="CF427" s="24">
        <v>43.5</v>
      </c>
      <c r="CG427" s="24">
        <v>43.5</v>
      </c>
      <c r="CH427" s="24">
        <v>43.5</v>
      </c>
      <c r="CI427" s="24">
        <v>44</v>
      </c>
      <c r="CJ427" s="24">
        <v>42</v>
      </c>
      <c r="CK427" s="24">
        <v>42</v>
      </c>
      <c r="CL427" s="24">
        <v>43.5</v>
      </c>
      <c r="CM427" s="25">
        <f t="shared" si="63"/>
        <v>699</v>
      </c>
      <c r="CN427" s="24">
        <v>44.5</v>
      </c>
      <c r="CO427" s="24">
        <v>43</v>
      </c>
      <c r="CP427" s="24">
        <v>41.5</v>
      </c>
      <c r="CQ427" s="24">
        <v>13.5</v>
      </c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5">
        <f t="shared" si="64"/>
        <v>142.5</v>
      </c>
      <c r="DE427" s="24"/>
      <c r="DF427" s="24"/>
      <c r="DG427" s="26">
        <v>0</v>
      </c>
    </row>
    <row r="428" spans="1:111" s="26" customFormat="1" thickBot="1">
      <c r="A428" s="40" t="str">
        <f t="shared" ca="1" si="58"/>
        <v/>
      </c>
      <c r="B428" s="40" t="str">
        <f ca="1">IF(AND(I428=البضاعةالتىمرعليهافترةمعينة!$E$3,A428=1),ROWS($C$4:C428),"")</f>
        <v/>
      </c>
      <c r="C428" s="10">
        <v>406</v>
      </c>
      <c r="D428" s="13">
        <v>41716</v>
      </c>
      <c r="E428" s="19" t="s">
        <v>269</v>
      </c>
      <c r="F428" s="20" t="s">
        <v>106</v>
      </c>
      <c r="G428" s="20">
        <v>200</v>
      </c>
      <c r="H428" s="21">
        <v>2758.5</v>
      </c>
      <c r="I428" s="20">
        <v>2</v>
      </c>
      <c r="J428" s="20"/>
      <c r="K428" s="20">
        <v>66</v>
      </c>
      <c r="L428" s="20"/>
      <c r="M428" s="20">
        <v>2</v>
      </c>
      <c r="N428" s="20">
        <f t="shared" si="66"/>
        <v>200</v>
      </c>
      <c r="O428" s="21">
        <f t="shared" si="65"/>
        <v>2758.5</v>
      </c>
      <c r="P428" s="20">
        <f>COUNTIF($E$4:E428,E428)</f>
        <v>3</v>
      </c>
      <c r="Q428" s="22">
        <f t="shared" si="59"/>
        <v>66.67</v>
      </c>
      <c r="R428" s="23">
        <f>SUMPRODUCT($G$4:G428*(($E$4:E428=E428)))</f>
        <v>505</v>
      </c>
      <c r="S428" s="23">
        <f>IF(E428="",0,SUMPRODUCT((($G$4:G428*(($E$4:E428=E428)*($D$4:D428&lt;=D428)*($F$4:F428=F428))))))</f>
        <v>403</v>
      </c>
      <c r="T428" s="23"/>
      <c r="U428" s="23"/>
      <c r="V428" s="23"/>
      <c r="W428" s="24">
        <f>SUM($G$4:G428)</f>
        <v>41167</v>
      </c>
      <c r="X428" s="20">
        <v>41.5</v>
      </c>
      <c r="Y428" s="24">
        <v>41</v>
      </c>
      <c r="Z428" s="24">
        <v>41</v>
      </c>
      <c r="AA428" s="24">
        <v>42</v>
      </c>
      <c r="AB428" s="24">
        <v>42</v>
      </c>
      <c r="AC428" s="24">
        <v>41.5</v>
      </c>
      <c r="AD428" s="24">
        <v>41</v>
      </c>
      <c r="AE428" s="24">
        <v>41</v>
      </c>
      <c r="AF428" s="24">
        <v>40.5</v>
      </c>
      <c r="AG428" s="24">
        <v>42</v>
      </c>
      <c r="AH428" s="24">
        <v>41</v>
      </c>
      <c r="AI428" s="24">
        <v>40</v>
      </c>
      <c r="AJ428" s="24">
        <v>43</v>
      </c>
      <c r="AK428" s="24">
        <v>42.5</v>
      </c>
      <c r="AL428" s="24">
        <v>41.5</v>
      </c>
      <c r="AM428" s="24">
        <v>41.5</v>
      </c>
      <c r="AN428" s="25">
        <f t="shared" si="60"/>
        <v>663</v>
      </c>
      <c r="AO428" s="24">
        <v>41.5</v>
      </c>
      <c r="AP428" s="24">
        <v>42</v>
      </c>
      <c r="AQ428" s="24">
        <v>43</v>
      </c>
      <c r="AR428" s="24">
        <v>41.5</v>
      </c>
      <c r="AS428" s="24">
        <v>41</v>
      </c>
      <c r="AT428" s="24">
        <v>43</v>
      </c>
      <c r="AU428" s="24">
        <v>14.5</v>
      </c>
      <c r="AV428" s="24">
        <v>41.5</v>
      </c>
      <c r="AW428" s="24">
        <v>40.5</v>
      </c>
      <c r="AX428" s="24">
        <v>42.5</v>
      </c>
      <c r="AY428" s="24">
        <v>40</v>
      </c>
      <c r="AZ428" s="24">
        <v>40</v>
      </c>
      <c r="BA428" s="24">
        <v>40.5</v>
      </c>
      <c r="BB428" s="24">
        <v>41.5</v>
      </c>
      <c r="BC428" s="24">
        <v>41.5</v>
      </c>
      <c r="BD428" s="24">
        <v>41</v>
      </c>
      <c r="BE428" s="25">
        <f t="shared" si="61"/>
        <v>635.5</v>
      </c>
      <c r="BF428" s="24">
        <v>42</v>
      </c>
      <c r="BG428" s="24">
        <v>42.5</v>
      </c>
      <c r="BH428" s="24">
        <v>40</v>
      </c>
      <c r="BI428" s="24">
        <v>40</v>
      </c>
      <c r="BJ428" s="24">
        <v>41</v>
      </c>
      <c r="BK428" s="24">
        <v>40</v>
      </c>
      <c r="BL428" s="24">
        <v>40.5</v>
      </c>
      <c r="BM428" s="24">
        <v>40</v>
      </c>
      <c r="BN428" s="24">
        <v>40.5</v>
      </c>
      <c r="BO428" s="24">
        <v>41</v>
      </c>
      <c r="BP428" s="24">
        <v>40.5</v>
      </c>
      <c r="BQ428" s="24">
        <v>41</v>
      </c>
      <c r="BR428" s="24">
        <v>41.5</v>
      </c>
      <c r="BS428" s="24">
        <v>43</v>
      </c>
      <c r="BT428" s="24">
        <v>42</v>
      </c>
      <c r="BU428" s="24">
        <v>41.5</v>
      </c>
      <c r="BV428" s="25">
        <f t="shared" si="62"/>
        <v>657</v>
      </c>
      <c r="BW428" s="24">
        <v>41</v>
      </c>
      <c r="BX428" s="24">
        <v>41</v>
      </c>
      <c r="BY428" s="24">
        <v>40.5</v>
      </c>
      <c r="BZ428" s="24">
        <v>42.5</v>
      </c>
      <c r="CA428" s="24">
        <v>13.5</v>
      </c>
      <c r="CB428" s="24">
        <v>41</v>
      </c>
      <c r="CC428" s="24">
        <v>42.5</v>
      </c>
      <c r="CD428" s="24">
        <v>41</v>
      </c>
      <c r="CE428" s="24">
        <v>42.5</v>
      </c>
      <c r="CF428" s="24">
        <v>41.5</v>
      </c>
      <c r="CG428" s="24">
        <v>41</v>
      </c>
      <c r="CH428" s="24">
        <v>41.5</v>
      </c>
      <c r="CI428" s="24">
        <v>42</v>
      </c>
      <c r="CJ428" s="24">
        <v>40</v>
      </c>
      <c r="CK428" s="24">
        <v>41.5</v>
      </c>
      <c r="CL428" s="24">
        <v>43</v>
      </c>
      <c r="CM428" s="25">
        <f t="shared" si="63"/>
        <v>636</v>
      </c>
      <c r="CN428" s="24">
        <v>42</v>
      </c>
      <c r="CO428" s="24">
        <v>42.5</v>
      </c>
      <c r="CP428" s="24">
        <v>41.5</v>
      </c>
      <c r="CQ428" s="24">
        <v>41</v>
      </c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5">
        <f t="shared" si="64"/>
        <v>167</v>
      </c>
      <c r="DE428" s="24"/>
      <c r="DF428" s="24"/>
      <c r="DG428" s="26">
        <v>0</v>
      </c>
    </row>
    <row r="429" spans="1:111" s="26" customFormat="1" thickBot="1">
      <c r="A429" s="40" t="str">
        <f t="shared" ca="1" si="58"/>
        <v/>
      </c>
      <c r="B429" s="40" t="str">
        <f ca="1">IF(AND(I429=البضاعةالتىمرعليهافترةمعينة!$E$3,A429=1),ROWS($C$4:C429),"")</f>
        <v/>
      </c>
      <c r="C429" s="10">
        <v>407</v>
      </c>
      <c r="D429" s="13">
        <v>41717</v>
      </c>
      <c r="E429" s="19" t="s">
        <v>270</v>
      </c>
      <c r="F429" s="20" t="s">
        <v>174</v>
      </c>
      <c r="G429" s="20">
        <v>57</v>
      </c>
      <c r="H429" s="21">
        <v>741</v>
      </c>
      <c r="I429" s="20">
        <v>2</v>
      </c>
      <c r="J429" s="20"/>
      <c r="K429" s="20">
        <v>19</v>
      </c>
      <c r="L429" s="20"/>
      <c r="M429" s="20"/>
      <c r="N429" s="20">
        <f t="shared" si="66"/>
        <v>57</v>
      </c>
      <c r="O429" s="21">
        <f t="shared" si="65"/>
        <v>741</v>
      </c>
      <c r="P429" s="20">
        <f>COUNTIF($E$4:E429,E429)</f>
        <v>3</v>
      </c>
      <c r="Q429" s="22">
        <f t="shared" si="59"/>
        <v>19</v>
      </c>
      <c r="R429" s="23">
        <f>SUMPRODUCT($G$4:G429*(($E$4:E429=E429)))</f>
        <v>290</v>
      </c>
      <c r="S429" s="23">
        <f>IF(E429="",0,SUMPRODUCT((($G$4:G429*(($E$4:E429=E429)*($D$4:D429&lt;=D429)*($F$4:F429=F429))))))</f>
        <v>57</v>
      </c>
      <c r="T429" s="23"/>
      <c r="U429" s="23"/>
      <c r="V429" s="23"/>
      <c r="W429" s="24">
        <f>SUM($G$4:G429)</f>
        <v>41224</v>
      </c>
      <c r="X429" s="20">
        <v>37.5</v>
      </c>
      <c r="Y429" s="24">
        <v>40.5</v>
      </c>
      <c r="Z429" s="24">
        <v>39</v>
      </c>
      <c r="AA429" s="24">
        <v>39.5</v>
      </c>
      <c r="AB429" s="24">
        <v>40</v>
      </c>
      <c r="AC429" s="24">
        <v>37</v>
      </c>
      <c r="AD429" s="24">
        <v>38.5</v>
      </c>
      <c r="AE429" s="24">
        <v>39.5</v>
      </c>
      <c r="AF429" s="24">
        <v>40</v>
      </c>
      <c r="AG429" s="24">
        <v>38.5</v>
      </c>
      <c r="AH429" s="24">
        <v>39</v>
      </c>
      <c r="AI429" s="24">
        <v>38.5</v>
      </c>
      <c r="AJ429" s="24">
        <v>38.5</v>
      </c>
      <c r="AK429" s="24">
        <v>39.5</v>
      </c>
      <c r="AL429" s="24">
        <v>39</v>
      </c>
      <c r="AM429" s="24">
        <v>40</v>
      </c>
      <c r="AN429" s="25">
        <f t="shared" si="60"/>
        <v>624.5</v>
      </c>
      <c r="AO429" s="24">
        <v>39</v>
      </c>
      <c r="AP429" s="24">
        <v>39</v>
      </c>
      <c r="AQ429" s="24">
        <v>38.5</v>
      </c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5">
        <f t="shared" si="61"/>
        <v>116.5</v>
      </c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5">
        <f t="shared" si="62"/>
        <v>0</v>
      </c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5">
        <f t="shared" si="63"/>
        <v>0</v>
      </c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5">
        <f t="shared" si="64"/>
        <v>0</v>
      </c>
      <c r="DE429" s="24"/>
      <c r="DF429" s="24"/>
      <c r="DG429" s="26">
        <v>0</v>
      </c>
    </row>
    <row r="430" spans="1:111" s="26" customFormat="1" thickBot="1">
      <c r="A430" s="40" t="str">
        <f t="shared" ca="1" si="58"/>
        <v/>
      </c>
      <c r="B430" s="40" t="str">
        <f ca="1">IF(AND(I430=البضاعةالتىمرعليهافترةمعينة!$E$3,A430=1),ROWS($C$4:C430),"")</f>
        <v/>
      </c>
      <c r="C430" s="10">
        <v>408</v>
      </c>
      <c r="D430" s="13">
        <v>41717</v>
      </c>
      <c r="E430" s="19" t="s">
        <v>271</v>
      </c>
      <c r="F430" s="20" t="s">
        <v>172</v>
      </c>
      <c r="G430" s="20">
        <v>112</v>
      </c>
      <c r="H430" s="21">
        <v>1643</v>
      </c>
      <c r="I430" s="20">
        <v>1</v>
      </c>
      <c r="J430" s="20"/>
      <c r="K430" s="20">
        <v>37</v>
      </c>
      <c r="L430" s="20"/>
      <c r="M430" s="20">
        <v>1</v>
      </c>
      <c r="N430" s="20">
        <f t="shared" si="66"/>
        <v>112</v>
      </c>
      <c r="O430" s="21">
        <f t="shared" si="65"/>
        <v>1643</v>
      </c>
      <c r="P430" s="20">
        <f>COUNTIF($E$4:E430,E430)</f>
        <v>3</v>
      </c>
      <c r="Q430" s="22">
        <f t="shared" si="59"/>
        <v>37.33</v>
      </c>
      <c r="R430" s="23">
        <f>SUMPRODUCT($G$4:G430*(($E$4:E430=E430)))</f>
        <v>200</v>
      </c>
      <c r="S430" s="23">
        <f>IF(E430="",0,SUMPRODUCT((($G$4:G430*(($E$4:E430=E430)*($D$4:D430&lt;=D430)*($F$4:F430=F430))))))</f>
        <v>188</v>
      </c>
      <c r="T430" s="23"/>
      <c r="U430" s="23"/>
      <c r="V430" s="23"/>
      <c r="W430" s="24">
        <f>SUM($G$4:G430)</f>
        <v>41336</v>
      </c>
      <c r="X430" s="20">
        <v>45</v>
      </c>
      <c r="Y430" s="24">
        <v>43.5</v>
      </c>
      <c r="Z430" s="24">
        <v>43.5</v>
      </c>
      <c r="AA430" s="24">
        <v>43.5</v>
      </c>
      <c r="AB430" s="24">
        <v>44</v>
      </c>
      <c r="AC430" s="24">
        <v>44.5</v>
      </c>
      <c r="AD430" s="24">
        <v>44.5</v>
      </c>
      <c r="AE430" s="24">
        <v>45</v>
      </c>
      <c r="AF430" s="24">
        <v>44.5</v>
      </c>
      <c r="AG430" s="24">
        <v>43.5</v>
      </c>
      <c r="AH430" s="24">
        <v>44</v>
      </c>
      <c r="AI430" s="24">
        <v>42.5</v>
      </c>
      <c r="AJ430" s="24">
        <v>14</v>
      </c>
      <c r="AK430" s="24"/>
      <c r="AL430" s="24"/>
      <c r="AM430" s="24"/>
      <c r="AN430" s="25">
        <f t="shared" si="60"/>
        <v>542</v>
      </c>
      <c r="AO430" s="24">
        <v>44.5</v>
      </c>
      <c r="AP430" s="24">
        <v>44.5</v>
      </c>
      <c r="AQ430" s="24">
        <v>45</v>
      </c>
      <c r="AR430" s="24">
        <v>45.5</v>
      </c>
      <c r="AS430" s="24">
        <v>44</v>
      </c>
      <c r="AT430" s="24">
        <v>44.5</v>
      </c>
      <c r="AU430" s="24">
        <v>43.5</v>
      </c>
      <c r="AV430" s="24">
        <v>45</v>
      </c>
      <c r="AW430" s="24">
        <v>44.5</v>
      </c>
      <c r="AX430" s="24">
        <v>44</v>
      </c>
      <c r="AY430" s="24">
        <v>44.5</v>
      </c>
      <c r="AZ430" s="24">
        <v>44</v>
      </c>
      <c r="BA430" s="24">
        <v>43</v>
      </c>
      <c r="BB430" s="24">
        <v>44</v>
      </c>
      <c r="BC430" s="24">
        <v>43.5</v>
      </c>
      <c r="BD430" s="24">
        <v>45</v>
      </c>
      <c r="BE430" s="25">
        <f t="shared" si="61"/>
        <v>709</v>
      </c>
      <c r="BF430" s="24">
        <v>43.5</v>
      </c>
      <c r="BG430" s="24">
        <v>44</v>
      </c>
      <c r="BH430" s="24">
        <v>42.5</v>
      </c>
      <c r="BI430" s="24">
        <v>43.5</v>
      </c>
      <c r="BJ430" s="24">
        <v>43.5</v>
      </c>
      <c r="BK430" s="24">
        <v>43</v>
      </c>
      <c r="BL430" s="24">
        <v>44.5</v>
      </c>
      <c r="BM430" s="24">
        <v>43.5</v>
      </c>
      <c r="BN430" s="24">
        <v>44</v>
      </c>
      <c r="BO430" s="24"/>
      <c r="BP430" s="24"/>
      <c r="BQ430" s="24"/>
      <c r="BR430" s="24"/>
      <c r="BS430" s="24"/>
      <c r="BT430" s="24"/>
      <c r="BU430" s="24"/>
      <c r="BV430" s="25">
        <f t="shared" si="62"/>
        <v>392</v>
      </c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5">
        <f t="shared" si="63"/>
        <v>0</v>
      </c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5">
        <f t="shared" si="64"/>
        <v>0</v>
      </c>
      <c r="DE430" s="24"/>
      <c r="DF430" s="24"/>
      <c r="DG430" s="26">
        <v>0</v>
      </c>
    </row>
    <row r="431" spans="1:111" s="26" customFormat="1" thickBot="1">
      <c r="A431" s="40" t="str">
        <f t="shared" ca="1" si="58"/>
        <v/>
      </c>
      <c r="B431" s="40" t="str">
        <f ca="1">IF(AND(I431=البضاعةالتىمرعليهافترةمعينة!$E$3,A431=1),ROWS($C$4:C431),"")</f>
        <v/>
      </c>
      <c r="C431" s="10">
        <v>409</v>
      </c>
      <c r="D431" s="13">
        <v>41717</v>
      </c>
      <c r="E431" s="19" t="s">
        <v>272</v>
      </c>
      <c r="F431" s="20" t="s">
        <v>140</v>
      </c>
      <c r="G431" s="20">
        <v>127</v>
      </c>
      <c r="H431" s="21">
        <v>1779.5</v>
      </c>
      <c r="I431" s="20">
        <v>1</v>
      </c>
      <c r="J431" s="20"/>
      <c r="K431" s="20">
        <v>42</v>
      </c>
      <c r="L431" s="20"/>
      <c r="M431" s="20">
        <v>1</v>
      </c>
      <c r="N431" s="20">
        <f t="shared" si="66"/>
        <v>127</v>
      </c>
      <c r="O431" s="21">
        <f t="shared" si="65"/>
        <v>1779.5</v>
      </c>
      <c r="P431" s="20">
        <f>COUNTIF($E$4:E431,E431)</f>
        <v>3</v>
      </c>
      <c r="Q431" s="22">
        <f t="shared" si="59"/>
        <v>42.33</v>
      </c>
      <c r="R431" s="23">
        <f>SUMPRODUCT($G$4:G431*(($E$4:E431=E431)))</f>
        <v>291</v>
      </c>
      <c r="S431" s="23">
        <f>IF(E431="",0,SUMPRODUCT((($G$4:G431*(($E$4:E431=E431)*($D$4:D431&lt;=D431)*($F$4:F431=F431))))))</f>
        <v>127</v>
      </c>
      <c r="T431" s="23"/>
      <c r="U431" s="23"/>
      <c r="V431" s="23"/>
      <c r="W431" s="24">
        <f>SUM($G$4:G431)</f>
        <v>41463</v>
      </c>
      <c r="X431" s="20">
        <v>42</v>
      </c>
      <c r="Y431" s="24">
        <v>41</v>
      </c>
      <c r="Z431" s="24">
        <v>43</v>
      </c>
      <c r="AA431" s="24">
        <v>43</v>
      </c>
      <c r="AB431" s="24">
        <v>42</v>
      </c>
      <c r="AC431" s="24">
        <v>42</v>
      </c>
      <c r="AD431" s="24">
        <v>42</v>
      </c>
      <c r="AE431" s="24">
        <v>41.5</v>
      </c>
      <c r="AF431" s="24">
        <v>41.5</v>
      </c>
      <c r="AG431" s="24">
        <v>42</v>
      </c>
      <c r="AH431" s="24">
        <v>42</v>
      </c>
      <c r="AI431" s="24">
        <v>43</v>
      </c>
      <c r="AJ431" s="24">
        <v>41.5</v>
      </c>
      <c r="AK431" s="24">
        <v>43</v>
      </c>
      <c r="AL431" s="24">
        <v>43</v>
      </c>
      <c r="AM431" s="24">
        <v>43</v>
      </c>
      <c r="AN431" s="25">
        <f t="shared" si="60"/>
        <v>675.5</v>
      </c>
      <c r="AO431" s="24">
        <v>42</v>
      </c>
      <c r="AP431" s="24">
        <v>42.5</v>
      </c>
      <c r="AQ431" s="24">
        <v>42.5</v>
      </c>
      <c r="AR431" s="24">
        <v>41.5</v>
      </c>
      <c r="AS431" s="24">
        <v>41.5</v>
      </c>
      <c r="AT431" s="24">
        <v>42</v>
      </c>
      <c r="AU431" s="24">
        <v>43</v>
      </c>
      <c r="AV431" s="24">
        <v>42.5</v>
      </c>
      <c r="AW431" s="24">
        <v>43</v>
      </c>
      <c r="AX431" s="24">
        <v>41</v>
      </c>
      <c r="AY431" s="24">
        <v>42</v>
      </c>
      <c r="AZ431" s="24">
        <v>42</v>
      </c>
      <c r="BA431" s="24">
        <v>41.5</v>
      </c>
      <c r="BB431" s="24">
        <v>41.5</v>
      </c>
      <c r="BC431" s="24">
        <v>41.5</v>
      </c>
      <c r="BD431" s="24">
        <v>42</v>
      </c>
      <c r="BE431" s="25">
        <f t="shared" si="61"/>
        <v>672</v>
      </c>
      <c r="BF431" s="24">
        <v>42</v>
      </c>
      <c r="BG431" s="24">
        <v>41.5</v>
      </c>
      <c r="BH431" s="24">
        <v>41.5</v>
      </c>
      <c r="BI431" s="24">
        <v>42</v>
      </c>
      <c r="BJ431" s="24">
        <v>42.5</v>
      </c>
      <c r="BK431" s="24">
        <v>42</v>
      </c>
      <c r="BL431" s="24">
        <v>41</v>
      </c>
      <c r="BM431" s="24">
        <v>42</v>
      </c>
      <c r="BN431" s="24">
        <v>41.5</v>
      </c>
      <c r="BO431" s="24">
        <v>42</v>
      </c>
      <c r="BP431" s="24">
        <v>14</v>
      </c>
      <c r="BQ431" s="24"/>
      <c r="BR431" s="24"/>
      <c r="BS431" s="24"/>
      <c r="BT431" s="24"/>
      <c r="BU431" s="24"/>
      <c r="BV431" s="25">
        <f t="shared" si="62"/>
        <v>432</v>
      </c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5">
        <f t="shared" si="63"/>
        <v>0</v>
      </c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5">
        <f t="shared" si="64"/>
        <v>0</v>
      </c>
      <c r="DE431" s="24"/>
      <c r="DF431" s="24"/>
      <c r="DG431" s="26">
        <v>0</v>
      </c>
    </row>
    <row r="432" spans="1:111" s="26" customFormat="1" thickBot="1">
      <c r="A432" s="40" t="str">
        <f t="shared" ca="1" si="58"/>
        <v/>
      </c>
      <c r="B432" s="40" t="str">
        <f ca="1">IF(AND(I432=البضاعةالتىمرعليهافترةمعينة!$E$3,A432=1),ROWS($C$4:C432),"")</f>
        <v/>
      </c>
      <c r="C432" s="10">
        <v>410</v>
      </c>
      <c r="D432" s="13">
        <v>41717</v>
      </c>
      <c r="E432" s="19" t="s">
        <v>273</v>
      </c>
      <c r="F432" s="20" t="s">
        <v>110</v>
      </c>
      <c r="G432" s="20">
        <v>100</v>
      </c>
      <c r="H432" s="21">
        <v>1437</v>
      </c>
      <c r="I432" s="20">
        <v>1</v>
      </c>
      <c r="J432" s="20"/>
      <c r="K432" s="20">
        <v>33</v>
      </c>
      <c r="L432" s="20"/>
      <c r="M432" s="20">
        <v>1</v>
      </c>
      <c r="N432" s="20">
        <f t="shared" si="66"/>
        <v>100</v>
      </c>
      <c r="O432" s="21">
        <f t="shared" si="65"/>
        <v>1437</v>
      </c>
      <c r="P432" s="20">
        <f>COUNTIF($E$4:E432,E432)</f>
        <v>3</v>
      </c>
      <c r="Q432" s="22">
        <f t="shared" si="59"/>
        <v>33.33</v>
      </c>
      <c r="R432" s="23">
        <f>SUMPRODUCT($G$4:G432*(($E$4:E432=E432)))</f>
        <v>331</v>
      </c>
      <c r="S432" s="23">
        <f>IF(E432="",0,SUMPRODUCT((($G$4:G432*(($E$4:E432=E432)*($D$4:D432&lt;=D432)*($F$4:F432=F432))))))</f>
        <v>100</v>
      </c>
      <c r="T432" s="23"/>
      <c r="U432" s="23"/>
      <c r="V432" s="23"/>
      <c r="W432" s="24">
        <f>SUM($G$4:G432)</f>
        <v>41563</v>
      </c>
      <c r="X432" s="20">
        <v>42</v>
      </c>
      <c r="Y432" s="24">
        <v>43.5</v>
      </c>
      <c r="Z432" s="24">
        <v>44</v>
      </c>
      <c r="AA432" s="24">
        <v>43</v>
      </c>
      <c r="AB432" s="24">
        <v>43</v>
      </c>
      <c r="AC432" s="24">
        <v>44.5</v>
      </c>
      <c r="AD432" s="24">
        <v>43</v>
      </c>
      <c r="AE432" s="24">
        <v>43.5</v>
      </c>
      <c r="AF432" s="24">
        <v>42</v>
      </c>
      <c r="AG432" s="24">
        <v>43.5</v>
      </c>
      <c r="AH432" s="24">
        <v>43.5</v>
      </c>
      <c r="AI432" s="24">
        <v>43</v>
      </c>
      <c r="AJ432" s="24">
        <v>41.5</v>
      </c>
      <c r="AK432" s="24">
        <v>43.5</v>
      </c>
      <c r="AL432" s="24">
        <v>43</v>
      </c>
      <c r="AM432" s="24">
        <v>43</v>
      </c>
      <c r="AN432" s="25">
        <f t="shared" si="60"/>
        <v>689.5</v>
      </c>
      <c r="AO432" s="24">
        <v>42.5</v>
      </c>
      <c r="AP432" s="24">
        <v>43.5</v>
      </c>
      <c r="AQ432" s="24">
        <v>42</v>
      </c>
      <c r="AR432" s="24">
        <v>43</v>
      </c>
      <c r="AS432" s="24">
        <v>43</v>
      </c>
      <c r="AT432" s="24">
        <v>43</v>
      </c>
      <c r="AU432" s="24">
        <v>42.5</v>
      </c>
      <c r="AV432" s="24">
        <v>43</v>
      </c>
      <c r="AW432" s="24">
        <v>42</v>
      </c>
      <c r="AX432" s="24">
        <v>43.5</v>
      </c>
      <c r="AY432" s="24">
        <v>43.5</v>
      </c>
      <c r="AZ432" s="24">
        <v>44</v>
      </c>
      <c r="BA432" s="24">
        <v>43.5</v>
      </c>
      <c r="BB432" s="24">
        <v>43.5</v>
      </c>
      <c r="BC432" s="24">
        <v>43.5</v>
      </c>
      <c r="BD432" s="24">
        <v>43.5</v>
      </c>
      <c r="BE432" s="25">
        <f t="shared" si="61"/>
        <v>689.5</v>
      </c>
      <c r="BF432" s="24">
        <v>44</v>
      </c>
      <c r="BG432" s="24">
        <v>14</v>
      </c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5">
        <f t="shared" si="62"/>
        <v>58</v>
      </c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5">
        <f t="shared" si="63"/>
        <v>0</v>
      </c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5">
        <f t="shared" si="64"/>
        <v>0</v>
      </c>
      <c r="DE432" s="24"/>
      <c r="DF432" s="24"/>
      <c r="DG432" s="26">
        <v>0</v>
      </c>
    </row>
    <row r="433" spans="1:111" s="26" customFormat="1" thickBot="1">
      <c r="A433" s="40" t="str">
        <f t="shared" ca="1" si="58"/>
        <v/>
      </c>
      <c r="B433" s="40" t="str">
        <f ca="1">IF(AND(I433=البضاعةالتىمرعليهافترةمعينة!$E$3,A433=1),ROWS($C$4:C433),"")</f>
        <v/>
      </c>
      <c r="C433" s="10">
        <v>411</v>
      </c>
      <c r="D433" s="13">
        <v>41717</v>
      </c>
      <c r="E433" s="19" t="s">
        <v>296</v>
      </c>
      <c r="F433" s="20" t="s">
        <v>173</v>
      </c>
      <c r="G433" s="20">
        <v>49</v>
      </c>
      <c r="H433" s="21">
        <v>627</v>
      </c>
      <c r="I433" s="20">
        <v>1</v>
      </c>
      <c r="J433" s="20"/>
      <c r="K433" s="20">
        <v>16</v>
      </c>
      <c r="L433" s="20"/>
      <c r="M433" s="20">
        <v>1</v>
      </c>
      <c r="N433" s="20">
        <f t="shared" si="66"/>
        <v>49</v>
      </c>
      <c r="O433" s="21">
        <f t="shared" si="65"/>
        <v>627</v>
      </c>
      <c r="P433" s="20">
        <f>COUNTIF($E$4:E433,E433)</f>
        <v>2</v>
      </c>
      <c r="Q433" s="22">
        <f t="shared" si="59"/>
        <v>16.329999999999998</v>
      </c>
      <c r="R433" s="23">
        <f>SUMPRODUCT($G$4:G433*(($E$4:E433=E433)))</f>
        <v>249</v>
      </c>
      <c r="S433" s="23">
        <f>IF(E433="",0,SUMPRODUCT((($G$4:G433*(($E$4:E433=E433)*($D$4:D433&lt;=D433)*($F$4:F433=F433))))))</f>
        <v>49</v>
      </c>
      <c r="T433" s="23"/>
      <c r="U433" s="23"/>
      <c r="V433" s="23"/>
      <c r="W433" s="24">
        <f>SUM($G$4:G433)</f>
        <v>41612</v>
      </c>
      <c r="X433" s="20">
        <v>37.5</v>
      </c>
      <c r="Y433" s="24">
        <v>38</v>
      </c>
      <c r="Z433" s="24">
        <v>38</v>
      </c>
      <c r="AA433" s="24">
        <v>38.5</v>
      </c>
      <c r="AB433" s="24">
        <v>37.5</v>
      </c>
      <c r="AC433" s="24">
        <v>38.5</v>
      </c>
      <c r="AD433" s="24">
        <v>38.5</v>
      </c>
      <c r="AE433" s="24">
        <v>39.5</v>
      </c>
      <c r="AF433" s="24">
        <v>36.5</v>
      </c>
      <c r="AG433" s="24">
        <v>38.5</v>
      </c>
      <c r="AH433" s="24">
        <v>39</v>
      </c>
      <c r="AI433" s="24">
        <v>39.5</v>
      </c>
      <c r="AJ433" s="24">
        <v>39.5</v>
      </c>
      <c r="AK433" s="24">
        <v>39</v>
      </c>
      <c r="AL433" s="24">
        <v>38</v>
      </c>
      <c r="AM433" s="24">
        <v>38.5</v>
      </c>
      <c r="AN433" s="25">
        <f t="shared" si="60"/>
        <v>614.5</v>
      </c>
      <c r="AO433" s="24">
        <v>12.5</v>
      </c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5">
        <f t="shared" si="61"/>
        <v>12.5</v>
      </c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5">
        <f t="shared" si="62"/>
        <v>0</v>
      </c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5">
        <f t="shared" si="63"/>
        <v>0</v>
      </c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5">
        <f t="shared" si="64"/>
        <v>0</v>
      </c>
      <c r="DE433" s="24"/>
      <c r="DF433" s="24"/>
      <c r="DG433" s="26">
        <v>0</v>
      </c>
    </row>
    <row r="434" spans="1:111" s="26" customFormat="1" thickBot="1">
      <c r="A434" s="40" t="str">
        <f t="shared" ca="1" si="58"/>
        <v/>
      </c>
      <c r="B434" s="40" t="str">
        <f ca="1">IF(AND(I434=البضاعةالتىمرعليهافترةمعينة!$E$3,A434=1),ROWS($C$4:C434),"")</f>
        <v/>
      </c>
      <c r="C434" s="10">
        <v>412</v>
      </c>
      <c r="D434" s="13">
        <v>41717</v>
      </c>
      <c r="E434" s="19" t="s">
        <v>231</v>
      </c>
      <c r="F434" s="20" t="s">
        <v>166</v>
      </c>
      <c r="G434" s="20">
        <v>110</v>
      </c>
      <c r="H434" s="21">
        <v>1432.5</v>
      </c>
      <c r="I434" s="20">
        <v>2</v>
      </c>
      <c r="J434" s="20"/>
      <c r="K434" s="20">
        <v>36</v>
      </c>
      <c r="L434" s="20">
        <v>1</v>
      </c>
      <c r="M434" s="20"/>
      <c r="N434" s="20">
        <f t="shared" si="66"/>
        <v>110</v>
      </c>
      <c r="O434" s="21">
        <f t="shared" si="65"/>
        <v>1432.5</v>
      </c>
      <c r="P434" s="20">
        <f>COUNTIF($E$4:E434,E434)</f>
        <v>3</v>
      </c>
      <c r="Q434" s="22">
        <f t="shared" si="59"/>
        <v>36.67</v>
      </c>
      <c r="R434" s="23">
        <f>SUMPRODUCT($G$4:G434*(($E$4:E434=E434)))</f>
        <v>264</v>
      </c>
      <c r="S434" s="23">
        <f>IF(E434="",0,SUMPRODUCT((($G$4:G434*(($E$4:E434=E434)*($D$4:D434&lt;=D434)*($F$4:F434=F434))))))</f>
        <v>110</v>
      </c>
      <c r="T434" s="23"/>
      <c r="U434" s="23"/>
      <c r="V434" s="23"/>
      <c r="W434" s="24">
        <f>SUM($G$4:G434)</f>
        <v>41722</v>
      </c>
      <c r="X434" s="20">
        <v>36</v>
      </c>
      <c r="Y434" s="24">
        <v>39.5</v>
      </c>
      <c r="Z434" s="24">
        <v>40.5</v>
      </c>
      <c r="AA434" s="24">
        <v>39</v>
      </c>
      <c r="AB434" s="24">
        <v>38.5</v>
      </c>
      <c r="AC434" s="24">
        <v>40</v>
      </c>
      <c r="AD434" s="24">
        <v>38.5</v>
      </c>
      <c r="AE434" s="24">
        <v>38.5</v>
      </c>
      <c r="AF434" s="24">
        <v>40</v>
      </c>
      <c r="AG434" s="24">
        <v>39.5</v>
      </c>
      <c r="AH434" s="24">
        <v>39</v>
      </c>
      <c r="AI434" s="24">
        <v>39</v>
      </c>
      <c r="AJ434" s="24">
        <v>38</v>
      </c>
      <c r="AK434" s="24">
        <v>38.5</v>
      </c>
      <c r="AL434" s="24">
        <v>38</v>
      </c>
      <c r="AM434" s="24">
        <v>38.5</v>
      </c>
      <c r="AN434" s="25">
        <f t="shared" si="60"/>
        <v>621</v>
      </c>
      <c r="AO434" s="24">
        <v>37</v>
      </c>
      <c r="AP434" s="24">
        <v>38</v>
      </c>
      <c r="AQ434" s="24">
        <v>40</v>
      </c>
      <c r="AR434" s="24">
        <v>37.5</v>
      </c>
      <c r="AS434" s="24">
        <v>39.5</v>
      </c>
      <c r="AT434" s="24">
        <v>40</v>
      </c>
      <c r="AU434" s="24">
        <v>38.5</v>
      </c>
      <c r="AV434" s="24">
        <v>38</v>
      </c>
      <c r="AW434" s="24">
        <v>40.5</v>
      </c>
      <c r="AX434" s="24">
        <v>40.5</v>
      </c>
      <c r="AY434" s="24">
        <v>40</v>
      </c>
      <c r="AZ434" s="24">
        <v>39</v>
      </c>
      <c r="BA434" s="24">
        <v>40.5</v>
      </c>
      <c r="BB434" s="24">
        <v>39.5</v>
      </c>
      <c r="BC434" s="24">
        <v>40</v>
      </c>
      <c r="BD434" s="24">
        <v>39.5</v>
      </c>
      <c r="BE434" s="25">
        <f t="shared" si="61"/>
        <v>628</v>
      </c>
      <c r="BF434" s="24">
        <v>40</v>
      </c>
      <c r="BG434" s="24">
        <v>40</v>
      </c>
      <c r="BH434" s="24"/>
      <c r="BI434" s="24">
        <v>39.5</v>
      </c>
      <c r="BJ434" s="24">
        <v>37.5</v>
      </c>
      <c r="BK434" s="24">
        <v>26.5</v>
      </c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5">
        <f t="shared" si="62"/>
        <v>183.5</v>
      </c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5">
        <f t="shared" si="63"/>
        <v>0</v>
      </c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5">
        <f t="shared" si="64"/>
        <v>0</v>
      </c>
      <c r="DE434" s="24"/>
      <c r="DF434" s="24"/>
      <c r="DG434" s="26">
        <v>0</v>
      </c>
    </row>
    <row r="435" spans="1:111" s="26" customFormat="1" thickBot="1">
      <c r="A435" s="40" t="str">
        <f t="shared" ca="1" si="58"/>
        <v/>
      </c>
      <c r="B435" s="40" t="str">
        <f ca="1">IF(AND(I435=البضاعةالتىمرعليهافترةمعينة!$E$3,A435=1),ROWS($C$4:C435),"")</f>
        <v/>
      </c>
      <c r="C435" s="10">
        <v>413</v>
      </c>
      <c r="D435" s="13">
        <v>41718</v>
      </c>
      <c r="E435" s="19" t="s">
        <v>297</v>
      </c>
      <c r="F435" s="20" t="s">
        <v>143</v>
      </c>
      <c r="G435" s="20">
        <v>33</v>
      </c>
      <c r="H435" s="21">
        <v>466</v>
      </c>
      <c r="I435" s="20">
        <v>1</v>
      </c>
      <c r="J435" s="20"/>
      <c r="K435" s="20">
        <v>11</v>
      </c>
      <c r="L435" s="20"/>
      <c r="M435" s="20"/>
      <c r="N435" s="20">
        <f t="shared" si="66"/>
        <v>33</v>
      </c>
      <c r="O435" s="21">
        <f t="shared" si="65"/>
        <v>466</v>
      </c>
      <c r="P435" s="20">
        <f>COUNTIF($E$4:E435,E435)</f>
        <v>2</v>
      </c>
      <c r="Q435" s="22">
        <f t="shared" si="59"/>
        <v>11</v>
      </c>
      <c r="R435" s="23">
        <f>SUMPRODUCT($G$4:G435*(($E$4:E435=E435)))</f>
        <v>85</v>
      </c>
      <c r="S435" s="23">
        <f>IF(E435="",0,SUMPRODUCT((($G$4:G435*(($E$4:E435=E435)*($D$4:D435&lt;=D435)*($F$4:F435=F435))))))</f>
        <v>33</v>
      </c>
      <c r="T435" s="23"/>
      <c r="U435" s="23"/>
      <c r="V435" s="23"/>
      <c r="W435" s="24">
        <f>SUM($G$4:G435)</f>
        <v>41755</v>
      </c>
      <c r="X435" s="20">
        <v>43.5</v>
      </c>
      <c r="Y435" s="24">
        <v>42</v>
      </c>
      <c r="Z435" s="24">
        <v>41</v>
      </c>
      <c r="AA435" s="24">
        <v>40.5</v>
      </c>
      <c r="AB435" s="24">
        <v>42.5</v>
      </c>
      <c r="AC435" s="24">
        <v>43</v>
      </c>
      <c r="AD435" s="24">
        <v>43</v>
      </c>
      <c r="AE435" s="24">
        <v>43</v>
      </c>
      <c r="AF435" s="24">
        <v>42.5</v>
      </c>
      <c r="AG435" s="24">
        <v>41.5</v>
      </c>
      <c r="AH435" s="24">
        <v>43.5</v>
      </c>
      <c r="AI435" s="24"/>
      <c r="AJ435" s="24"/>
      <c r="AK435" s="24"/>
      <c r="AL435" s="24"/>
      <c r="AM435" s="24"/>
      <c r="AN435" s="25">
        <f t="shared" si="60"/>
        <v>466</v>
      </c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5">
        <f t="shared" si="61"/>
        <v>0</v>
      </c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5">
        <f t="shared" si="62"/>
        <v>0</v>
      </c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5">
        <f t="shared" si="63"/>
        <v>0</v>
      </c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5">
        <f t="shared" si="64"/>
        <v>0</v>
      </c>
      <c r="DE435" s="24"/>
      <c r="DF435" s="24"/>
      <c r="DG435" s="26">
        <v>0</v>
      </c>
    </row>
    <row r="436" spans="1:111" s="26" customFormat="1" thickBot="1">
      <c r="A436" s="40" t="str">
        <f t="shared" ca="1" si="58"/>
        <v/>
      </c>
      <c r="B436" s="40" t="str">
        <f ca="1">IF(AND(I436=البضاعةالتىمرعليهافترةمعينة!$E$3,A436=1),ROWS($C$4:C436),"")</f>
        <v/>
      </c>
      <c r="C436" s="10">
        <v>414</v>
      </c>
      <c r="D436" s="13">
        <v>41718</v>
      </c>
      <c r="E436" s="19" t="s">
        <v>298</v>
      </c>
      <c r="F436" s="20" t="s">
        <v>171</v>
      </c>
      <c r="G436" s="20">
        <v>75</v>
      </c>
      <c r="H436" s="21">
        <v>1037</v>
      </c>
      <c r="I436" s="20">
        <v>1</v>
      </c>
      <c r="J436" s="20"/>
      <c r="K436" s="20">
        <v>25</v>
      </c>
      <c r="L436" s="20"/>
      <c r="M436" s="20"/>
      <c r="N436" s="20">
        <f t="shared" si="66"/>
        <v>75</v>
      </c>
      <c r="O436" s="21">
        <f t="shared" si="65"/>
        <v>1037</v>
      </c>
      <c r="P436" s="20">
        <f>COUNTIF($E$4:E436,E436)</f>
        <v>2</v>
      </c>
      <c r="Q436" s="22">
        <f t="shared" si="59"/>
        <v>25</v>
      </c>
      <c r="R436" s="23">
        <f>SUMPRODUCT($G$4:G436*(($E$4:E436=E436)))</f>
        <v>173</v>
      </c>
      <c r="S436" s="23">
        <f>IF(E436="",0,SUMPRODUCT((($G$4:G436*(($E$4:E436=E436)*($D$4:D436&lt;=D436)*($F$4:F436=F436))))))</f>
        <v>75</v>
      </c>
      <c r="T436" s="23"/>
      <c r="U436" s="23"/>
      <c r="V436" s="23"/>
      <c r="W436" s="24">
        <f>SUM($G$4:G436)</f>
        <v>41830</v>
      </c>
      <c r="X436" s="20">
        <v>42</v>
      </c>
      <c r="Y436" s="24">
        <v>42</v>
      </c>
      <c r="Z436" s="24">
        <v>41.5</v>
      </c>
      <c r="AA436" s="24">
        <v>42.5</v>
      </c>
      <c r="AB436" s="24">
        <v>41.5</v>
      </c>
      <c r="AC436" s="24">
        <v>40.5</v>
      </c>
      <c r="AD436" s="24">
        <v>42.5</v>
      </c>
      <c r="AE436" s="24">
        <v>41.5</v>
      </c>
      <c r="AF436" s="24">
        <v>40.5</v>
      </c>
      <c r="AG436" s="24">
        <v>42</v>
      </c>
      <c r="AH436" s="24">
        <v>41</v>
      </c>
      <c r="AI436" s="24">
        <v>40.5</v>
      </c>
      <c r="AJ436" s="24">
        <v>41.5</v>
      </c>
      <c r="AK436" s="24">
        <v>41.5</v>
      </c>
      <c r="AL436" s="24">
        <v>42</v>
      </c>
      <c r="AM436" s="24">
        <v>41</v>
      </c>
      <c r="AN436" s="25">
        <f t="shared" si="60"/>
        <v>664</v>
      </c>
      <c r="AO436" s="24">
        <v>42</v>
      </c>
      <c r="AP436" s="24">
        <v>42</v>
      </c>
      <c r="AQ436" s="24">
        <v>41.5</v>
      </c>
      <c r="AR436" s="24">
        <v>40.5</v>
      </c>
      <c r="AS436" s="24">
        <v>40</v>
      </c>
      <c r="AT436" s="24">
        <v>42</v>
      </c>
      <c r="AU436" s="24">
        <v>41.5</v>
      </c>
      <c r="AV436" s="24">
        <v>41</v>
      </c>
      <c r="AW436" s="24">
        <v>42.5</v>
      </c>
      <c r="AX436" s="24"/>
      <c r="AY436" s="24"/>
      <c r="AZ436" s="24"/>
      <c r="BA436" s="24"/>
      <c r="BB436" s="24"/>
      <c r="BC436" s="24"/>
      <c r="BD436" s="24"/>
      <c r="BE436" s="25">
        <f t="shared" si="61"/>
        <v>373</v>
      </c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5">
        <f t="shared" si="62"/>
        <v>0</v>
      </c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5">
        <f t="shared" si="63"/>
        <v>0</v>
      </c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5">
        <f t="shared" si="64"/>
        <v>0</v>
      </c>
      <c r="DE436" s="24"/>
      <c r="DF436" s="24"/>
      <c r="DG436" s="26">
        <v>0</v>
      </c>
    </row>
    <row r="437" spans="1:111" s="26" customFormat="1" thickBot="1">
      <c r="A437" s="40" t="str">
        <f t="shared" ca="1" si="58"/>
        <v/>
      </c>
      <c r="B437" s="40" t="str">
        <f ca="1">IF(AND(I437=البضاعةالتىمرعليهافترةمعينة!$E$3,A437=1),ROWS($C$4:C437),"")</f>
        <v/>
      </c>
      <c r="C437" s="10">
        <v>415</v>
      </c>
      <c r="D437" s="13">
        <v>41719</v>
      </c>
      <c r="E437" s="19" t="s">
        <v>299</v>
      </c>
      <c r="F437" s="20" t="s">
        <v>112</v>
      </c>
      <c r="G437" s="20">
        <v>200</v>
      </c>
      <c r="H437" s="21">
        <v>2929.5</v>
      </c>
      <c r="I437" s="20" t="s">
        <v>150</v>
      </c>
      <c r="J437" s="20"/>
      <c r="K437" s="20">
        <v>65</v>
      </c>
      <c r="L437" s="20">
        <v>2</v>
      </c>
      <c r="M437" s="20">
        <v>1</v>
      </c>
      <c r="N437" s="20">
        <f t="shared" si="66"/>
        <v>200</v>
      </c>
      <c r="O437" s="21">
        <f t="shared" si="65"/>
        <v>2929.5</v>
      </c>
      <c r="P437" s="20">
        <f>COUNTIF($E$4:E437,E437)</f>
        <v>2</v>
      </c>
      <c r="Q437" s="22">
        <f t="shared" si="59"/>
        <v>66.67</v>
      </c>
      <c r="R437" s="23">
        <f>SUMPRODUCT($G$4:G437*(($E$4:E437=E437)))</f>
        <v>330</v>
      </c>
      <c r="S437" s="23">
        <f>IF(E437="",0,SUMPRODUCT((($G$4:G437*(($E$4:E437=E437)*($D$4:D437&lt;=D437)*($F$4:F437=F437))))))</f>
        <v>200</v>
      </c>
      <c r="T437" s="23"/>
      <c r="U437" s="23"/>
      <c r="V437" s="23"/>
      <c r="W437" s="24">
        <f>SUM($G$4:G437)</f>
        <v>42030</v>
      </c>
      <c r="X437" s="20">
        <v>44</v>
      </c>
      <c r="Y437" s="24">
        <v>43</v>
      </c>
      <c r="Z437" s="24">
        <v>43.5</v>
      </c>
      <c r="AA437" s="24">
        <v>44.5</v>
      </c>
      <c r="AB437" s="24">
        <v>44</v>
      </c>
      <c r="AC437" s="24">
        <v>43.5</v>
      </c>
      <c r="AD437" s="24">
        <v>44.5</v>
      </c>
      <c r="AE437" s="24">
        <v>45</v>
      </c>
      <c r="AF437" s="24">
        <v>44</v>
      </c>
      <c r="AG437" s="24">
        <v>44</v>
      </c>
      <c r="AH437" s="24">
        <v>44</v>
      </c>
      <c r="AI437" s="24">
        <v>44.5</v>
      </c>
      <c r="AJ437" s="24">
        <v>44.5</v>
      </c>
      <c r="AK437" s="24">
        <v>44.5</v>
      </c>
      <c r="AL437" s="24">
        <v>44</v>
      </c>
      <c r="AM437" s="24">
        <v>44</v>
      </c>
      <c r="AN437" s="25">
        <f t="shared" si="60"/>
        <v>705.5</v>
      </c>
      <c r="AO437" s="24">
        <v>44.5</v>
      </c>
      <c r="AP437" s="24">
        <v>43.5</v>
      </c>
      <c r="AQ437" s="24">
        <v>44.5</v>
      </c>
      <c r="AR437" s="24">
        <v>44.5</v>
      </c>
      <c r="AS437" s="24">
        <v>42.5</v>
      </c>
      <c r="AT437" s="24">
        <v>29.5</v>
      </c>
      <c r="AU437" s="24">
        <v>44</v>
      </c>
      <c r="AV437" s="24">
        <v>44.5</v>
      </c>
      <c r="AW437" s="24">
        <v>44.5</v>
      </c>
      <c r="AX437" s="24">
        <v>44.5</v>
      </c>
      <c r="AY437" s="24">
        <v>45</v>
      </c>
      <c r="AZ437" s="24">
        <v>44.5</v>
      </c>
      <c r="BA437" s="24">
        <v>42.5</v>
      </c>
      <c r="BB437" s="24">
        <v>44</v>
      </c>
      <c r="BC437" s="24">
        <v>44</v>
      </c>
      <c r="BD437" s="24">
        <v>44</v>
      </c>
      <c r="BE437" s="25">
        <f t="shared" si="61"/>
        <v>690.5</v>
      </c>
      <c r="BF437" s="24">
        <v>44</v>
      </c>
      <c r="BG437" s="24">
        <v>44.5</v>
      </c>
      <c r="BH437" s="24">
        <v>43</v>
      </c>
      <c r="BI437" s="24">
        <v>43.5</v>
      </c>
      <c r="BJ437" s="24">
        <v>44.5</v>
      </c>
      <c r="BK437" s="24">
        <v>44.5</v>
      </c>
      <c r="BL437" s="24">
        <v>44</v>
      </c>
      <c r="BM437" s="24">
        <v>44</v>
      </c>
      <c r="BN437" s="24">
        <v>44.5</v>
      </c>
      <c r="BO437" s="24">
        <v>43.5</v>
      </c>
      <c r="BP437" s="24">
        <v>45.5</v>
      </c>
      <c r="BQ437" s="24">
        <v>44</v>
      </c>
      <c r="BR437" s="24">
        <v>44</v>
      </c>
      <c r="BS437" s="24">
        <v>44</v>
      </c>
      <c r="BT437" s="24">
        <v>46</v>
      </c>
      <c r="BU437" s="24">
        <v>43</v>
      </c>
      <c r="BV437" s="25">
        <f t="shared" si="62"/>
        <v>706.5</v>
      </c>
      <c r="BW437" s="24">
        <v>44</v>
      </c>
      <c r="BX437" s="24">
        <v>43.5</v>
      </c>
      <c r="BY437" s="24">
        <v>43</v>
      </c>
      <c r="BZ437" s="24">
        <v>45.5</v>
      </c>
      <c r="CA437" s="24">
        <v>43.5</v>
      </c>
      <c r="CB437" s="24">
        <v>43.5</v>
      </c>
      <c r="CC437" s="24">
        <v>44.5</v>
      </c>
      <c r="CD437" s="24">
        <v>44.5</v>
      </c>
      <c r="CE437" s="24">
        <v>43.5</v>
      </c>
      <c r="CF437" s="24">
        <v>41.5</v>
      </c>
      <c r="CG437" s="24">
        <v>44</v>
      </c>
      <c r="CH437" s="24">
        <v>43.5</v>
      </c>
      <c r="CI437" s="24">
        <v>44</v>
      </c>
      <c r="CJ437" s="24">
        <v>41</v>
      </c>
      <c r="CK437" s="24">
        <v>42</v>
      </c>
      <c r="CL437" s="24">
        <v>28.5</v>
      </c>
      <c r="CM437" s="25">
        <f t="shared" si="63"/>
        <v>680</v>
      </c>
      <c r="CN437" s="24">
        <v>44.5</v>
      </c>
      <c r="CO437" s="24">
        <v>44.5</v>
      </c>
      <c r="CP437" s="24">
        <v>44</v>
      </c>
      <c r="CQ437" s="24">
        <v>14</v>
      </c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5">
        <f t="shared" si="64"/>
        <v>147</v>
      </c>
      <c r="DE437" s="24"/>
      <c r="DF437" s="24"/>
      <c r="DG437" s="26">
        <v>0</v>
      </c>
    </row>
    <row r="438" spans="1:111" s="26" customFormat="1" thickBot="1">
      <c r="A438" s="40" t="str">
        <f t="shared" ca="1" si="58"/>
        <v/>
      </c>
      <c r="B438" s="40" t="str">
        <f ca="1">IF(AND(I438=البضاعةالتىمرعليهافترةمعينة!$E$3,A438=1),ROWS($C$4:C438),"")</f>
        <v/>
      </c>
      <c r="C438" s="10">
        <v>416</v>
      </c>
      <c r="D438" s="13">
        <v>41719</v>
      </c>
      <c r="E438" s="19" t="s">
        <v>300</v>
      </c>
      <c r="F438" s="20" t="s">
        <v>106</v>
      </c>
      <c r="G438" s="20">
        <v>224</v>
      </c>
      <c r="H438" s="21">
        <v>3073.5</v>
      </c>
      <c r="I438" s="20" t="s">
        <v>150</v>
      </c>
      <c r="J438" s="20"/>
      <c r="K438" s="20">
        <v>74</v>
      </c>
      <c r="L438" s="20">
        <v>1</v>
      </c>
      <c r="M438" s="20"/>
      <c r="N438" s="20">
        <f t="shared" si="66"/>
        <v>224</v>
      </c>
      <c r="O438" s="21">
        <f t="shared" si="65"/>
        <v>3073.5</v>
      </c>
      <c r="P438" s="20">
        <f>COUNTIF($E$4:E438,E438)</f>
        <v>2</v>
      </c>
      <c r="Q438" s="22">
        <f t="shared" si="59"/>
        <v>74.67</v>
      </c>
      <c r="R438" s="23">
        <f>SUMPRODUCT($G$4:G438*(($E$4:E438=E438)))</f>
        <v>262</v>
      </c>
      <c r="S438" s="23">
        <f>IF(E438="",0,SUMPRODUCT((($G$4:G438*(($E$4:E438=E438)*($D$4:D438&lt;=D438)*($F$4:F438=F438))))))</f>
        <v>224</v>
      </c>
      <c r="T438" s="23"/>
      <c r="U438" s="23"/>
      <c r="V438" s="23"/>
      <c r="W438" s="24">
        <f>SUM($G$4:G438)</f>
        <v>42254</v>
      </c>
      <c r="X438" s="20">
        <v>42.5</v>
      </c>
      <c r="Y438" s="24">
        <v>41.5</v>
      </c>
      <c r="Z438" s="24">
        <v>41.5</v>
      </c>
      <c r="AA438" s="24">
        <v>41</v>
      </c>
      <c r="AB438" s="24">
        <v>40.5</v>
      </c>
      <c r="AC438" s="24">
        <v>42</v>
      </c>
      <c r="AD438" s="24">
        <v>41</v>
      </c>
      <c r="AE438" s="24">
        <v>41</v>
      </c>
      <c r="AF438" s="24">
        <v>40.5</v>
      </c>
      <c r="AG438" s="24">
        <v>42</v>
      </c>
      <c r="AH438" s="24">
        <v>41</v>
      </c>
      <c r="AI438" s="24">
        <v>42.5</v>
      </c>
      <c r="AJ438" s="24">
        <v>41</v>
      </c>
      <c r="AK438" s="24">
        <v>41</v>
      </c>
      <c r="AL438" s="24">
        <v>41</v>
      </c>
      <c r="AM438" s="24">
        <v>42.5</v>
      </c>
      <c r="AN438" s="25">
        <f t="shared" si="60"/>
        <v>662.5</v>
      </c>
      <c r="AO438" s="24">
        <v>42</v>
      </c>
      <c r="AP438" s="24">
        <v>41.5</v>
      </c>
      <c r="AQ438" s="24">
        <v>42</v>
      </c>
      <c r="AR438" s="24">
        <v>41.5</v>
      </c>
      <c r="AS438" s="24">
        <v>42.5</v>
      </c>
      <c r="AT438" s="24">
        <v>41</v>
      </c>
      <c r="AU438" s="24">
        <v>42.5</v>
      </c>
      <c r="AV438" s="24">
        <v>41.5</v>
      </c>
      <c r="AW438" s="24">
        <v>41</v>
      </c>
      <c r="AX438" s="24">
        <v>41.5</v>
      </c>
      <c r="AY438" s="24">
        <v>41</v>
      </c>
      <c r="AZ438" s="24">
        <v>42.5</v>
      </c>
      <c r="BA438" s="24">
        <v>42</v>
      </c>
      <c r="BB438" s="24">
        <v>40.5</v>
      </c>
      <c r="BC438" s="24">
        <v>40</v>
      </c>
      <c r="BD438" s="24">
        <v>40.5</v>
      </c>
      <c r="BE438" s="25">
        <f t="shared" si="61"/>
        <v>663.5</v>
      </c>
      <c r="BF438" s="24">
        <v>42</v>
      </c>
      <c r="BG438" s="24">
        <v>40.5</v>
      </c>
      <c r="BH438" s="24">
        <v>41.5</v>
      </c>
      <c r="BI438" s="24">
        <v>41.5</v>
      </c>
      <c r="BJ438" s="24">
        <v>41.5</v>
      </c>
      <c r="BK438" s="24">
        <v>42</v>
      </c>
      <c r="BL438" s="24">
        <v>42</v>
      </c>
      <c r="BM438" s="24">
        <v>40.5</v>
      </c>
      <c r="BN438" s="24">
        <v>40.5</v>
      </c>
      <c r="BO438" s="24">
        <v>41</v>
      </c>
      <c r="BP438" s="24">
        <v>40</v>
      </c>
      <c r="BQ438" s="24">
        <v>40</v>
      </c>
      <c r="BR438" s="24">
        <v>40</v>
      </c>
      <c r="BS438" s="24">
        <v>42</v>
      </c>
      <c r="BT438" s="24">
        <v>41</v>
      </c>
      <c r="BU438" s="24">
        <v>42.5</v>
      </c>
      <c r="BV438" s="25">
        <f t="shared" si="62"/>
        <v>658.5</v>
      </c>
      <c r="BW438" s="24">
        <v>41</v>
      </c>
      <c r="BX438" s="24">
        <v>43</v>
      </c>
      <c r="BY438" s="24">
        <v>43</v>
      </c>
      <c r="BZ438" s="24">
        <v>42</v>
      </c>
      <c r="CA438" s="24">
        <v>40</v>
      </c>
      <c r="CB438" s="24">
        <v>40</v>
      </c>
      <c r="CC438" s="24">
        <v>42</v>
      </c>
      <c r="CD438" s="24">
        <v>41.5</v>
      </c>
      <c r="CE438" s="24">
        <v>40</v>
      </c>
      <c r="CF438" s="24">
        <v>41</v>
      </c>
      <c r="CG438" s="24">
        <v>41.5</v>
      </c>
      <c r="CH438" s="24">
        <v>40</v>
      </c>
      <c r="CI438" s="24">
        <v>40.5</v>
      </c>
      <c r="CJ438" s="24">
        <v>42.5</v>
      </c>
      <c r="CK438" s="24">
        <v>41</v>
      </c>
      <c r="CL438" s="24">
        <v>41</v>
      </c>
      <c r="CM438" s="25">
        <f t="shared" si="63"/>
        <v>660</v>
      </c>
      <c r="CN438" s="24">
        <v>40.5</v>
      </c>
      <c r="CO438" s="24">
        <v>40</v>
      </c>
      <c r="CP438" s="24">
        <v>41.5</v>
      </c>
      <c r="CQ438" s="24">
        <v>41</v>
      </c>
      <c r="CR438" s="24">
        <v>39</v>
      </c>
      <c r="CS438" s="24">
        <v>40.5</v>
      </c>
      <c r="CT438" s="24">
        <v>40</v>
      </c>
      <c r="CU438" s="24">
        <v>40.5</v>
      </c>
      <c r="CV438" s="24">
        <v>39</v>
      </c>
      <c r="CW438" s="24">
        <v>40</v>
      </c>
      <c r="CX438" s="24">
        <v>27</v>
      </c>
      <c r="CY438" s="24"/>
      <c r="CZ438" s="24"/>
      <c r="DA438" s="24"/>
      <c r="DB438" s="24"/>
      <c r="DC438" s="24"/>
      <c r="DD438" s="25">
        <f t="shared" si="64"/>
        <v>429</v>
      </c>
      <c r="DE438" s="24"/>
      <c r="DF438" s="24"/>
      <c r="DG438" s="26">
        <v>0</v>
      </c>
    </row>
    <row r="439" spans="1:111" s="26" customFormat="1" thickBot="1">
      <c r="A439" s="40" t="str">
        <f t="shared" ca="1" si="58"/>
        <v/>
      </c>
      <c r="B439" s="40" t="str">
        <f ca="1">IF(AND(I439=البضاعةالتىمرعليهافترةمعينة!$E$3,A439=1),ROWS($C$4:C439),"")</f>
        <v/>
      </c>
      <c r="C439" s="10">
        <v>417</v>
      </c>
      <c r="D439" s="13">
        <v>41719</v>
      </c>
      <c r="E439" s="19" t="s">
        <v>301</v>
      </c>
      <c r="F439" s="20" t="s">
        <v>173</v>
      </c>
      <c r="G439" s="20">
        <v>139</v>
      </c>
      <c r="H439" s="21">
        <v>1763.5</v>
      </c>
      <c r="I439" s="20">
        <v>1</v>
      </c>
      <c r="J439" s="20"/>
      <c r="K439" s="20">
        <v>45</v>
      </c>
      <c r="L439" s="20">
        <v>2</v>
      </c>
      <c r="M439" s="20"/>
      <c r="N439" s="20">
        <f t="shared" si="66"/>
        <v>139</v>
      </c>
      <c r="O439" s="21">
        <f t="shared" si="65"/>
        <v>1763.5</v>
      </c>
      <c r="P439" s="20">
        <f>COUNTIF($E$4:E439,E439)</f>
        <v>2</v>
      </c>
      <c r="Q439" s="22">
        <f t="shared" si="59"/>
        <v>46.33</v>
      </c>
      <c r="R439" s="23">
        <f>SUMPRODUCT($G$4:G439*(($E$4:E439=E439)))</f>
        <v>177</v>
      </c>
      <c r="S439" s="23">
        <f>IF(E439="",0,SUMPRODUCT((($G$4:G439*(($E$4:E439=E439)*($D$4:D439&lt;=D439)*($F$4:F439=F439))))))</f>
        <v>139</v>
      </c>
      <c r="T439" s="23"/>
      <c r="U439" s="23"/>
      <c r="V439" s="23"/>
      <c r="W439" s="24">
        <f>SUM($G$4:G439)</f>
        <v>42393</v>
      </c>
      <c r="X439" s="20">
        <v>39</v>
      </c>
      <c r="Y439" s="24">
        <v>38</v>
      </c>
      <c r="Z439" s="24">
        <v>38.5</v>
      </c>
      <c r="AA439" s="24">
        <v>38</v>
      </c>
      <c r="AB439" s="24">
        <v>37</v>
      </c>
      <c r="AC439" s="24">
        <v>39</v>
      </c>
      <c r="AD439" s="24">
        <v>36.5</v>
      </c>
      <c r="AE439" s="24">
        <v>37</v>
      </c>
      <c r="AF439" s="24">
        <v>39</v>
      </c>
      <c r="AG439" s="24">
        <v>38</v>
      </c>
      <c r="AH439" s="24">
        <v>38</v>
      </c>
      <c r="AI439" s="24">
        <v>38.5</v>
      </c>
      <c r="AJ439" s="24">
        <v>26</v>
      </c>
      <c r="AK439" s="24"/>
      <c r="AL439" s="24"/>
      <c r="AM439" s="24"/>
      <c r="AN439" s="25">
        <f t="shared" si="60"/>
        <v>482.5</v>
      </c>
      <c r="AO439" s="24">
        <v>37</v>
      </c>
      <c r="AP439" s="24">
        <v>38</v>
      </c>
      <c r="AQ439" s="24">
        <v>39.5</v>
      </c>
      <c r="AR439" s="24">
        <v>38</v>
      </c>
      <c r="AS439" s="24">
        <v>38.5</v>
      </c>
      <c r="AT439" s="24">
        <v>39.5</v>
      </c>
      <c r="AU439" s="24">
        <v>38</v>
      </c>
      <c r="AV439" s="24">
        <v>36.5</v>
      </c>
      <c r="AW439" s="24">
        <v>38</v>
      </c>
      <c r="AX439" s="24">
        <v>38</v>
      </c>
      <c r="AY439" s="24">
        <v>39</v>
      </c>
      <c r="AZ439" s="24">
        <v>38.5</v>
      </c>
      <c r="BA439" s="24">
        <v>37</v>
      </c>
      <c r="BB439" s="24">
        <v>37.5</v>
      </c>
      <c r="BC439" s="24">
        <v>38.5</v>
      </c>
      <c r="BD439" s="24">
        <v>37.5</v>
      </c>
      <c r="BE439" s="25">
        <f t="shared" si="61"/>
        <v>609</v>
      </c>
      <c r="BF439" s="24">
        <v>26.5</v>
      </c>
      <c r="BG439" s="24">
        <v>38</v>
      </c>
      <c r="BH439" s="24">
        <v>38</v>
      </c>
      <c r="BI439" s="24">
        <v>37.5</v>
      </c>
      <c r="BJ439" s="24">
        <v>37.5</v>
      </c>
      <c r="BK439" s="24">
        <v>37.5</v>
      </c>
      <c r="BL439" s="24">
        <v>37</v>
      </c>
      <c r="BM439" s="24">
        <v>37</v>
      </c>
      <c r="BN439" s="24">
        <v>39</v>
      </c>
      <c r="BO439" s="24">
        <v>39</v>
      </c>
      <c r="BP439" s="24">
        <v>38</v>
      </c>
      <c r="BQ439" s="24">
        <v>37.5</v>
      </c>
      <c r="BR439" s="24">
        <v>39</v>
      </c>
      <c r="BS439" s="24">
        <v>38</v>
      </c>
      <c r="BT439" s="24">
        <v>39</v>
      </c>
      <c r="BU439" s="24">
        <v>38</v>
      </c>
      <c r="BV439" s="25">
        <f t="shared" si="62"/>
        <v>596.5</v>
      </c>
      <c r="BW439" s="24">
        <v>38.5</v>
      </c>
      <c r="BX439" s="24">
        <v>37</v>
      </c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5">
        <f t="shared" si="63"/>
        <v>75.5</v>
      </c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5">
        <f t="shared" si="64"/>
        <v>0</v>
      </c>
      <c r="DE439" s="24"/>
      <c r="DF439" s="24"/>
      <c r="DG439" s="26">
        <v>0</v>
      </c>
    </row>
    <row r="440" spans="1:111" s="26" customFormat="1" thickBot="1">
      <c r="A440" s="40" t="str">
        <f t="shared" ca="1" si="58"/>
        <v/>
      </c>
      <c r="B440" s="40" t="str">
        <f ca="1">IF(AND(I440=البضاعةالتىمرعليهافترةمعينة!$E$3,A440=1),ROWS($C$4:C440),"")</f>
        <v/>
      </c>
      <c r="C440" s="10">
        <v>418</v>
      </c>
      <c r="D440" s="13">
        <v>41719</v>
      </c>
      <c r="E440" s="19" t="s">
        <v>302</v>
      </c>
      <c r="F440" s="20" t="s">
        <v>173</v>
      </c>
      <c r="G440" s="20">
        <v>13</v>
      </c>
      <c r="H440" s="21">
        <v>167.5</v>
      </c>
      <c r="I440" s="20">
        <v>1</v>
      </c>
      <c r="J440" s="20"/>
      <c r="K440" s="20">
        <v>4</v>
      </c>
      <c r="L440" s="20"/>
      <c r="M440" s="20">
        <v>1</v>
      </c>
      <c r="N440" s="20">
        <f t="shared" si="66"/>
        <v>13</v>
      </c>
      <c r="O440" s="21">
        <f t="shared" si="65"/>
        <v>167.5</v>
      </c>
      <c r="P440" s="20">
        <f>COUNTIF($E$4:E440,E440)</f>
        <v>2</v>
      </c>
      <c r="Q440" s="22">
        <f t="shared" si="59"/>
        <v>4.33</v>
      </c>
      <c r="R440" s="23">
        <f>SUMPRODUCT($G$4:G440*(($E$4:E440=E440)))</f>
        <v>132</v>
      </c>
      <c r="S440" s="23">
        <f>IF(E440="",0,SUMPRODUCT((($G$4:G440*(($E$4:E440=E440)*($D$4:D440&lt;=D440)*($F$4:F440=F440))))))</f>
        <v>13</v>
      </c>
      <c r="T440" s="23"/>
      <c r="U440" s="23"/>
      <c r="V440" s="23"/>
      <c r="W440" s="24">
        <f>SUM($G$4:G440)</f>
        <v>42406</v>
      </c>
      <c r="X440" s="20">
        <v>38.5</v>
      </c>
      <c r="Y440" s="24">
        <v>39.5</v>
      </c>
      <c r="Z440" s="24">
        <v>39</v>
      </c>
      <c r="AA440" s="24">
        <v>37.5</v>
      </c>
      <c r="AB440" s="24">
        <v>13</v>
      </c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5">
        <f t="shared" si="60"/>
        <v>167.5</v>
      </c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5">
        <f t="shared" si="61"/>
        <v>0</v>
      </c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5">
        <f t="shared" si="62"/>
        <v>0</v>
      </c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5">
        <f t="shared" si="63"/>
        <v>0</v>
      </c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5">
        <f t="shared" si="64"/>
        <v>0</v>
      </c>
      <c r="DE440" s="24"/>
      <c r="DF440" s="24"/>
      <c r="DG440" s="26">
        <v>0</v>
      </c>
    </row>
    <row r="441" spans="1:111" s="26" customFormat="1" thickBot="1">
      <c r="A441" s="40" t="str">
        <f t="shared" ca="1" si="58"/>
        <v/>
      </c>
      <c r="B441" s="40" t="str">
        <f ca="1">IF(AND(I441=البضاعةالتىمرعليهافترةمعينة!$E$3,A441=1),ROWS($C$4:C441),"")</f>
        <v/>
      </c>
      <c r="C441" s="10">
        <v>419</v>
      </c>
      <c r="D441" s="13">
        <v>41720</v>
      </c>
      <c r="E441" s="19" t="s">
        <v>303</v>
      </c>
      <c r="F441" s="20" t="s">
        <v>148</v>
      </c>
      <c r="G441" s="20">
        <v>70</v>
      </c>
      <c r="H441" s="21">
        <v>984.5</v>
      </c>
      <c r="I441" s="20">
        <v>1</v>
      </c>
      <c r="J441" s="20"/>
      <c r="K441" s="20">
        <v>23</v>
      </c>
      <c r="L441" s="20"/>
      <c r="M441" s="20">
        <v>1</v>
      </c>
      <c r="N441" s="20">
        <f t="shared" si="66"/>
        <v>70</v>
      </c>
      <c r="O441" s="21">
        <f t="shared" si="65"/>
        <v>984.5</v>
      </c>
      <c r="P441" s="20">
        <f>COUNTIF($E$4:E441,E441)</f>
        <v>2</v>
      </c>
      <c r="Q441" s="22">
        <f t="shared" si="59"/>
        <v>23.33</v>
      </c>
      <c r="R441" s="23">
        <f>SUMPRODUCT($G$4:G441*(($E$4:E441=E441)))</f>
        <v>152</v>
      </c>
      <c r="S441" s="23">
        <f>IF(E441="",0,SUMPRODUCT((($G$4:G441*(($E$4:E441=E441)*($D$4:D441&lt;=D441)*($F$4:F441=F441))))))</f>
        <v>70</v>
      </c>
      <c r="T441" s="23"/>
      <c r="U441" s="23"/>
      <c r="V441" s="23"/>
      <c r="W441" s="24">
        <f>SUM($G$4:G441)</f>
        <v>42476</v>
      </c>
      <c r="X441" s="20">
        <v>41.5</v>
      </c>
      <c r="Y441" s="24">
        <v>41.5</v>
      </c>
      <c r="Z441" s="24">
        <v>42.5</v>
      </c>
      <c r="AA441" s="24">
        <v>42</v>
      </c>
      <c r="AB441" s="24">
        <v>41.5</v>
      </c>
      <c r="AC441" s="24">
        <v>43</v>
      </c>
      <c r="AD441" s="24">
        <v>42</v>
      </c>
      <c r="AE441" s="24">
        <v>42</v>
      </c>
      <c r="AF441" s="24">
        <v>42</v>
      </c>
      <c r="AG441" s="24">
        <v>42.5</v>
      </c>
      <c r="AH441" s="24">
        <v>42</v>
      </c>
      <c r="AI441" s="24">
        <v>41.5</v>
      </c>
      <c r="AJ441" s="24">
        <v>42.5</v>
      </c>
      <c r="AK441" s="24">
        <v>42</v>
      </c>
      <c r="AL441" s="24">
        <v>43</v>
      </c>
      <c r="AM441" s="24">
        <v>42.5</v>
      </c>
      <c r="AN441" s="25">
        <f t="shared" si="60"/>
        <v>674</v>
      </c>
      <c r="AO441" s="24">
        <v>42.5</v>
      </c>
      <c r="AP441" s="24">
        <v>42.5</v>
      </c>
      <c r="AQ441" s="24">
        <v>41.5</v>
      </c>
      <c r="AR441" s="24">
        <v>41.5</v>
      </c>
      <c r="AS441" s="24">
        <v>43</v>
      </c>
      <c r="AT441" s="24">
        <v>42</v>
      </c>
      <c r="AU441" s="24">
        <v>14.5</v>
      </c>
      <c r="AV441" s="24">
        <v>43</v>
      </c>
      <c r="AW441" s="24"/>
      <c r="AX441" s="24"/>
      <c r="AY441" s="24"/>
      <c r="AZ441" s="24"/>
      <c r="BA441" s="24"/>
      <c r="BB441" s="24"/>
      <c r="BC441" s="24"/>
      <c r="BD441" s="24"/>
      <c r="BE441" s="25">
        <f t="shared" si="61"/>
        <v>310.5</v>
      </c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5">
        <f t="shared" si="62"/>
        <v>0</v>
      </c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5">
        <f t="shared" si="63"/>
        <v>0</v>
      </c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5">
        <f t="shared" si="64"/>
        <v>0</v>
      </c>
      <c r="DE441" s="24"/>
      <c r="DF441" s="24"/>
      <c r="DG441" s="26">
        <v>0</v>
      </c>
    </row>
    <row r="442" spans="1:111" s="26" customFormat="1" thickBot="1">
      <c r="A442" s="40" t="str">
        <f t="shared" ca="1" si="58"/>
        <v/>
      </c>
      <c r="B442" s="40" t="str">
        <f ca="1">IF(AND(I442=البضاعةالتىمرعليهافترةمعينة!$E$3,A442=1),ROWS($C$4:C442),"")</f>
        <v/>
      </c>
      <c r="C442" s="10">
        <v>420</v>
      </c>
      <c r="D442" s="13">
        <v>41719</v>
      </c>
      <c r="E442" s="19" t="s">
        <v>304</v>
      </c>
      <c r="F442" s="20" t="s">
        <v>171</v>
      </c>
      <c r="G442" s="20">
        <v>65</v>
      </c>
      <c r="H442" s="21">
        <v>892</v>
      </c>
      <c r="I442" s="20">
        <v>1</v>
      </c>
      <c r="J442" s="20"/>
      <c r="K442" s="20">
        <v>21</v>
      </c>
      <c r="L442" s="20">
        <v>1</v>
      </c>
      <c r="M442" s="20"/>
      <c r="N442" s="20">
        <f t="shared" si="66"/>
        <v>65</v>
      </c>
      <c r="O442" s="21">
        <f t="shared" si="65"/>
        <v>892</v>
      </c>
      <c r="P442" s="20">
        <f>COUNTIF($E$4:E442,E442)</f>
        <v>2</v>
      </c>
      <c r="Q442" s="22">
        <f t="shared" si="59"/>
        <v>21.67</v>
      </c>
      <c r="R442" s="23">
        <f>SUMPRODUCT($G$4:G442*(($E$4:E442=E442)))</f>
        <v>140</v>
      </c>
      <c r="S442" s="23">
        <f>IF(E442="",0,SUMPRODUCT((($G$4:G442*(($E$4:E442=E442)*($D$4:D442&lt;=D442)*($F$4:F442=F442))))))</f>
        <v>65</v>
      </c>
      <c r="T442" s="23"/>
      <c r="U442" s="23"/>
      <c r="V442" s="23"/>
      <c r="W442" s="24">
        <f>SUM($G$4:G442)</f>
        <v>42541</v>
      </c>
      <c r="X442" s="20">
        <v>41.5</v>
      </c>
      <c r="Y442" s="24">
        <v>42</v>
      </c>
      <c r="Z442" s="24">
        <v>40.5</v>
      </c>
      <c r="AA442" s="24">
        <v>42</v>
      </c>
      <c r="AB442" s="24">
        <v>40</v>
      </c>
      <c r="AC442" s="24">
        <v>41</v>
      </c>
      <c r="AD442" s="24">
        <v>41</v>
      </c>
      <c r="AE442" s="24">
        <v>40</v>
      </c>
      <c r="AF442" s="24">
        <v>41.5</v>
      </c>
      <c r="AG442" s="24">
        <v>41.5</v>
      </c>
      <c r="AH442" s="24">
        <v>42.5</v>
      </c>
      <c r="AI442" s="24">
        <v>40.5</v>
      </c>
      <c r="AJ442" s="24">
        <v>42</v>
      </c>
      <c r="AK442" s="24">
        <v>42</v>
      </c>
      <c r="AL442" s="24">
        <v>40.5</v>
      </c>
      <c r="AM442" s="24">
        <v>40.5</v>
      </c>
      <c r="AN442" s="25">
        <f t="shared" si="60"/>
        <v>659</v>
      </c>
      <c r="AO442" s="24">
        <v>42</v>
      </c>
      <c r="AP442" s="24">
        <v>40</v>
      </c>
      <c r="AQ442" s="24">
        <v>42</v>
      </c>
      <c r="AR442" s="24">
        <v>41.5</v>
      </c>
      <c r="AS442" s="24">
        <v>40.5</v>
      </c>
      <c r="AT442" s="24">
        <v>27</v>
      </c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5">
        <f t="shared" si="61"/>
        <v>233</v>
      </c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5">
        <f t="shared" si="62"/>
        <v>0</v>
      </c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5">
        <f t="shared" si="63"/>
        <v>0</v>
      </c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5">
        <f t="shared" si="64"/>
        <v>0</v>
      </c>
      <c r="DE442" s="24"/>
      <c r="DF442" s="24"/>
      <c r="DG442" s="26">
        <v>0</v>
      </c>
    </row>
    <row r="443" spans="1:111" s="26" customFormat="1" thickBot="1">
      <c r="A443" s="40" t="str">
        <f t="shared" ca="1" si="58"/>
        <v/>
      </c>
      <c r="B443" s="40" t="str">
        <f ca="1">IF(AND(I443=البضاعةالتىمرعليهافترةمعينة!$E$3,A443=1),ROWS($C$4:C443),"")</f>
        <v/>
      </c>
      <c r="C443" s="10">
        <v>421</v>
      </c>
      <c r="D443" s="13">
        <v>41719</v>
      </c>
      <c r="E443" s="19" t="s">
        <v>305</v>
      </c>
      <c r="F443" s="20" t="s">
        <v>147</v>
      </c>
      <c r="G443" s="20">
        <v>82</v>
      </c>
      <c r="H443" s="21">
        <v>1195</v>
      </c>
      <c r="I443" s="20">
        <v>1</v>
      </c>
      <c r="J443" s="20"/>
      <c r="K443" s="20">
        <v>27</v>
      </c>
      <c r="L443" s="20"/>
      <c r="M443" s="20">
        <v>1</v>
      </c>
      <c r="N443" s="20">
        <f t="shared" si="66"/>
        <v>82</v>
      </c>
      <c r="O443" s="21">
        <f t="shared" si="65"/>
        <v>1195</v>
      </c>
      <c r="P443" s="20">
        <f>COUNTIF($E$4:E443,E443)</f>
        <v>2</v>
      </c>
      <c r="Q443" s="22">
        <f t="shared" si="59"/>
        <v>27.33</v>
      </c>
      <c r="R443" s="23">
        <f>SUMPRODUCT($G$4:G443*(($E$4:E443=E443)))</f>
        <v>154</v>
      </c>
      <c r="S443" s="23">
        <f>IF(E443="",0,SUMPRODUCT((($G$4:G443*(($E$4:E443=E443)*($D$4:D443&lt;=D443)*($F$4:F443=F443))))))</f>
        <v>82</v>
      </c>
      <c r="T443" s="23"/>
      <c r="U443" s="23"/>
      <c r="V443" s="23"/>
      <c r="W443" s="24">
        <f>SUM($G$4:G443)</f>
        <v>42623</v>
      </c>
      <c r="X443" s="20">
        <v>45</v>
      </c>
      <c r="Y443" s="24">
        <v>43</v>
      </c>
      <c r="Z443" s="24">
        <v>45.5</v>
      </c>
      <c r="AA443" s="24">
        <v>42</v>
      </c>
      <c r="AB443" s="24">
        <v>44</v>
      </c>
      <c r="AC443" s="24">
        <v>43</v>
      </c>
      <c r="AD443" s="24">
        <v>44</v>
      </c>
      <c r="AE443" s="24">
        <v>43</v>
      </c>
      <c r="AF443" s="24">
        <v>43</v>
      </c>
      <c r="AG443" s="24">
        <v>44</v>
      </c>
      <c r="AH443" s="24">
        <v>44</v>
      </c>
      <c r="AI443" s="24">
        <v>43</v>
      </c>
      <c r="AJ443" s="24">
        <v>44.5</v>
      </c>
      <c r="AK443" s="24">
        <v>44</v>
      </c>
      <c r="AL443" s="24">
        <v>44</v>
      </c>
      <c r="AM443" s="24">
        <v>43</v>
      </c>
      <c r="AN443" s="25">
        <f t="shared" si="60"/>
        <v>699</v>
      </c>
      <c r="AO443" s="24">
        <v>42.5</v>
      </c>
      <c r="AP443" s="24">
        <v>45</v>
      </c>
      <c r="AQ443" s="24">
        <v>43.5</v>
      </c>
      <c r="AR443" s="24">
        <v>44</v>
      </c>
      <c r="AS443" s="24">
        <v>45</v>
      </c>
      <c r="AT443" s="24">
        <v>43.5</v>
      </c>
      <c r="AU443" s="24">
        <v>44</v>
      </c>
      <c r="AV443" s="24">
        <v>43.5</v>
      </c>
      <c r="AW443" s="24">
        <v>44</v>
      </c>
      <c r="AX443" s="24">
        <v>42.5</v>
      </c>
      <c r="AY443" s="24">
        <v>44</v>
      </c>
      <c r="AZ443" s="24">
        <v>14.5</v>
      </c>
      <c r="BA443" s="24"/>
      <c r="BB443" s="24"/>
      <c r="BC443" s="24"/>
      <c r="BD443" s="24"/>
      <c r="BE443" s="25">
        <f t="shared" si="61"/>
        <v>496</v>
      </c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5">
        <f t="shared" si="62"/>
        <v>0</v>
      </c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5">
        <f t="shared" si="63"/>
        <v>0</v>
      </c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5">
        <f t="shared" si="64"/>
        <v>0</v>
      </c>
      <c r="DE443" s="24"/>
      <c r="DF443" s="24"/>
      <c r="DG443" s="26">
        <v>0</v>
      </c>
    </row>
    <row r="444" spans="1:111" s="26" customFormat="1" thickBot="1">
      <c r="A444" s="40" t="str">
        <f t="shared" ca="1" si="58"/>
        <v/>
      </c>
      <c r="B444" s="40" t="str">
        <f ca="1">IF(AND(I444=البضاعةالتىمرعليهافترةمعينة!$E$3,A444=1),ROWS($C$4:C444),"")</f>
        <v/>
      </c>
      <c r="C444" s="10">
        <v>422</v>
      </c>
      <c r="D444" s="13">
        <v>41719</v>
      </c>
      <c r="E444" s="19" t="s">
        <v>306</v>
      </c>
      <c r="F444" s="20" t="s">
        <v>116</v>
      </c>
      <c r="G444" s="20">
        <v>150</v>
      </c>
      <c r="H444" s="21">
        <v>2086.5</v>
      </c>
      <c r="I444" s="20">
        <v>1</v>
      </c>
      <c r="J444" s="20"/>
      <c r="K444" s="20">
        <v>50</v>
      </c>
      <c r="L444" s="20"/>
      <c r="M444" s="20"/>
      <c r="N444" s="20">
        <f t="shared" si="66"/>
        <v>150</v>
      </c>
      <c r="O444" s="21">
        <f t="shared" si="65"/>
        <v>2086.5</v>
      </c>
      <c r="P444" s="20">
        <f>COUNTIF($E$4:E444,E444)</f>
        <v>2</v>
      </c>
      <c r="Q444" s="22">
        <f t="shared" si="59"/>
        <v>50</v>
      </c>
      <c r="R444" s="23">
        <f>SUMPRODUCT($G$4:G444*(($E$4:E444=E444)))</f>
        <v>265</v>
      </c>
      <c r="S444" s="23">
        <f>IF(E444="",0,SUMPRODUCT((($G$4:G444*(($E$4:E444=E444)*($D$4:D444&lt;=D444)*($F$4:F444=F444))))))</f>
        <v>150</v>
      </c>
      <c r="T444" s="23"/>
      <c r="U444" s="23"/>
      <c r="V444" s="23"/>
      <c r="W444" s="24">
        <f>SUM($G$4:G444)</f>
        <v>42773</v>
      </c>
      <c r="X444" s="20">
        <v>42</v>
      </c>
      <c r="Y444" s="24">
        <v>42</v>
      </c>
      <c r="Z444" s="24">
        <v>41.5</v>
      </c>
      <c r="AA444" s="24">
        <v>41.5</v>
      </c>
      <c r="AB444" s="24">
        <v>40.5</v>
      </c>
      <c r="AC444" s="24">
        <v>42</v>
      </c>
      <c r="AD444" s="24">
        <v>41.5</v>
      </c>
      <c r="AE444" s="24">
        <v>42</v>
      </c>
      <c r="AF444" s="24">
        <v>41.5</v>
      </c>
      <c r="AG444" s="24">
        <v>41.5</v>
      </c>
      <c r="AH444" s="24">
        <v>42.5</v>
      </c>
      <c r="AI444" s="24">
        <v>42.5</v>
      </c>
      <c r="AJ444" s="24">
        <v>41</v>
      </c>
      <c r="AK444" s="24">
        <v>42</v>
      </c>
      <c r="AL444" s="24">
        <v>42</v>
      </c>
      <c r="AM444" s="24">
        <v>42</v>
      </c>
      <c r="AN444" s="25">
        <f t="shared" si="60"/>
        <v>668</v>
      </c>
      <c r="AO444" s="24">
        <v>41</v>
      </c>
      <c r="AP444" s="24">
        <v>41.5</v>
      </c>
      <c r="AQ444" s="24">
        <v>41.5</v>
      </c>
      <c r="AR444" s="24">
        <v>41</v>
      </c>
      <c r="AS444" s="24">
        <v>41</v>
      </c>
      <c r="AT444" s="24">
        <v>42</v>
      </c>
      <c r="AU444" s="24">
        <v>42</v>
      </c>
      <c r="AV444" s="24">
        <v>42.5</v>
      </c>
      <c r="AW444" s="24">
        <v>42</v>
      </c>
      <c r="AX444" s="24">
        <v>42</v>
      </c>
      <c r="AY444" s="24">
        <v>43</v>
      </c>
      <c r="AZ444" s="24">
        <v>43</v>
      </c>
      <c r="BA444" s="24">
        <v>41.5</v>
      </c>
      <c r="BB444" s="24">
        <v>42.5</v>
      </c>
      <c r="BC444" s="24">
        <v>41.5</v>
      </c>
      <c r="BD444" s="24">
        <v>41.5</v>
      </c>
      <c r="BE444" s="25">
        <f t="shared" si="61"/>
        <v>669.5</v>
      </c>
      <c r="BF444" s="24">
        <v>40.5</v>
      </c>
      <c r="BG444" s="24">
        <v>42.5</v>
      </c>
      <c r="BH444" s="24">
        <v>41.5</v>
      </c>
      <c r="BI444" s="24">
        <v>42</v>
      </c>
      <c r="BJ444" s="24">
        <v>41</v>
      </c>
      <c r="BK444" s="24">
        <v>41</v>
      </c>
      <c r="BL444" s="24">
        <v>42</v>
      </c>
      <c r="BM444" s="24">
        <v>41.5</v>
      </c>
      <c r="BN444" s="24">
        <v>42</v>
      </c>
      <c r="BO444" s="24">
        <v>41</v>
      </c>
      <c r="BP444" s="24">
        <v>42.5</v>
      </c>
      <c r="BQ444" s="24">
        <v>41.5</v>
      </c>
      <c r="BR444" s="24">
        <v>42.5</v>
      </c>
      <c r="BS444" s="24">
        <v>42</v>
      </c>
      <c r="BT444" s="24">
        <v>41.5</v>
      </c>
      <c r="BU444" s="24">
        <v>41.5</v>
      </c>
      <c r="BV444" s="25">
        <f t="shared" si="62"/>
        <v>666.5</v>
      </c>
      <c r="BW444" s="24">
        <v>41</v>
      </c>
      <c r="BX444" s="24">
        <v>41.5</v>
      </c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5">
        <f t="shared" si="63"/>
        <v>82.5</v>
      </c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5">
        <f t="shared" si="64"/>
        <v>0</v>
      </c>
      <c r="DE444" s="24"/>
      <c r="DF444" s="24"/>
      <c r="DG444" s="26">
        <v>0</v>
      </c>
    </row>
    <row r="445" spans="1:111" s="26" customFormat="1" thickBot="1">
      <c r="A445" s="40" t="str">
        <f t="shared" ca="1" si="58"/>
        <v/>
      </c>
      <c r="B445" s="40" t="str">
        <f ca="1">IF(AND(I445=البضاعةالتىمرعليهافترةمعينة!$E$3,A445=1),ROWS($C$4:C445),"")</f>
        <v/>
      </c>
      <c r="C445" s="10">
        <v>423</v>
      </c>
      <c r="D445" s="13">
        <v>41720</v>
      </c>
      <c r="E445" s="19" t="s">
        <v>307</v>
      </c>
      <c r="F445" s="20" t="s">
        <v>117</v>
      </c>
      <c r="G445" s="20">
        <v>100</v>
      </c>
      <c r="H445" s="21">
        <v>1458.5</v>
      </c>
      <c r="I445" s="20">
        <v>1</v>
      </c>
      <c r="J445" s="20"/>
      <c r="K445" s="20">
        <v>33</v>
      </c>
      <c r="L445" s="20"/>
      <c r="M445" s="20">
        <v>1</v>
      </c>
      <c r="N445" s="20">
        <f t="shared" si="66"/>
        <v>100</v>
      </c>
      <c r="O445" s="21">
        <f t="shared" si="65"/>
        <v>1458.5</v>
      </c>
      <c r="P445" s="20">
        <f>COUNTIF($E$4:E445,E445)</f>
        <v>2</v>
      </c>
      <c r="Q445" s="22">
        <f t="shared" si="59"/>
        <v>33.33</v>
      </c>
      <c r="R445" s="23">
        <f>SUMPRODUCT($G$4:G445*(($E$4:E445=E445)))</f>
        <v>236</v>
      </c>
      <c r="S445" s="23">
        <f>IF(E445="",0,SUMPRODUCT((($G$4:G445*(($E$4:E445=E445)*($D$4:D445&lt;=D445)*($F$4:F445=F445))))))</f>
        <v>100</v>
      </c>
      <c r="T445" s="23"/>
      <c r="U445" s="23"/>
      <c r="V445" s="23"/>
      <c r="W445" s="24">
        <f>SUM($G$4:G445)</f>
        <v>42873</v>
      </c>
      <c r="X445" s="20">
        <v>45</v>
      </c>
      <c r="Y445" s="24">
        <v>45.5</v>
      </c>
      <c r="Z445" s="24">
        <v>45</v>
      </c>
      <c r="AA445" s="24">
        <v>45.5</v>
      </c>
      <c r="AB445" s="24">
        <v>43</v>
      </c>
      <c r="AC445" s="24">
        <v>43.5</v>
      </c>
      <c r="AD445" s="24">
        <v>44.5</v>
      </c>
      <c r="AE445" s="24">
        <v>44.5</v>
      </c>
      <c r="AF445" s="24">
        <v>45</v>
      </c>
      <c r="AG445" s="24">
        <v>45</v>
      </c>
      <c r="AH445" s="24">
        <v>44</v>
      </c>
      <c r="AI445" s="24">
        <v>43.5</v>
      </c>
      <c r="AJ445" s="24">
        <v>44</v>
      </c>
      <c r="AK445" s="24">
        <v>45</v>
      </c>
      <c r="AL445" s="24">
        <v>45</v>
      </c>
      <c r="AM445" s="24">
        <v>44</v>
      </c>
      <c r="AN445" s="25">
        <f t="shared" si="60"/>
        <v>712</v>
      </c>
      <c r="AO445" s="24">
        <v>44.5</v>
      </c>
      <c r="AP445" s="24">
        <v>44</v>
      </c>
      <c r="AQ445" s="24">
        <v>43.5</v>
      </c>
      <c r="AR445" s="24">
        <v>44</v>
      </c>
      <c r="AS445" s="24">
        <v>42.5</v>
      </c>
      <c r="AT445" s="24">
        <v>42.5</v>
      </c>
      <c r="AU445" s="24">
        <v>43.5</v>
      </c>
      <c r="AV445" s="24">
        <v>42</v>
      </c>
      <c r="AW445" s="24">
        <v>41.5</v>
      </c>
      <c r="AX445" s="24">
        <v>43.5</v>
      </c>
      <c r="AY445" s="24">
        <v>41.5</v>
      </c>
      <c r="AZ445" s="24">
        <v>44</v>
      </c>
      <c r="BA445" s="24">
        <v>42</v>
      </c>
      <c r="BB445" s="24">
        <v>42</v>
      </c>
      <c r="BC445" s="24">
        <v>43</v>
      </c>
      <c r="BD445" s="24">
        <v>44</v>
      </c>
      <c r="BE445" s="25">
        <f t="shared" si="61"/>
        <v>688</v>
      </c>
      <c r="BF445" s="24">
        <v>44</v>
      </c>
      <c r="BG445" s="24">
        <v>14.5</v>
      </c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5">
        <f t="shared" si="62"/>
        <v>58.5</v>
      </c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5">
        <f t="shared" si="63"/>
        <v>0</v>
      </c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5">
        <f t="shared" si="64"/>
        <v>0</v>
      </c>
      <c r="DE445" s="24"/>
      <c r="DF445" s="24"/>
      <c r="DG445" s="26">
        <v>0</v>
      </c>
    </row>
    <row r="446" spans="1:111" s="26" customFormat="1" thickBot="1">
      <c r="A446" s="40" t="str">
        <f t="shared" ca="1" si="58"/>
        <v/>
      </c>
      <c r="B446" s="40" t="str">
        <f ca="1">IF(AND(I446=البضاعةالتىمرعليهافترةمعينة!$E$3,A446=1),ROWS($C$4:C446),"")</f>
        <v/>
      </c>
      <c r="C446" s="10">
        <v>424</v>
      </c>
      <c r="D446" s="13">
        <v>41720</v>
      </c>
      <c r="E446" s="19" t="s">
        <v>308</v>
      </c>
      <c r="F446" s="20" t="s">
        <v>171</v>
      </c>
      <c r="G446" s="20">
        <v>72</v>
      </c>
      <c r="H446" s="21">
        <v>985.5</v>
      </c>
      <c r="I446" s="20">
        <v>1</v>
      </c>
      <c r="J446" s="20"/>
      <c r="K446" s="20">
        <v>24</v>
      </c>
      <c r="L446" s="20"/>
      <c r="M446" s="20"/>
      <c r="N446" s="20">
        <f t="shared" si="66"/>
        <v>72</v>
      </c>
      <c r="O446" s="21">
        <f t="shared" si="65"/>
        <v>985.5</v>
      </c>
      <c r="P446" s="20">
        <f>COUNTIF($E$4:E446,E446)</f>
        <v>2</v>
      </c>
      <c r="Q446" s="22">
        <f t="shared" si="59"/>
        <v>24</v>
      </c>
      <c r="R446" s="23">
        <f>SUMPRODUCT($G$4:G446*(($E$4:E446=E446)))</f>
        <v>100</v>
      </c>
      <c r="S446" s="23">
        <f>IF(E446="",0,SUMPRODUCT((($G$4:G446*(($E$4:E446=E446)*($D$4:D446&lt;=D446)*($F$4:F446=F446))))))</f>
        <v>72</v>
      </c>
      <c r="T446" s="23"/>
      <c r="U446" s="23"/>
      <c r="V446" s="23"/>
      <c r="W446" s="24">
        <f>SUM($G$4:G446)</f>
        <v>42945</v>
      </c>
      <c r="X446" s="20">
        <v>40</v>
      </c>
      <c r="Y446" s="24">
        <v>41</v>
      </c>
      <c r="Z446" s="24">
        <v>40</v>
      </c>
      <c r="AA446" s="24">
        <v>41</v>
      </c>
      <c r="AB446" s="24">
        <v>39.5</v>
      </c>
      <c r="AC446" s="24">
        <v>42</v>
      </c>
      <c r="AD446" s="24">
        <v>40</v>
      </c>
      <c r="AE446" s="24">
        <v>40.5</v>
      </c>
      <c r="AF446" s="24">
        <v>41.5</v>
      </c>
      <c r="AG446" s="24">
        <v>41.5</v>
      </c>
      <c r="AH446" s="24">
        <v>41</v>
      </c>
      <c r="AI446" s="24">
        <v>41.5</v>
      </c>
      <c r="AJ446" s="24">
        <v>41.5</v>
      </c>
      <c r="AK446" s="24">
        <v>41.5</v>
      </c>
      <c r="AL446" s="24">
        <v>42</v>
      </c>
      <c r="AM446" s="24">
        <v>41</v>
      </c>
      <c r="AN446" s="25">
        <f t="shared" si="60"/>
        <v>655.5</v>
      </c>
      <c r="AO446" s="24">
        <v>42.5</v>
      </c>
      <c r="AP446" s="24">
        <v>41.5</v>
      </c>
      <c r="AQ446" s="24">
        <v>41.5</v>
      </c>
      <c r="AR446" s="24">
        <v>41.5</v>
      </c>
      <c r="AS446" s="24">
        <v>40</v>
      </c>
      <c r="AT446" s="24">
        <v>41.5</v>
      </c>
      <c r="AU446" s="24">
        <v>42</v>
      </c>
      <c r="AV446" s="24">
        <v>39.5</v>
      </c>
      <c r="AW446" s="24"/>
      <c r="AX446" s="24"/>
      <c r="AY446" s="24"/>
      <c r="AZ446" s="24"/>
      <c r="BA446" s="24"/>
      <c r="BB446" s="24"/>
      <c r="BC446" s="24"/>
      <c r="BD446" s="24"/>
      <c r="BE446" s="25">
        <f t="shared" si="61"/>
        <v>330</v>
      </c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5">
        <f t="shared" si="62"/>
        <v>0</v>
      </c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5">
        <f t="shared" si="63"/>
        <v>0</v>
      </c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5">
        <f t="shared" si="64"/>
        <v>0</v>
      </c>
      <c r="DE446" s="24"/>
      <c r="DF446" s="24"/>
      <c r="DG446" s="26">
        <v>0</v>
      </c>
    </row>
    <row r="447" spans="1:111" s="26" customFormat="1" thickBot="1">
      <c r="A447" s="40" t="str">
        <f t="shared" ca="1" si="58"/>
        <v/>
      </c>
      <c r="B447" s="40" t="str">
        <f ca="1">IF(AND(I447=البضاعةالتىمرعليهافترةمعينة!$E$3,A447=1),ROWS($C$4:C447),"")</f>
        <v/>
      </c>
      <c r="C447" s="10">
        <v>425</v>
      </c>
      <c r="D447" s="13">
        <v>41721</v>
      </c>
      <c r="E447" s="19" t="s">
        <v>309</v>
      </c>
      <c r="F447" s="20" t="s">
        <v>147</v>
      </c>
      <c r="G447" s="20">
        <v>66</v>
      </c>
      <c r="H447" s="21">
        <v>954</v>
      </c>
      <c r="I447" s="20">
        <v>1</v>
      </c>
      <c r="J447" s="20"/>
      <c r="K447" s="20">
        <v>22</v>
      </c>
      <c r="L447" s="20"/>
      <c r="M447" s="20"/>
      <c r="N447" s="20">
        <f t="shared" si="66"/>
        <v>66</v>
      </c>
      <c r="O447" s="21">
        <f t="shared" si="65"/>
        <v>954</v>
      </c>
      <c r="P447" s="20">
        <f>COUNTIF($E$4:E447,E447)</f>
        <v>2</v>
      </c>
      <c r="Q447" s="22">
        <f t="shared" si="59"/>
        <v>22</v>
      </c>
      <c r="R447" s="23">
        <f>SUMPRODUCT($G$4:G447*(($E$4:E447=E447)))</f>
        <v>198</v>
      </c>
      <c r="S447" s="23">
        <f>IF(E447="",0,SUMPRODUCT((($G$4:G447*(($E$4:E447=E447)*($D$4:D447&lt;=D447)*($F$4:F447=F447))))))</f>
        <v>66</v>
      </c>
      <c r="T447" s="23"/>
      <c r="U447" s="23"/>
      <c r="V447" s="23"/>
      <c r="W447" s="24">
        <f>SUM($G$4:G447)</f>
        <v>43011</v>
      </c>
      <c r="X447" s="20">
        <v>45</v>
      </c>
      <c r="Y447" s="24">
        <v>43</v>
      </c>
      <c r="Z447" s="24">
        <v>42.5</v>
      </c>
      <c r="AA447" s="24">
        <v>42.5</v>
      </c>
      <c r="AB447" s="24">
        <v>43</v>
      </c>
      <c r="AC447" s="24">
        <v>43</v>
      </c>
      <c r="AD447" s="24">
        <v>43</v>
      </c>
      <c r="AE447" s="24">
        <v>44</v>
      </c>
      <c r="AF447" s="24">
        <v>42.5</v>
      </c>
      <c r="AG447" s="24">
        <v>43</v>
      </c>
      <c r="AH447" s="24">
        <v>44</v>
      </c>
      <c r="AI447" s="24">
        <v>43.5</v>
      </c>
      <c r="AJ447" s="24">
        <v>44</v>
      </c>
      <c r="AK447" s="24">
        <v>43</v>
      </c>
      <c r="AL447" s="24">
        <v>43</v>
      </c>
      <c r="AM447" s="24">
        <v>43.5</v>
      </c>
      <c r="AN447" s="25">
        <f t="shared" si="60"/>
        <v>692.5</v>
      </c>
      <c r="AO447" s="24">
        <v>43</v>
      </c>
      <c r="AP447" s="24">
        <v>44.5</v>
      </c>
      <c r="AQ447" s="24">
        <v>44.5</v>
      </c>
      <c r="AR447" s="24">
        <v>43</v>
      </c>
      <c r="AS447" s="24">
        <v>43</v>
      </c>
      <c r="AT447" s="24">
        <v>43.5</v>
      </c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5">
        <f t="shared" si="61"/>
        <v>261.5</v>
      </c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5">
        <f t="shared" si="62"/>
        <v>0</v>
      </c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5">
        <f t="shared" si="63"/>
        <v>0</v>
      </c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5">
        <f t="shared" si="64"/>
        <v>0</v>
      </c>
      <c r="DE447" s="24"/>
      <c r="DF447" s="24"/>
      <c r="DG447" s="26">
        <v>0</v>
      </c>
    </row>
    <row r="448" spans="1:111" s="26" customFormat="1" thickBot="1">
      <c r="A448" s="40" t="str">
        <f t="shared" ca="1" si="58"/>
        <v/>
      </c>
      <c r="B448" s="40" t="str">
        <f ca="1">IF(AND(I448=البضاعةالتىمرعليهافترةمعينة!$E$3,A448=1),ROWS($C$4:C448),"")</f>
        <v/>
      </c>
      <c r="C448" s="10">
        <v>426</v>
      </c>
      <c r="D448" s="13">
        <v>41721</v>
      </c>
      <c r="E448" s="19" t="s">
        <v>310</v>
      </c>
      <c r="F448" s="20" t="s">
        <v>148</v>
      </c>
      <c r="G448" s="20">
        <v>65</v>
      </c>
      <c r="H448" s="21">
        <v>929</v>
      </c>
      <c r="I448" s="20">
        <v>1</v>
      </c>
      <c r="J448" s="20"/>
      <c r="K448" s="20">
        <v>21</v>
      </c>
      <c r="L448" s="20">
        <v>1</v>
      </c>
      <c r="M448" s="20"/>
      <c r="N448" s="20">
        <f t="shared" si="66"/>
        <v>65</v>
      </c>
      <c r="O448" s="21">
        <f t="shared" si="65"/>
        <v>929</v>
      </c>
      <c r="P448" s="20">
        <f>COUNTIF($E$4:E448,E448)</f>
        <v>2</v>
      </c>
      <c r="Q448" s="22">
        <f t="shared" si="59"/>
        <v>21.67</v>
      </c>
      <c r="R448" s="23">
        <f>SUMPRODUCT($G$4:G448*(($E$4:E448=E448)))</f>
        <v>265</v>
      </c>
      <c r="S448" s="23">
        <f>IF(E448="",0,SUMPRODUCT((($G$4:G448*(($E$4:E448=E448)*($D$4:D448&lt;=D448)*($F$4:F448=F448))))))</f>
        <v>65</v>
      </c>
      <c r="T448" s="23"/>
      <c r="U448" s="23"/>
      <c r="V448" s="23"/>
      <c r="W448" s="24">
        <f>SUM($G$4:G448)</f>
        <v>43076</v>
      </c>
      <c r="X448" s="20">
        <v>43.5</v>
      </c>
      <c r="Y448" s="24">
        <v>41.5</v>
      </c>
      <c r="Z448" s="24">
        <v>43.5</v>
      </c>
      <c r="AA448" s="24">
        <v>42.5</v>
      </c>
      <c r="AB448" s="24">
        <v>42.5</v>
      </c>
      <c r="AC448" s="24">
        <v>43</v>
      </c>
      <c r="AD448" s="24">
        <v>44</v>
      </c>
      <c r="AE448" s="24">
        <v>42.5</v>
      </c>
      <c r="AF448" s="24">
        <v>43</v>
      </c>
      <c r="AG448" s="24">
        <v>43.5</v>
      </c>
      <c r="AH448" s="24">
        <v>43</v>
      </c>
      <c r="AI448" s="24">
        <v>42.5</v>
      </c>
      <c r="AJ448" s="24">
        <v>42.5</v>
      </c>
      <c r="AK448" s="24">
        <v>42.5</v>
      </c>
      <c r="AL448" s="24">
        <v>42.5</v>
      </c>
      <c r="AM448" s="24">
        <v>43</v>
      </c>
      <c r="AN448" s="25">
        <f t="shared" si="60"/>
        <v>685.5</v>
      </c>
      <c r="AO448" s="24">
        <v>43</v>
      </c>
      <c r="AP448" s="24">
        <v>43</v>
      </c>
      <c r="AQ448" s="24">
        <v>42.5</v>
      </c>
      <c r="AR448" s="24">
        <v>43.5</v>
      </c>
      <c r="AS448" s="24">
        <v>42.5</v>
      </c>
      <c r="AT448" s="24">
        <v>29</v>
      </c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5">
        <f t="shared" si="61"/>
        <v>243.5</v>
      </c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5">
        <f t="shared" si="62"/>
        <v>0</v>
      </c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5">
        <f t="shared" si="63"/>
        <v>0</v>
      </c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5">
        <f t="shared" si="64"/>
        <v>0</v>
      </c>
      <c r="DE448" s="24"/>
      <c r="DF448" s="24"/>
      <c r="DG448" s="26">
        <v>0</v>
      </c>
    </row>
    <row r="449" spans="1:111" s="26" customFormat="1" thickBot="1">
      <c r="A449" s="40" t="str">
        <f t="shared" ca="1" si="58"/>
        <v/>
      </c>
      <c r="B449" s="40" t="str">
        <f ca="1">IF(AND(I449=البضاعةالتىمرعليهافترةمعينة!$E$3,A449=1),ROWS($C$4:C449),"")</f>
        <v/>
      </c>
      <c r="C449" s="10">
        <v>427</v>
      </c>
      <c r="D449" s="13">
        <v>41721</v>
      </c>
      <c r="E449" s="19" t="s">
        <v>311</v>
      </c>
      <c r="F449" s="20" t="s">
        <v>129</v>
      </c>
      <c r="G449" s="20">
        <v>92</v>
      </c>
      <c r="H449" s="21">
        <v>1266</v>
      </c>
      <c r="I449" s="20">
        <v>1</v>
      </c>
      <c r="J449" s="20"/>
      <c r="K449" s="20">
        <v>30</v>
      </c>
      <c r="L449" s="20">
        <v>1</v>
      </c>
      <c r="M449" s="20"/>
      <c r="N449" s="20">
        <f t="shared" si="66"/>
        <v>92</v>
      </c>
      <c r="O449" s="21">
        <f t="shared" si="65"/>
        <v>1266</v>
      </c>
      <c r="P449" s="20">
        <f>COUNTIF($E$4:E449,E449)</f>
        <v>2</v>
      </c>
      <c r="Q449" s="22">
        <f t="shared" si="59"/>
        <v>30.67</v>
      </c>
      <c r="R449" s="23">
        <f>SUMPRODUCT($G$4:G449*(($E$4:E449=E449)))</f>
        <v>292</v>
      </c>
      <c r="S449" s="23">
        <f>IF(E449="",0,SUMPRODUCT((($G$4:G449*(($E$4:E449=E449)*($D$4:D449&lt;=D449)*($F$4:F449=F449))))))</f>
        <v>92</v>
      </c>
      <c r="T449" s="23"/>
      <c r="U449" s="23"/>
      <c r="V449" s="23"/>
      <c r="W449" s="24">
        <f>SUM($G$4:G449)</f>
        <v>43168</v>
      </c>
      <c r="X449" s="20">
        <v>43</v>
      </c>
      <c r="Y449" s="24">
        <v>42.5</v>
      </c>
      <c r="Z449" s="24">
        <v>41.5</v>
      </c>
      <c r="AA449" s="24">
        <v>40.5</v>
      </c>
      <c r="AB449" s="24">
        <v>41.5</v>
      </c>
      <c r="AC449" s="24">
        <v>42</v>
      </c>
      <c r="AD449" s="24">
        <v>40</v>
      </c>
      <c r="AE449" s="24">
        <v>41.5</v>
      </c>
      <c r="AF449" s="24">
        <v>40.5</v>
      </c>
      <c r="AG449" s="24">
        <v>41</v>
      </c>
      <c r="AH449" s="24">
        <v>42</v>
      </c>
      <c r="AI449" s="24">
        <v>41</v>
      </c>
      <c r="AJ449" s="24">
        <v>41.5</v>
      </c>
      <c r="AK449" s="24">
        <v>41</v>
      </c>
      <c r="AL449" s="24">
        <v>39.5</v>
      </c>
      <c r="AM449" s="24">
        <v>41</v>
      </c>
      <c r="AN449" s="25">
        <f t="shared" si="60"/>
        <v>660</v>
      </c>
      <c r="AO449" s="24">
        <v>41.5</v>
      </c>
      <c r="AP449" s="24">
        <v>44</v>
      </c>
      <c r="AQ449" s="24">
        <v>41</v>
      </c>
      <c r="AR449" s="24">
        <v>41.5</v>
      </c>
      <c r="AS449" s="24">
        <v>42.5</v>
      </c>
      <c r="AT449" s="24">
        <v>37.5</v>
      </c>
      <c r="AU449" s="24">
        <v>41.5</v>
      </c>
      <c r="AV449" s="24">
        <v>42.5</v>
      </c>
      <c r="AW449" s="24">
        <v>40</v>
      </c>
      <c r="AX449" s="24">
        <v>41.5</v>
      </c>
      <c r="AY449" s="24">
        <v>42.5</v>
      </c>
      <c r="AZ449" s="24">
        <v>40.5</v>
      </c>
      <c r="BA449" s="24">
        <v>42</v>
      </c>
      <c r="BB449" s="24">
        <v>39.5</v>
      </c>
      <c r="BC449" s="24">
        <v>28</v>
      </c>
      <c r="BD449" s="24"/>
      <c r="BE449" s="25">
        <f t="shared" si="61"/>
        <v>606</v>
      </c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5">
        <f t="shared" si="62"/>
        <v>0</v>
      </c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5">
        <f t="shared" si="63"/>
        <v>0</v>
      </c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5">
        <f t="shared" si="64"/>
        <v>0</v>
      </c>
      <c r="DE449" s="24"/>
      <c r="DF449" s="24"/>
      <c r="DG449" s="26">
        <v>0</v>
      </c>
    </row>
    <row r="450" spans="1:111" s="26" customFormat="1" thickBot="1">
      <c r="A450" s="40" t="str">
        <f t="shared" ca="1" si="58"/>
        <v/>
      </c>
      <c r="B450" s="40" t="str">
        <f ca="1">IF(AND(I450=البضاعةالتىمرعليهافترةمعينة!$E$3,A450=1),ROWS($C$4:C450),"")</f>
        <v/>
      </c>
      <c r="C450" s="10">
        <v>428</v>
      </c>
      <c r="D450" s="13"/>
      <c r="E450" s="19" t="s">
        <v>113</v>
      </c>
      <c r="F450" s="20"/>
      <c r="G450" s="20"/>
      <c r="H450" s="21"/>
      <c r="I450" s="20">
        <v>0</v>
      </c>
      <c r="J450" s="20"/>
      <c r="K450" s="20"/>
      <c r="L450" s="20"/>
      <c r="M450" s="20"/>
      <c r="N450" s="20">
        <f t="shared" si="66"/>
        <v>0</v>
      </c>
      <c r="O450" s="21">
        <f t="shared" si="65"/>
        <v>0</v>
      </c>
      <c r="P450" s="20">
        <f>COUNTIF($E$4:E450,E450)</f>
        <v>14</v>
      </c>
      <c r="Q450" s="22">
        <f t="shared" si="59"/>
        <v>0</v>
      </c>
      <c r="R450" s="23">
        <f>SUMPRODUCT($G$4:G450*(($E$4:E450=E450)))</f>
        <v>0</v>
      </c>
      <c r="S450" s="23">
        <f>IF(E450="",0,SUMPRODUCT((($G$4:G450*(($E$4:E450=E450)*($D$4:D450&lt;=D450)*($F$4:F450=F450))))))</f>
        <v>0</v>
      </c>
      <c r="T450" s="23"/>
      <c r="U450" s="23"/>
      <c r="V450" s="23"/>
      <c r="W450" s="24">
        <f>SUM($G$4:G450)</f>
        <v>43168</v>
      </c>
      <c r="X450" s="20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5">
        <f t="shared" si="60"/>
        <v>0</v>
      </c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5">
        <f t="shared" si="61"/>
        <v>0</v>
      </c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5">
        <f t="shared" si="62"/>
        <v>0</v>
      </c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5">
        <f t="shared" si="63"/>
        <v>0</v>
      </c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5">
        <f t="shared" si="64"/>
        <v>0</v>
      </c>
      <c r="DE450" s="24"/>
      <c r="DF450" s="24"/>
      <c r="DG450" s="26">
        <v>0</v>
      </c>
    </row>
    <row r="451" spans="1:111" s="26" customFormat="1" thickBot="1">
      <c r="A451" s="40" t="str">
        <f t="shared" ca="1" si="58"/>
        <v/>
      </c>
      <c r="B451" s="40" t="str">
        <f ca="1">IF(AND(I451=البضاعةالتىمرعليهافترةمعينة!$E$3,A451=1),ROWS($C$4:C451),"")</f>
        <v/>
      </c>
      <c r="C451" s="10">
        <v>429</v>
      </c>
      <c r="D451" s="13">
        <v>41722</v>
      </c>
      <c r="E451" s="19" t="s">
        <v>313</v>
      </c>
      <c r="F451" s="20" t="s">
        <v>167</v>
      </c>
      <c r="G451" s="20">
        <v>83</v>
      </c>
      <c r="H451" s="21">
        <v>1275.5</v>
      </c>
      <c r="I451" s="20">
        <v>2</v>
      </c>
      <c r="J451" s="20"/>
      <c r="K451" s="20">
        <v>27</v>
      </c>
      <c r="L451" s="20">
        <v>1</v>
      </c>
      <c r="M451" s="20"/>
      <c r="N451" s="20">
        <f t="shared" si="66"/>
        <v>83</v>
      </c>
      <c r="O451" s="21">
        <f t="shared" si="65"/>
        <v>1275.5</v>
      </c>
      <c r="P451" s="20">
        <f>COUNTIF($E$4:E451,E451)</f>
        <v>2</v>
      </c>
      <c r="Q451" s="22">
        <f t="shared" si="59"/>
        <v>27.67</v>
      </c>
      <c r="R451" s="23">
        <f>SUMPRODUCT($G$4:G451*(($E$4:E451=E451)))</f>
        <v>163</v>
      </c>
      <c r="S451" s="23">
        <f>IF(E451="",0,SUMPRODUCT((($G$4:G451*(($E$4:E451=E451)*($D$4:D451&lt;=D451)*($F$4:F451=F451))))))</f>
        <v>83</v>
      </c>
      <c r="T451" s="23"/>
      <c r="U451" s="23"/>
      <c r="V451" s="23"/>
      <c r="W451" s="24">
        <f>SUM($G$4:G451)</f>
        <v>43251</v>
      </c>
      <c r="X451" s="20">
        <v>48</v>
      </c>
      <c r="Y451" s="24">
        <v>46</v>
      </c>
      <c r="Z451" s="24">
        <v>46</v>
      </c>
      <c r="AA451" s="24">
        <v>46.5</v>
      </c>
      <c r="AB451" s="24">
        <v>44.5</v>
      </c>
      <c r="AC451" s="24">
        <v>46.5</v>
      </c>
      <c r="AD451" s="24">
        <v>47.5</v>
      </c>
      <c r="AE451" s="24">
        <v>46</v>
      </c>
      <c r="AF451" s="24">
        <v>45.5</v>
      </c>
      <c r="AG451" s="24">
        <v>44.5</v>
      </c>
      <c r="AH451" s="24">
        <v>46</v>
      </c>
      <c r="AI451" s="24">
        <v>47</v>
      </c>
      <c r="AJ451" s="24">
        <v>47</v>
      </c>
      <c r="AK451" s="24">
        <v>44</v>
      </c>
      <c r="AL451" s="24">
        <v>47</v>
      </c>
      <c r="AM451" s="24">
        <v>46.5</v>
      </c>
      <c r="AN451" s="25">
        <f t="shared" si="60"/>
        <v>738.5</v>
      </c>
      <c r="AO451" s="24">
        <v>46</v>
      </c>
      <c r="AP451" s="24">
        <v>46</v>
      </c>
      <c r="AQ451" s="24">
        <v>46.5</v>
      </c>
      <c r="AR451" s="24">
        <v>45.5</v>
      </c>
      <c r="AS451" s="24">
        <v>46.5</v>
      </c>
      <c r="AT451" s="24">
        <v>46.5</v>
      </c>
      <c r="AU451" s="24">
        <v>47</v>
      </c>
      <c r="AV451" s="24">
        <v>45.5</v>
      </c>
      <c r="AW451" s="24">
        <v>46.5</v>
      </c>
      <c r="AX451" s="24">
        <v>46.5</v>
      </c>
      <c r="AY451" s="24">
        <v>47</v>
      </c>
      <c r="AZ451" s="24">
        <v>27.5</v>
      </c>
      <c r="BA451" s="24"/>
      <c r="BB451" s="24"/>
      <c r="BC451" s="24"/>
      <c r="BD451" s="24"/>
      <c r="BE451" s="25">
        <f t="shared" si="61"/>
        <v>537</v>
      </c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5">
        <f t="shared" si="62"/>
        <v>0</v>
      </c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5">
        <f t="shared" si="63"/>
        <v>0</v>
      </c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5">
        <f t="shared" si="64"/>
        <v>0</v>
      </c>
      <c r="DE451" s="24"/>
      <c r="DF451" s="24"/>
      <c r="DG451" s="26">
        <v>0</v>
      </c>
    </row>
    <row r="452" spans="1:111" s="26" customFormat="1" thickBot="1">
      <c r="A452" s="40" t="str">
        <f t="shared" ca="1" si="58"/>
        <v/>
      </c>
      <c r="B452" s="40" t="str">
        <f ca="1">IF(AND(I452=البضاعةالتىمرعليهافترةمعينة!$E$3,A452=1),ROWS($C$4:C452),"")</f>
        <v/>
      </c>
      <c r="C452" s="10">
        <v>430</v>
      </c>
      <c r="D452" s="13">
        <v>41722</v>
      </c>
      <c r="E452" s="19" t="s">
        <v>314</v>
      </c>
      <c r="F452" s="20" t="s">
        <v>143</v>
      </c>
      <c r="G452" s="20">
        <v>92</v>
      </c>
      <c r="H452" s="21">
        <v>1263.5</v>
      </c>
      <c r="I452" s="20">
        <v>2</v>
      </c>
      <c r="J452" s="20"/>
      <c r="K452" s="20">
        <v>30</v>
      </c>
      <c r="L452" s="20"/>
      <c r="M452" s="20">
        <v>2</v>
      </c>
      <c r="N452" s="20">
        <f t="shared" si="66"/>
        <v>92</v>
      </c>
      <c r="O452" s="21">
        <f t="shared" si="65"/>
        <v>1263.5</v>
      </c>
      <c r="P452" s="20">
        <f>COUNTIF($E$4:E452,E452)</f>
        <v>2</v>
      </c>
      <c r="Q452" s="22">
        <f t="shared" si="59"/>
        <v>30.67</v>
      </c>
      <c r="R452" s="23">
        <f>SUMPRODUCT($G$4:G452*(($E$4:E452=E452)))</f>
        <v>204</v>
      </c>
      <c r="S452" s="23">
        <f>IF(E452="",0,SUMPRODUCT((($G$4:G452*(($E$4:E452=E452)*($D$4:D452&lt;=D452)*($F$4:F452=F452))))))</f>
        <v>92</v>
      </c>
      <c r="T452" s="23"/>
      <c r="U452" s="23"/>
      <c r="V452" s="23"/>
      <c r="W452" s="24">
        <f>SUM($G$4:G452)</f>
        <v>43343</v>
      </c>
      <c r="X452" s="20">
        <v>41.5</v>
      </c>
      <c r="Y452" s="24">
        <v>42</v>
      </c>
      <c r="Z452" s="24">
        <v>41.5</v>
      </c>
      <c r="AA452" s="24">
        <v>41</v>
      </c>
      <c r="AB452" s="24">
        <v>41</v>
      </c>
      <c r="AC452" s="24">
        <v>41.5</v>
      </c>
      <c r="AD452" s="24">
        <v>41.5</v>
      </c>
      <c r="AE452" s="24">
        <v>41.5</v>
      </c>
      <c r="AF452" s="24">
        <v>41.5</v>
      </c>
      <c r="AG452" s="24">
        <v>13.5</v>
      </c>
      <c r="AH452" s="24"/>
      <c r="AI452" s="24"/>
      <c r="AJ452" s="24"/>
      <c r="AK452" s="24"/>
      <c r="AL452" s="24"/>
      <c r="AM452" s="24"/>
      <c r="AN452" s="25">
        <f t="shared" si="60"/>
        <v>386.5</v>
      </c>
      <c r="AO452" s="24">
        <v>42</v>
      </c>
      <c r="AP452" s="24">
        <v>41</v>
      </c>
      <c r="AQ452" s="24">
        <v>42.5</v>
      </c>
      <c r="AR452" s="24">
        <v>44.5</v>
      </c>
      <c r="AS452" s="24">
        <v>40.5</v>
      </c>
      <c r="AT452" s="24">
        <v>40.5</v>
      </c>
      <c r="AU452" s="24">
        <v>40.5</v>
      </c>
      <c r="AV452" s="24">
        <v>41</v>
      </c>
      <c r="AW452" s="24">
        <v>41</v>
      </c>
      <c r="AX452" s="24">
        <v>42</v>
      </c>
      <c r="AY452" s="24">
        <v>41</v>
      </c>
      <c r="AZ452" s="24">
        <v>13.5</v>
      </c>
      <c r="BA452" s="24"/>
      <c r="BB452" s="24"/>
      <c r="BC452" s="24"/>
      <c r="BD452" s="24"/>
      <c r="BE452" s="25">
        <f t="shared" si="61"/>
        <v>470</v>
      </c>
      <c r="BF452" s="24">
        <v>39</v>
      </c>
      <c r="BG452" s="24">
        <v>40.5</v>
      </c>
      <c r="BH452" s="24">
        <v>40</v>
      </c>
      <c r="BI452" s="24">
        <v>40</v>
      </c>
      <c r="BJ452" s="24">
        <v>41.5</v>
      </c>
      <c r="BK452" s="24">
        <v>41.5</v>
      </c>
      <c r="BL452" s="24">
        <v>39.5</v>
      </c>
      <c r="BM452" s="24">
        <v>42</v>
      </c>
      <c r="BN452" s="24">
        <v>41.5</v>
      </c>
      <c r="BO452" s="24">
        <v>41.5</v>
      </c>
      <c r="BP452" s="24"/>
      <c r="BQ452" s="24"/>
      <c r="BR452" s="24"/>
      <c r="BS452" s="24"/>
      <c r="BT452" s="24"/>
      <c r="BU452" s="24"/>
      <c r="BV452" s="25">
        <f t="shared" si="62"/>
        <v>407</v>
      </c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5">
        <f t="shared" si="63"/>
        <v>0</v>
      </c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5">
        <f t="shared" si="64"/>
        <v>0</v>
      </c>
      <c r="DE452" s="24"/>
      <c r="DF452" s="24" t="s">
        <v>158</v>
      </c>
      <c r="DG452" s="26">
        <v>0</v>
      </c>
    </row>
    <row r="453" spans="1:111" s="26" customFormat="1" thickBot="1">
      <c r="A453" s="40" t="str">
        <f t="shared" ref="A453:A516" ca="1" si="67">IF(AND(DG453=0,D453&gt;1,TODAY()-D453&gt;$D$2)=TRUE,1,"")</f>
        <v/>
      </c>
      <c r="B453" s="40" t="str">
        <f ca="1">IF(AND(I453=البضاعةالتىمرعليهافترةمعينة!$E$3,A453=1),ROWS($C$4:C453),"")</f>
        <v/>
      </c>
      <c r="C453" s="10">
        <v>431</v>
      </c>
      <c r="D453" s="13">
        <v>41722</v>
      </c>
      <c r="E453" s="19" t="s">
        <v>232</v>
      </c>
      <c r="F453" s="20" t="s">
        <v>123</v>
      </c>
      <c r="G453" s="20">
        <v>38</v>
      </c>
      <c r="H453" s="21">
        <v>463.5</v>
      </c>
      <c r="I453" s="20">
        <v>2</v>
      </c>
      <c r="J453" s="20"/>
      <c r="K453" s="20">
        <v>12</v>
      </c>
      <c r="L453" s="20">
        <v>1</v>
      </c>
      <c r="M453" s="20"/>
      <c r="N453" s="20">
        <f t="shared" si="66"/>
        <v>38</v>
      </c>
      <c r="O453" s="21">
        <f t="shared" si="65"/>
        <v>463.5</v>
      </c>
      <c r="P453" s="20">
        <f>COUNTIF($E$4:E453,E453)</f>
        <v>3</v>
      </c>
      <c r="Q453" s="22">
        <f t="shared" ref="Q453:Q516" si="68">ROUND((G453/3),2)</f>
        <v>12.67</v>
      </c>
      <c r="R453" s="23">
        <f>SUMPRODUCT($G$4:G453*(($E$4:E453=E453)))</f>
        <v>216</v>
      </c>
      <c r="S453" s="23">
        <f>IF(E453="",0,SUMPRODUCT((($G$4:G453*(($E$4:E453=E453)*($D$4:D453&lt;=D453)*($F$4:F453=F453))))))</f>
        <v>38</v>
      </c>
      <c r="T453" s="23"/>
      <c r="U453" s="23"/>
      <c r="V453" s="23"/>
      <c r="W453" s="24">
        <f>SUM($G$4:G453)</f>
        <v>43381</v>
      </c>
      <c r="X453" s="20">
        <v>34.5</v>
      </c>
      <c r="Y453" s="24">
        <v>37</v>
      </c>
      <c r="Z453" s="24">
        <v>37.5</v>
      </c>
      <c r="AA453" s="24">
        <v>38</v>
      </c>
      <c r="AB453" s="24">
        <v>35.5</v>
      </c>
      <c r="AC453" s="24">
        <v>37</v>
      </c>
      <c r="AD453" s="24">
        <v>36</v>
      </c>
      <c r="AE453" s="24">
        <v>37.5</v>
      </c>
      <c r="AF453" s="24">
        <v>35.5</v>
      </c>
      <c r="AG453" s="24">
        <v>38</v>
      </c>
      <c r="AH453" s="24">
        <v>37.5</v>
      </c>
      <c r="AI453" s="24">
        <v>25</v>
      </c>
      <c r="AJ453" s="24">
        <v>34.5</v>
      </c>
      <c r="AK453" s="24"/>
      <c r="AL453" s="24"/>
      <c r="AM453" s="24"/>
      <c r="AN453" s="25">
        <f t="shared" ref="AN453:AN516" si="69">SUM(X453:AM453)</f>
        <v>463.5</v>
      </c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5">
        <f t="shared" ref="BE453:BE516" si="70">SUM(AO453:BD453)</f>
        <v>0</v>
      </c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5">
        <f t="shared" ref="BV453:BV516" si="71">SUM(BF453:BU453)</f>
        <v>0</v>
      </c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5">
        <f t="shared" ref="CM453:CM516" si="72">SUM(BW453:CL453)</f>
        <v>0</v>
      </c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5">
        <f t="shared" ref="DD453:DD516" si="73">SUM(CN453:DC453)</f>
        <v>0</v>
      </c>
      <c r="DE453" s="24"/>
      <c r="DF453" s="24" t="s">
        <v>158</v>
      </c>
      <c r="DG453" s="26">
        <v>0</v>
      </c>
    </row>
    <row r="454" spans="1:111" s="26" customFormat="1" thickBot="1">
      <c r="A454" s="40" t="str">
        <f t="shared" ca="1" si="67"/>
        <v/>
      </c>
      <c r="B454" s="40" t="str">
        <f ca="1">IF(AND(I454=البضاعةالتىمرعليهافترةمعينة!$E$3,A454=1),ROWS($C$4:C454),"")</f>
        <v/>
      </c>
      <c r="C454" s="10"/>
      <c r="D454" s="13"/>
      <c r="E454" s="19" t="s">
        <v>113</v>
      </c>
      <c r="F454" s="20"/>
      <c r="G454" s="20"/>
      <c r="H454" s="21"/>
      <c r="I454" s="20">
        <v>0</v>
      </c>
      <c r="J454" s="20"/>
      <c r="K454" s="20"/>
      <c r="L454" s="20"/>
      <c r="M454" s="20"/>
      <c r="N454" s="20">
        <f t="shared" si="66"/>
        <v>0</v>
      </c>
      <c r="O454" s="21">
        <f t="shared" ref="O454:O517" si="74">SUM(X454:AM454,AO454:BD454,BF454:BU454,BW454:CL454,CN454:DC454)</f>
        <v>0</v>
      </c>
      <c r="P454" s="20">
        <f>COUNTIF($E$4:E454,E454)</f>
        <v>15</v>
      </c>
      <c r="Q454" s="22">
        <f t="shared" si="68"/>
        <v>0</v>
      </c>
      <c r="R454" s="23">
        <f>SUMPRODUCT($G$4:G454*(($E$4:E454=E454)))</f>
        <v>0</v>
      </c>
      <c r="S454" s="23">
        <f>IF(E454="",0,SUMPRODUCT((($G$4:G454*(($E$4:E454=E454)*($D$4:D454&lt;=D454)*($F$4:F454=F454))))))</f>
        <v>0</v>
      </c>
      <c r="T454" s="23"/>
      <c r="U454" s="23"/>
      <c r="V454" s="23"/>
      <c r="W454" s="24">
        <f>SUM($G$4:G454)</f>
        <v>43381</v>
      </c>
      <c r="X454" s="20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5">
        <f t="shared" si="69"/>
        <v>0</v>
      </c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5">
        <f t="shared" si="70"/>
        <v>0</v>
      </c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5">
        <f t="shared" si="71"/>
        <v>0</v>
      </c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5">
        <f t="shared" si="72"/>
        <v>0</v>
      </c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5">
        <f t="shared" si="73"/>
        <v>0</v>
      </c>
      <c r="DE454" s="24"/>
      <c r="DF454" s="24" t="s">
        <v>158</v>
      </c>
      <c r="DG454" s="26">
        <v>0</v>
      </c>
    </row>
    <row r="455" spans="1:111" s="26" customFormat="1" thickBot="1">
      <c r="A455" s="40" t="str">
        <f t="shared" ca="1" si="67"/>
        <v/>
      </c>
      <c r="B455" s="40" t="str">
        <f ca="1">IF(AND(I455=البضاعةالتىمرعليهافترةمعينة!$E$3,A455=1),ROWS($C$4:C455),"")</f>
        <v/>
      </c>
      <c r="C455" s="10">
        <v>432</v>
      </c>
      <c r="D455" s="13">
        <v>41722</v>
      </c>
      <c r="E455" s="19" t="s">
        <v>316</v>
      </c>
      <c r="F455" s="20" t="s">
        <v>109</v>
      </c>
      <c r="G455" s="20">
        <v>14</v>
      </c>
      <c r="H455" s="21">
        <v>180.5</v>
      </c>
      <c r="I455" s="20">
        <v>1</v>
      </c>
      <c r="J455" s="20"/>
      <c r="K455" s="20">
        <v>4</v>
      </c>
      <c r="L455" s="20">
        <v>1</v>
      </c>
      <c r="M455" s="20"/>
      <c r="N455" s="20">
        <f t="shared" si="66"/>
        <v>14</v>
      </c>
      <c r="O455" s="21">
        <f t="shared" si="74"/>
        <v>180.5</v>
      </c>
      <c r="P455" s="20">
        <f>COUNTIF($E$4:E455,E455)</f>
        <v>2</v>
      </c>
      <c r="Q455" s="22">
        <f t="shared" si="68"/>
        <v>4.67</v>
      </c>
      <c r="R455" s="23">
        <f>SUMPRODUCT($G$4:G455*(($E$4:E455=E455)))</f>
        <v>118</v>
      </c>
      <c r="S455" s="23">
        <f>IF(E455="",0,SUMPRODUCT((($G$4:G455*(($E$4:E455=E455)*($D$4:D455&lt;=D455)*($F$4:F455=F455))))))</f>
        <v>14</v>
      </c>
      <c r="T455" s="23"/>
      <c r="U455" s="23"/>
      <c r="V455" s="23"/>
      <c r="W455" s="24">
        <f>SUM($G$4:G455)</f>
        <v>43395</v>
      </c>
      <c r="X455" s="20">
        <v>38.5</v>
      </c>
      <c r="Y455" s="24">
        <v>38</v>
      </c>
      <c r="Z455" s="24">
        <v>39.5</v>
      </c>
      <c r="AA455" s="24">
        <v>39</v>
      </c>
      <c r="AB455" s="24">
        <v>25.5</v>
      </c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5">
        <f t="shared" si="69"/>
        <v>180.5</v>
      </c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5">
        <f t="shared" si="70"/>
        <v>0</v>
      </c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5">
        <f t="shared" si="71"/>
        <v>0</v>
      </c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5">
        <f t="shared" si="72"/>
        <v>0</v>
      </c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5">
        <f t="shared" si="73"/>
        <v>0</v>
      </c>
      <c r="DE455" s="24"/>
      <c r="DF455" s="24"/>
      <c r="DG455" s="26">
        <v>0</v>
      </c>
    </row>
    <row r="456" spans="1:111" s="26" customFormat="1" thickBot="1">
      <c r="A456" s="40" t="str">
        <f t="shared" ca="1" si="67"/>
        <v/>
      </c>
      <c r="B456" s="40" t="str">
        <f ca="1">IF(AND(I456=البضاعةالتىمرعليهافترةمعينة!$E$3,A456=1),ROWS($C$4:C456),"")</f>
        <v/>
      </c>
      <c r="C456" s="10">
        <v>433</v>
      </c>
      <c r="D456" s="13">
        <v>41722</v>
      </c>
      <c r="E456" s="19" t="s">
        <v>317</v>
      </c>
      <c r="F456" s="20" t="s">
        <v>106</v>
      </c>
      <c r="G456" s="20">
        <v>200</v>
      </c>
      <c r="H456" s="21">
        <v>2780.5</v>
      </c>
      <c r="I456" s="20">
        <v>2</v>
      </c>
      <c r="J456" s="20"/>
      <c r="K456" s="20">
        <v>65</v>
      </c>
      <c r="L456" s="20">
        <v>2</v>
      </c>
      <c r="M456" s="20">
        <v>1</v>
      </c>
      <c r="N456" s="20">
        <f t="shared" si="66"/>
        <v>200</v>
      </c>
      <c r="O456" s="21">
        <f t="shared" si="74"/>
        <v>2780.5</v>
      </c>
      <c r="P456" s="20">
        <f>COUNTIF($E$4:E456,E456)</f>
        <v>2</v>
      </c>
      <c r="Q456" s="22">
        <f t="shared" si="68"/>
        <v>66.67</v>
      </c>
      <c r="R456" s="23">
        <f>SUMPRODUCT($G$4:G456*(($E$4:E456=E456)))</f>
        <v>326</v>
      </c>
      <c r="S456" s="23">
        <f>IF(E456="",0,SUMPRODUCT((($G$4:G456*(($E$4:E456=E456)*($D$4:D456&lt;=D456)*($F$4:F456=F456))))))</f>
        <v>200</v>
      </c>
      <c r="T456" s="23"/>
      <c r="U456" s="23"/>
      <c r="V456" s="23"/>
      <c r="W456" s="24">
        <f>SUM($G$4:G456)</f>
        <v>43595</v>
      </c>
      <c r="X456" s="20">
        <v>41</v>
      </c>
      <c r="Y456" s="24">
        <v>41</v>
      </c>
      <c r="Z456" s="24">
        <v>42</v>
      </c>
      <c r="AA456" s="24">
        <v>42</v>
      </c>
      <c r="AB456" s="24">
        <v>40</v>
      </c>
      <c r="AC456" s="24">
        <v>41.5</v>
      </c>
      <c r="AD456" s="24">
        <v>41.5</v>
      </c>
      <c r="AE456" s="24">
        <v>42</v>
      </c>
      <c r="AF456" s="24">
        <v>41.5</v>
      </c>
      <c r="AG456" s="24">
        <v>42.5</v>
      </c>
      <c r="AH456" s="24">
        <v>41.5</v>
      </c>
      <c r="AI456" s="24">
        <v>42.5</v>
      </c>
      <c r="AJ456" s="24">
        <v>41.5</v>
      </c>
      <c r="AK456" s="24">
        <v>43</v>
      </c>
      <c r="AL456" s="24">
        <v>41.5</v>
      </c>
      <c r="AM456" s="24">
        <v>42</v>
      </c>
      <c r="AN456" s="25">
        <f t="shared" si="69"/>
        <v>667</v>
      </c>
      <c r="AO456" s="24">
        <v>43</v>
      </c>
      <c r="AP456" s="24">
        <v>41.5</v>
      </c>
      <c r="AQ456" s="24">
        <v>42</v>
      </c>
      <c r="AR456" s="24">
        <v>42</v>
      </c>
      <c r="AS456" s="24">
        <v>43.5</v>
      </c>
      <c r="AT456" s="24">
        <v>41.5</v>
      </c>
      <c r="AU456" s="24">
        <v>42.5</v>
      </c>
      <c r="AV456" s="24">
        <v>41.5</v>
      </c>
      <c r="AW456" s="24">
        <v>41.5</v>
      </c>
      <c r="AX456" s="24">
        <v>41.5</v>
      </c>
      <c r="AY456" s="24">
        <v>42.5</v>
      </c>
      <c r="AZ456" s="24">
        <v>43</v>
      </c>
      <c r="BA456" s="24">
        <v>28</v>
      </c>
      <c r="BB456" s="24">
        <v>41</v>
      </c>
      <c r="BC456" s="24">
        <v>40.5</v>
      </c>
      <c r="BD456" s="24">
        <v>41</v>
      </c>
      <c r="BE456" s="25">
        <f t="shared" si="70"/>
        <v>656.5</v>
      </c>
      <c r="BF456" s="24">
        <v>41.5</v>
      </c>
      <c r="BG456" s="24">
        <v>41.5</v>
      </c>
      <c r="BH456" s="24">
        <v>42</v>
      </c>
      <c r="BI456" s="24">
        <v>41</v>
      </c>
      <c r="BJ456" s="24">
        <v>42.5</v>
      </c>
      <c r="BK456" s="24">
        <v>42</v>
      </c>
      <c r="BL456" s="24">
        <v>42.5</v>
      </c>
      <c r="BM456" s="24">
        <v>42</v>
      </c>
      <c r="BN456" s="24">
        <v>41.5</v>
      </c>
      <c r="BO456" s="24">
        <v>42</v>
      </c>
      <c r="BP456" s="24">
        <v>40.5</v>
      </c>
      <c r="BQ456" s="24">
        <v>41</v>
      </c>
      <c r="BR456" s="24">
        <v>42</v>
      </c>
      <c r="BS456" s="24">
        <v>41.5</v>
      </c>
      <c r="BT456" s="24">
        <v>42</v>
      </c>
      <c r="BU456" s="24">
        <v>42.5</v>
      </c>
      <c r="BV456" s="25">
        <f t="shared" si="71"/>
        <v>668</v>
      </c>
      <c r="BW456" s="24">
        <v>41</v>
      </c>
      <c r="BX456" s="24">
        <v>41</v>
      </c>
      <c r="BY456" s="24">
        <v>42</v>
      </c>
      <c r="BZ456" s="24">
        <v>41.5</v>
      </c>
      <c r="CA456" s="24">
        <v>41</v>
      </c>
      <c r="CB456" s="24">
        <v>41.5</v>
      </c>
      <c r="CC456" s="24">
        <v>42.5</v>
      </c>
      <c r="CD456" s="24">
        <v>42</v>
      </c>
      <c r="CE456" s="24">
        <v>41.5</v>
      </c>
      <c r="CF456" s="24">
        <v>42</v>
      </c>
      <c r="CG456" s="24">
        <v>41.5</v>
      </c>
      <c r="CH456" s="24">
        <v>42</v>
      </c>
      <c r="CI456" s="24">
        <v>28</v>
      </c>
      <c r="CJ456" s="24">
        <v>41</v>
      </c>
      <c r="CK456" s="24">
        <v>41</v>
      </c>
      <c r="CL456" s="24">
        <v>41.5</v>
      </c>
      <c r="CM456" s="25">
        <f t="shared" si="72"/>
        <v>651</v>
      </c>
      <c r="CN456" s="24">
        <v>40.5</v>
      </c>
      <c r="CO456" s="24">
        <v>42</v>
      </c>
      <c r="CP456" s="24">
        <v>41</v>
      </c>
      <c r="CQ456" s="24">
        <v>14.5</v>
      </c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5">
        <f t="shared" si="73"/>
        <v>138</v>
      </c>
      <c r="DE456" s="24"/>
      <c r="DF456" s="24"/>
      <c r="DG456" s="26">
        <v>0</v>
      </c>
    </row>
    <row r="457" spans="1:111" s="26" customFormat="1" thickBot="1">
      <c r="A457" s="40" t="str">
        <f t="shared" ca="1" si="67"/>
        <v/>
      </c>
      <c r="B457" s="40" t="str">
        <f ca="1">IF(AND(I457=البضاعةالتىمرعليهافترةمعينة!$E$3,A457=1),ROWS($C$4:C457),"")</f>
        <v/>
      </c>
      <c r="C457" s="10">
        <v>434</v>
      </c>
      <c r="D457" s="13">
        <v>41722</v>
      </c>
      <c r="E457" s="19" t="s">
        <v>318</v>
      </c>
      <c r="F457" s="20" t="s">
        <v>173</v>
      </c>
      <c r="G457" s="20">
        <v>54</v>
      </c>
      <c r="H457" s="21">
        <v>688</v>
      </c>
      <c r="I457" s="20">
        <v>1</v>
      </c>
      <c r="J457" s="20"/>
      <c r="K457" s="20">
        <v>18</v>
      </c>
      <c r="L457" s="20"/>
      <c r="M457" s="20"/>
      <c r="N457" s="20">
        <f t="shared" si="66"/>
        <v>54</v>
      </c>
      <c r="O457" s="21">
        <f t="shared" si="74"/>
        <v>688</v>
      </c>
      <c r="P457" s="20">
        <f>COUNTIF($E$4:E457,E457)</f>
        <v>2</v>
      </c>
      <c r="Q457" s="22">
        <f t="shared" si="68"/>
        <v>18</v>
      </c>
      <c r="R457" s="23">
        <f>SUMPRODUCT($G$4:G457*(($E$4:E457=E457)))</f>
        <v>254</v>
      </c>
      <c r="S457" s="23">
        <f>IF(E457="",0,SUMPRODUCT((($G$4:G457*(($E$4:E457=E457)*($D$4:D457&lt;=D457)*($F$4:F457=F457))))))</f>
        <v>54</v>
      </c>
      <c r="T457" s="23"/>
      <c r="U457" s="23"/>
      <c r="V457" s="23"/>
      <c r="W457" s="24">
        <f>SUM($G$4:G457)</f>
        <v>43649</v>
      </c>
      <c r="X457" s="20">
        <v>37.5</v>
      </c>
      <c r="Y457" s="24">
        <v>38</v>
      </c>
      <c r="Z457" s="24">
        <v>37.5</v>
      </c>
      <c r="AA457" s="24">
        <v>39</v>
      </c>
      <c r="AB457" s="24">
        <v>39</v>
      </c>
      <c r="AC457" s="24">
        <v>38</v>
      </c>
      <c r="AD457" s="24">
        <v>40</v>
      </c>
      <c r="AE457" s="24">
        <v>38</v>
      </c>
      <c r="AF457" s="24">
        <v>38.5</v>
      </c>
      <c r="AG457" s="24">
        <v>38.5</v>
      </c>
      <c r="AH457" s="24">
        <v>39</v>
      </c>
      <c r="AI457" s="24">
        <v>38</v>
      </c>
      <c r="AJ457" s="24">
        <v>38</v>
      </c>
      <c r="AK457" s="24">
        <v>37.5</v>
      </c>
      <c r="AL457" s="24">
        <v>37.5</v>
      </c>
      <c r="AM457" s="24">
        <v>38.5</v>
      </c>
      <c r="AN457" s="25">
        <f t="shared" si="69"/>
        <v>612.5</v>
      </c>
      <c r="AO457" s="24">
        <v>39.5</v>
      </c>
      <c r="AP457" s="24">
        <v>36</v>
      </c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5">
        <f t="shared" si="70"/>
        <v>75.5</v>
      </c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5">
        <f t="shared" si="71"/>
        <v>0</v>
      </c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5">
        <f t="shared" si="72"/>
        <v>0</v>
      </c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5">
        <f t="shared" si="73"/>
        <v>0</v>
      </c>
      <c r="DE457" s="24"/>
      <c r="DF457" s="24"/>
      <c r="DG457" s="26">
        <v>0</v>
      </c>
    </row>
    <row r="458" spans="1:111" s="26" customFormat="1" thickBot="1">
      <c r="A458" s="40" t="str">
        <f t="shared" ca="1" si="67"/>
        <v/>
      </c>
      <c r="B458" s="40" t="str">
        <f ca="1">IF(AND(I458=البضاعةالتىمرعليهافترةمعينة!$E$3,A458=1),ROWS($C$4:C458),"")</f>
        <v/>
      </c>
      <c r="C458" s="10">
        <v>435</v>
      </c>
      <c r="D458" s="13">
        <v>41721</v>
      </c>
      <c r="E458" s="19" t="s">
        <v>319</v>
      </c>
      <c r="F458" s="20" t="s">
        <v>106</v>
      </c>
      <c r="G458" s="20">
        <v>100</v>
      </c>
      <c r="H458" s="21">
        <v>1376.5</v>
      </c>
      <c r="I458" s="20" t="s">
        <v>150</v>
      </c>
      <c r="J458" s="20"/>
      <c r="K458" s="20">
        <v>33</v>
      </c>
      <c r="L458" s="20"/>
      <c r="M458" s="20">
        <v>1</v>
      </c>
      <c r="N458" s="20">
        <f t="shared" si="66"/>
        <v>100</v>
      </c>
      <c r="O458" s="21">
        <f t="shared" si="74"/>
        <v>1376.5</v>
      </c>
      <c r="P458" s="20">
        <f>COUNTIF($E$4:E458,E458)</f>
        <v>2</v>
      </c>
      <c r="Q458" s="22">
        <f t="shared" si="68"/>
        <v>33.33</v>
      </c>
      <c r="R458" s="23">
        <f>SUMPRODUCT($G$4:G458*(($E$4:E458=E458)))</f>
        <v>171</v>
      </c>
      <c r="S458" s="23">
        <f>IF(E458="",0,SUMPRODUCT((($G$4:G458*(($E$4:E458=E458)*($D$4:D458&lt;=D458)*($F$4:F458=F458))))))</f>
        <v>100</v>
      </c>
      <c r="T458" s="23"/>
      <c r="U458" s="23"/>
      <c r="V458" s="23"/>
      <c r="W458" s="24">
        <f>SUM($G$4:G458)</f>
        <v>43749</v>
      </c>
      <c r="X458" s="20">
        <v>40.5</v>
      </c>
      <c r="Y458" s="24">
        <v>40.5</v>
      </c>
      <c r="Z458" s="24">
        <v>42</v>
      </c>
      <c r="AA458" s="24">
        <v>41</v>
      </c>
      <c r="AB458" s="24">
        <v>41</v>
      </c>
      <c r="AC458" s="24">
        <v>41</v>
      </c>
      <c r="AD458" s="24">
        <v>42.5</v>
      </c>
      <c r="AE458" s="24">
        <v>42.5</v>
      </c>
      <c r="AF458" s="24">
        <v>42.5</v>
      </c>
      <c r="AG458" s="24">
        <v>42</v>
      </c>
      <c r="AH458" s="24">
        <v>41</v>
      </c>
      <c r="AI458" s="24">
        <v>42</v>
      </c>
      <c r="AJ458" s="24">
        <v>42</v>
      </c>
      <c r="AK458" s="24">
        <v>41</v>
      </c>
      <c r="AL458" s="24">
        <v>40.5</v>
      </c>
      <c r="AM458" s="24">
        <v>41</v>
      </c>
      <c r="AN458" s="25">
        <f t="shared" si="69"/>
        <v>663</v>
      </c>
      <c r="AO458" s="24">
        <v>41.5</v>
      </c>
      <c r="AP458" s="24">
        <v>41</v>
      </c>
      <c r="AQ458" s="24">
        <v>41</v>
      </c>
      <c r="AR458" s="24">
        <v>42.5</v>
      </c>
      <c r="AS458" s="24">
        <v>42</v>
      </c>
      <c r="AT458" s="24">
        <v>42</v>
      </c>
      <c r="AU458" s="24">
        <v>41</v>
      </c>
      <c r="AV458" s="24">
        <v>41</v>
      </c>
      <c r="AW458" s="24">
        <v>41.5</v>
      </c>
      <c r="AX458" s="24">
        <v>41.5</v>
      </c>
      <c r="AY458" s="24">
        <v>42</v>
      </c>
      <c r="AZ458" s="24">
        <v>40.5</v>
      </c>
      <c r="BA458" s="24">
        <v>40</v>
      </c>
      <c r="BB458" s="24">
        <v>40</v>
      </c>
      <c r="BC458" s="24">
        <v>41</v>
      </c>
      <c r="BD458" s="24">
        <v>40.5</v>
      </c>
      <c r="BE458" s="25">
        <f t="shared" si="70"/>
        <v>659</v>
      </c>
      <c r="BF458" s="24">
        <v>40.5</v>
      </c>
      <c r="BG458" s="24">
        <v>14</v>
      </c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5">
        <f t="shared" si="71"/>
        <v>54.5</v>
      </c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5">
        <f t="shared" si="72"/>
        <v>0</v>
      </c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5">
        <f t="shared" si="73"/>
        <v>0</v>
      </c>
      <c r="DE458" s="24"/>
      <c r="DF458" s="24"/>
      <c r="DG458" s="26">
        <v>0</v>
      </c>
    </row>
    <row r="459" spans="1:111" s="26" customFormat="1" thickBot="1">
      <c r="A459" s="40" t="str">
        <f t="shared" ca="1" si="67"/>
        <v/>
      </c>
      <c r="B459" s="40" t="str">
        <f ca="1">IF(AND(I459=البضاعةالتىمرعليهافترةمعينة!$E$3,A459=1),ROWS($C$4:C459),"")</f>
        <v/>
      </c>
      <c r="C459" s="10">
        <v>436</v>
      </c>
      <c r="D459" s="13">
        <v>41723</v>
      </c>
      <c r="E459" s="19" t="s">
        <v>320</v>
      </c>
      <c r="F459" s="20" t="s">
        <v>175</v>
      </c>
      <c r="G459" s="20">
        <v>75</v>
      </c>
      <c r="H459" s="21">
        <v>1062</v>
      </c>
      <c r="I459" s="20">
        <v>1</v>
      </c>
      <c r="J459" s="20"/>
      <c r="K459" s="20">
        <v>25</v>
      </c>
      <c r="L459" s="20"/>
      <c r="M459" s="20"/>
      <c r="N459" s="20">
        <f t="shared" si="66"/>
        <v>75</v>
      </c>
      <c r="O459" s="21">
        <f t="shared" si="74"/>
        <v>1062</v>
      </c>
      <c r="P459" s="20">
        <f>COUNTIF($E$4:E459,E459)</f>
        <v>2</v>
      </c>
      <c r="Q459" s="22">
        <f t="shared" si="68"/>
        <v>25</v>
      </c>
      <c r="R459" s="23">
        <f>SUMPRODUCT($G$4:G459*(($E$4:E459=E459)))</f>
        <v>177</v>
      </c>
      <c r="S459" s="23">
        <f>IF(E459="",0,SUMPRODUCT((($G$4:G459*(($E$4:E459=E459)*($D$4:D459&lt;=D459)*($F$4:F459=F459))))))</f>
        <v>75</v>
      </c>
      <c r="T459" s="23"/>
      <c r="U459" s="23"/>
      <c r="V459" s="23"/>
      <c r="W459" s="24">
        <f>SUM($G$4:G459)</f>
        <v>43824</v>
      </c>
      <c r="X459" s="20">
        <v>43.5</v>
      </c>
      <c r="Y459" s="24">
        <v>44.5</v>
      </c>
      <c r="Z459" s="24">
        <v>45.5</v>
      </c>
      <c r="AA459" s="24">
        <v>44.5</v>
      </c>
      <c r="AB459" s="24">
        <v>42.5</v>
      </c>
      <c r="AC459" s="24">
        <v>46</v>
      </c>
      <c r="AD459" s="24">
        <v>40</v>
      </c>
      <c r="AE459" s="24">
        <v>42.5</v>
      </c>
      <c r="AF459" s="24">
        <v>46</v>
      </c>
      <c r="AG459" s="24">
        <v>42.5</v>
      </c>
      <c r="AH459" s="24">
        <v>42.5</v>
      </c>
      <c r="AI459" s="24">
        <v>42.5</v>
      </c>
      <c r="AJ459" s="24">
        <v>42.5</v>
      </c>
      <c r="AK459" s="24">
        <v>41.5</v>
      </c>
      <c r="AL459" s="24">
        <v>44</v>
      </c>
      <c r="AM459" s="24">
        <v>42</v>
      </c>
      <c r="AN459" s="25">
        <f t="shared" si="69"/>
        <v>692.5</v>
      </c>
      <c r="AO459" s="24">
        <v>43</v>
      </c>
      <c r="AP459" s="24">
        <v>43</v>
      </c>
      <c r="AQ459" s="24">
        <v>41</v>
      </c>
      <c r="AR459" s="24">
        <v>42.5</v>
      </c>
      <c r="AS459" s="24">
        <v>39.5</v>
      </c>
      <c r="AT459" s="24">
        <v>42.5</v>
      </c>
      <c r="AU459" s="24">
        <v>39.5</v>
      </c>
      <c r="AV459" s="24">
        <v>40</v>
      </c>
      <c r="AW459" s="24">
        <v>38.5</v>
      </c>
      <c r="AX459" s="24"/>
      <c r="AY459" s="24"/>
      <c r="AZ459" s="24"/>
      <c r="BA459" s="24"/>
      <c r="BB459" s="24"/>
      <c r="BC459" s="24"/>
      <c r="BD459" s="24"/>
      <c r="BE459" s="25">
        <f t="shared" si="70"/>
        <v>369.5</v>
      </c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5">
        <f t="shared" si="71"/>
        <v>0</v>
      </c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5">
        <f t="shared" si="72"/>
        <v>0</v>
      </c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5">
        <f t="shared" si="73"/>
        <v>0</v>
      </c>
      <c r="DE459" s="24"/>
      <c r="DF459" s="24" t="s">
        <v>158</v>
      </c>
      <c r="DG459" s="26">
        <v>0</v>
      </c>
    </row>
    <row r="460" spans="1:111" s="26" customFormat="1" thickBot="1">
      <c r="A460" s="40" t="str">
        <f t="shared" ca="1" si="67"/>
        <v/>
      </c>
      <c r="B460" s="40" t="str">
        <f ca="1">IF(AND(I460=البضاعةالتىمرعليهافترةمعينة!$E$3,A460=1),ROWS($C$4:C460),"")</f>
        <v/>
      </c>
      <c r="C460" s="10">
        <v>437</v>
      </c>
      <c r="D460" s="13">
        <v>41723</v>
      </c>
      <c r="E460" s="19" t="s">
        <v>321</v>
      </c>
      <c r="F460" s="20" t="s">
        <v>173</v>
      </c>
      <c r="G460" s="20">
        <v>48</v>
      </c>
      <c r="H460" s="21">
        <v>618.5</v>
      </c>
      <c r="I460" s="20">
        <v>1</v>
      </c>
      <c r="J460" s="20"/>
      <c r="K460" s="20">
        <v>16</v>
      </c>
      <c r="L460" s="20"/>
      <c r="M460" s="20"/>
      <c r="N460" s="20">
        <f t="shared" si="66"/>
        <v>48</v>
      </c>
      <c r="O460" s="21">
        <f t="shared" si="74"/>
        <v>618.5</v>
      </c>
      <c r="P460" s="20">
        <f>COUNTIF($E$4:E460,E460)</f>
        <v>2</v>
      </c>
      <c r="Q460" s="22">
        <f t="shared" si="68"/>
        <v>16</v>
      </c>
      <c r="R460" s="23">
        <f>SUMPRODUCT($G$4:G460*(($E$4:E460=E460)))</f>
        <v>108</v>
      </c>
      <c r="S460" s="23">
        <f>IF(E460="",0,SUMPRODUCT((($G$4:G460*(($E$4:E460=E460)*($D$4:D460&lt;=D460)*($F$4:F460=F460))))))</f>
        <v>48</v>
      </c>
      <c r="T460" s="23"/>
      <c r="U460" s="23"/>
      <c r="V460" s="23"/>
      <c r="W460" s="24">
        <f>SUM($G$4:G460)</f>
        <v>43872</v>
      </c>
      <c r="X460" s="20">
        <v>38.5</v>
      </c>
      <c r="Y460" s="24">
        <v>39</v>
      </c>
      <c r="Z460" s="24">
        <v>38</v>
      </c>
      <c r="AA460" s="24">
        <v>36.5</v>
      </c>
      <c r="AB460" s="24">
        <v>38.5</v>
      </c>
      <c r="AC460" s="24">
        <v>38.5</v>
      </c>
      <c r="AD460" s="24">
        <v>38.5</v>
      </c>
      <c r="AE460" s="24">
        <v>38</v>
      </c>
      <c r="AF460" s="24">
        <v>40.5</v>
      </c>
      <c r="AG460" s="24">
        <v>39.5</v>
      </c>
      <c r="AH460" s="24">
        <v>39</v>
      </c>
      <c r="AI460" s="24">
        <v>37.5</v>
      </c>
      <c r="AJ460" s="24">
        <v>39</v>
      </c>
      <c r="AK460" s="24">
        <v>38.5</v>
      </c>
      <c r="AL460" s="24">
        <v>39</v>
      </c>
      <c r="AM460" s="24">
        <v>40</v>
      </c>
      <c r="AN460" s="25">
        <f t="shared" si="69"/>
        <v>618.5</v>
      </c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5">
        <f t="shared" si="70"/>
        <v>0</v>
      </c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5">
        <f t="shared" si="71"/>
        <v>0</v>
      </c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5">
        <f t="shared" si="72"/>
        <v>0</v>
      </c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5">
        <f t="shared" si="73"/>
        <v>0</v>
      </c>
      <c r="DE460" s="24"/>
      <c r="DF460" s="24" t="s">
        <v>158</v>
      </c>
      <c r="DG460" s="26">
        <v>0</v>
      </c>
    </row>
    <row r="461" spans="1:111" s="26" customFormat="1" thickBot="1">
      <c r="A461" s="40" t="str">
        <f t="shared" ca="1" si="67"/>
        <v/>
      </c>
      <c r="B461" s="40" t="str">
        <f ca="1">IF(AND(I461=البضاعةالتىمرعليهافترةمعينة!$E$3,A461=1),ROWS($C$4:C461),"")</f>
        <v/>
      </c>
      <c r="C461" s="10">
        <v>438</v>
      </c>
      <c r="D461" s="13">
        <v>41723</v>
      </c>
      <c r="E461" s="19" t="s">
        <v>322</v>
      </c>
      <c r="F461" s="20" t="s">
        <v>112</v>
      </c>
      <c r="G461" s="20">
        <v>200</v>
      </c>
      <c r="H461" s="21">
        <v>2947</v>
      </c>
      <c r="I461" s="20" t="s">
        <v>150</v>
      </c>
      <c r="J461" s="20"/>
      <c r="K461" s="20">
        <v>66</v>
      </c>
      <c r="L461" s="20">
        <v>1</v>
      </c>
      <c r="M461" s="20"/>
      <c r="N461" s="20">
        <f t="shared" si="66"/>
        <v>200</v>
      </c>
      <c r="O461" s="21">
        <f t="shared" si="74"/>
        <v>2947</v>
      </c>
      <c r="P461" s="20">
        <f>COUNTIF($E$4:E461,E461)</f>
        <v>2</v>
      </c>
      <c r="Q461" s="22">
        <f t="shared" si="68"/>
        <v>66.67</v>
      </c>
      <c r="R461" s="23">
        <f>SUMPRODUCT($G$4:G461*(($E$4:E461=E461)))</f>
        <v>275</v>
      </c>
      <c r="S461" s="23">
        <f>IF(E461="",0,SUMPRODUCT((($G$4:G461*(($E$4:E461=E461)*($D$4:D461&lt;=D461)*($F$4:F461=F461))))))</f>
        <v>200</v>
      </c>
      <c r="T461" s="23"/>
      <c r="U461" s="23"/>
      <c r="V461" s="23"/>
      <c r="W461" s="24">
        <f>SUM($G$4:G461)</f>
        <v>44072</v>
      </c>
      <c r="X461" s="20">
        <v>45</v>
      </c>
      <c r="Y461" s="24">
        <v>44</v>
      </c>
      <c r="Z461" s="24">
        <v>44.5</v>
      </c>
      <c r="AA461" s="24">
        <v>45.5</v>
      </c>
      <c r="AB461" s="24">
        <v>43.5</v>
      </c>
      <c r="AC461" s="24">
        <v>44</v>
      </c>
      <c r="AD461" s="24">
        <v>44.5</v>
      </c>
      <c r="AE461" s="24">
        <v>44</v>
      </c>
      <c r="AF461" s="24">
        <v>44.5</v>
      </c>
      <c r="AG461" s="24">
        <v>44.5</v>
      </c>
      <c r="AH461" s="24">
        <v>43.5</v>
      </c>
      <c r="AI461" s="24">
        <v>44.5</v>
      </c>
      <c r="AJ461" s="24">
        <v>45.5</v>
      </c>
      <c r="AK461" s="24">
        <v>45.5</v>
      </c>
      <c r="AL461" s="24">
        <v>45</v>
      </c>
      <c r="AM461" s="24">
        <v>44</v>
      </c>
      <c r="AN461" s="25">
        <f t="shared" si="69"/>
        <v>712</v>
      </c>
      <c r="AO461" s="24">
        <v>43.5</v>
      </c>
      <c r="AP461" s="24">
        <v>45</v>
      </c>
      <c r="AQ461" s="24">
        <v>44</v>
      </c>
      <c r="AR461" s="24">
        <v>44</v>
      </c>
      <c r="AS461" s="24">
        <v>43.5</v>
      </c>
      <c r="AT461" s="24">
        <v>29.5</v>
      </c>
      <c r="AU461" s="24">
        <v>44</v>
      </c>
      <c r="AV461" s="24">
        <v>44</v>
      </c>
      <c r="AW461" s="24">
        <v>45</v>
      </c>
      <c r="AX461" s="24">
        <v>44</v>
      </c>
      <c r="AY461" s="24">
        <v>44.5</v>
      </c>
      <c r="AZ461" s="24">
        <v>42</v>
      </c>
      <c r="BA461" s="24">
        <v>44</v>
      </c>
      <c r="BB461" s="24">
        <v>43.5</v>
      </c>
      <c r="BC461" s="24">
        <v>44.5</v>
      </c>
      <c r="BD461" s="24">
        <v>44.5</v>
      </c>
      <c r="BE461" s="25">
        <f t="shared" si="70"/>
        <v>689.5</v>
      </c>
      <c r="BF461" s="24">
        <v>45</v>
      </c>
      <c r="BG461" s="24">
        <v>43.5</v>
      </c>
      <c r="BH461" s="24">
        <v>44</v>
      </c>
      <c r="BI461" s="24">
        <v>44.5</v>
      </c>
      <c r="BJ461" s="24">
        <v>44.5</v>
      </c>
      <c r="BK461" s="24">
        <v>45</v>
      </c>
      <c r="BL461" s="24">
        <v>45</v>
      </c>
      <c r="BM461" s="24">
        <v>44.5</v>
      </c>
      <c r="BN461" s="24">
        <v>44.5</v>
      </c>
      <c r="BO461" s="24">
        <v>43.5</v>
      </c>
      <c r="BP461" s="24">
        <v>42</v>
      </c>
      <c r="BQ461" s="24">
        <v>44</v>
      </c>
      <c r="BR461" s="24">
        <v>44.5</v>
      </c>
      <c r="BS461" s="24">
        <v>44.5</v>
      </c>
      <c r="BT461" s="24">
        <v>44.5</v>
      </c>
      <c r="BU461" s="24">
        <v>44.5</v>
      </c>
      <c r="BV461" s="25">
        <f t="shared" si="71"/>
        <v>708</v>
      </c>
      <c r="BW461" s="24">
        <v>44</v>
      </c>
      <c r="BX461" s="24">
        <v>44</v>
      </c>
      <c r="BY461" s="24">
        <v>43.5</v>
      </c>
      <c r="BZ461" s="24">
        <v>44</v>
      </c>
      <c r="CA461" s="24">
        <v>45</v>
      </c>
      <c r="CB461" s="24">
        <v>44.5</v>
      </c>
      <c r="CC461" s="24">
        <v>44</v>
      </c>
      <c r="CD461" s="24">
        <v>43</v>
      </c>
      <c r="CE461" s="24">
        <v>43.5</v>
      </c>
      <c r="CF461" s="24">
        <v>44</v>
      </c>
      <c r="CG461" s="24">
        <v>45</v>
      </c>
      <c r="CH461" s="24">
        <v>44.5</v>
      </c>
      <c r="CI461" s="24">
        <v>44.5</v>
      </c>
      <c r="CJ461" s="24">
        <v>43</v>
      </c>
      <c r="CK461" s="24">
        <v>44</v>
      </c>
      <c r="CL461" s="24">
        <v>43</v>
      </c>
      <c r="CM461" s="25">
        <f t="shared" si="72"/>
        <v>703.5</v>
      </c>
      <c r="CN461" s="24">
        <v>44</v>
      </c>
      <c r="CO461" s="24">
        <v>45</v>
      </c>
      <c r="CP461" s="24">
        <v>45</v>
      </c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5">
        <f t="shared" si="73"/>
        <v>134</v>
      </c>
      <c r="DE461" s="24"/>
      <c r="DF461" s="24"/>
      <c r="DG461" s="26">
        <v>0</v>
      </c>
    </row>
    <row r="462" spans="1:111" s="26" customFormat="1" thickBot="1">
      <c r="A462" s="40" t="str">
        <f t="shared" ca="1" si="67"/>
        <v/>
      </c>
      <c r="B462" s="40" t="str">
        <f ca="1">IF(AND(I462=البضاعةالتىمرعليهافترةمعينة!$E$3,A462=1),ROWS($C$4:C462),"")</f>
        <v/>
      </c>
      <c r="C462" s="10">
        <v>439</v>
      </c>
      <c r="D462" s="13">
        <v>41724</v>
      </c>
      <c r="E462" s="19" t="s">
        <v>323</v>
      </c>
      <c r="F462" s="20" t="s">
        <v>129</v>
      </c>
      <c r="G462" s="20">
        <v>96</v>
      </c>
      <c r="H462" s="21">
        <v>1347</v>
      </c>
      <c r="I462" s="20">
        <v>2</v>
      </c>
      <c r="J462" s="20"/>
      <c r="K462" s="20">
        <v>31</v>
      </c>
      <c r="L462" s="20">
        <v>1</v>
      </c>
      <c r="M462" s="20">
        <v>1</v>
      </c>
      <c r="N462" s="20">
        <f t="shared" si="66"/>
        <v>96</v>
      </c>
      <c r="O462" s="21">
        <f t="shared" si="74"/>
        <v>1347</v>
      </c>
      <c r="P462" s="20">
        <f>COUNTIF($E$4:E462,E462)</f>
        <v>2</v>
      </c>
      <c r="Q462" s="22">
        <f t="shared" si="68"/>
        <v>32</v>
      </c>
      <c r="R462" s="23">
        <f>SUMPRODUCT($G$4:G462*(($E$4:E462=E462)))</f>
        <v>314</v>
      </c>
      <c r="S462" s="23">
        <f>IF(E462="",0,SUMPRODUCT((($G$4:G462*(($E$4:E462=E462)*($D$4:D462&lt;=D462)*($F$4:F462=F462))))))</f>
        <v>96</v>
      </c>
      <c r="T462" s="23"/>
      <c r="U462" s="23"/>
      <c r="V462" s="23"/>
      <c r="W462" s="24">
        <f>SUM($G$4:G462)</f>
        <v>44168</v>
      </c>
      <c r="X462" s="20">
        <v>41.5</v>
      </c>
      <c r="Y462" s="24">
        <v>43</v>
      </c>
      <c r="Z462" s="24">
        <v>43</v>
      </c>
      <c r="AA462" s="24">
        <v>43.5</v>
      </c>
      <c r="AB462" s="24">
        <v>41</v>
      </c>
      <c r="AC462" s="24">
        <v>42</v>
      </c>
      <c r="AD462" s="24">
        <v>42</v>
      </c>
      <c r="AE462" s="24">
        <v>41</v>
      </c>
      <c r="AF462" s="24">
        <v>42</v>
      </c>
      <c r="AG462" s="24">
        <v>41.5</v>
      </c>
      <c r="AH462" s="24">
        <v>43</v>
      </c>
      <c r="AI462" s="24">
        <v>42</v>
      </c>
      <c r="AJ462" s="24">
        <v>42.5</v>
      </c>
      <c r="AK462" s="24">
        <v>41.5</v>
      </c>
      <c r="AL462" s="24">
        <v>43</v>
      </c>
      <c r="AM462" s="24">
        <v>42</v>
      </c>
      <c r="AN462" s="25">
        <f t="shared" si="69"/>
        <v>674.5</v>
      </c>
      <c r="AO462" s="24">
        <v>43.5</v>
      </c>
      <c r="AP462" s="24">
        <v>43</v>
      </c>
      <c r="AQ462" s="24">
        <v>42</v>
      </c>
      <c r="AR462" s="24">
        <v>41</v>
      </c>
      <c r="AS462" s="24">
        <v>42</v>
      </c>
      <c r="AT462" s="24">
        <v>41.5</v>
      </c>
      <c r="AU462" s="24">
        <v>41</v>
      </c>
      <c r="AV462" s="24">
        <v>41.5</v>
      </c>
      <c r="AW462" s="24">
        <v>41</v>
      </c>
      <c r="AX462" s="24">
        <v>42.5</v>
      </c>
      <c r="AY462" s="24">
        <v>41</v>
      </c>
      <c r="AZ462" s="24">
        <v>41.5</v>
      </c>
      <c r="BA462" s="24">
        <v>43.5</v>
      </c>
      <c r="BB462" s="24">
        <v>42.5</v>
      </c>
      <c r="BC462" s="24">
        <v>42.5</v>
      </c>
      <c r="BD462" s="24">
        <v>29</v>
      </c>
      <c r="BE462" s="25">
        <f t="shared" si="70"/>
        <v>659</v>
      </c>
      <c r="BF462" s="24">
        <v>13.5</v>
      </c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5">
        <f t="shared" si="71"/>
        <v>13.5</v>
      </c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5">
        <f t="shared" si="72"/>
        <v>0</v>
      </c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5">
        <f t="shared" si="73"/>
        <v>0</v>
      </c>
      <c r="DE462" s="24"/>
      <c r="DF462" s="24"/>
      <c r="DG462" s="26">
        <v>0</v>
      </c>
    </row>
    <row r="463" spans="1:111" s="26" customFormat="1" thickBot="1">
      <c r="A463" s="40" t="str">
        <f t="shared" ca="1" si="67"/>
        <v/>
      </c>
      <c r="B463" s="40" t="str">
        <f ca="1">IF(AND(I463=البضاعةالتىمرعليهافترةمعينة!$E$3,A463=1),ROWS($C$4:C463),"")</f>
        <v/>
      </c>
      <c r="C463" s="10">
        <v>440</v>
      </c>
      <c r="D463" s="13">
        <v>41724</v>
      </c>
      <c r="E463" s="19" t="s">
        <v>324</v>
      </c>
      <c r="F463" s="20" t="s">
        <v>163</v>
      </c>
      <c r="G463" s="20">
        <v>88</v>
      </c>
      <c r="H463" s="21">
        <v>1168.5</v>
      </c>
      <c r="I463" s="20">
        <v>2</v>
      </c>
      <c r="J463" s="20"/>
      <c r="K463" s="20">
        <v>29</v>
      </c>
      <c r="L463" s="20"/>
      <c r="M463" s="20">
        <v>1</v>
      </c>
      <c r="N463" s="20">
        <f t="shared" si="66"/>
        <v>88</v>
      </c>
      <c r="O463" s="21">
        <f t="shared" si="74"/>
        <v>1168.5</v>
      </c>
      <c r="P463" s="20">
        <f>COUNTIF($E$4:E463,E463)</f>
        <v>2</v>
      </c>
      <c r="Q463" s="22">
        <f t="shared" si="68"/>
        <v>29.33</v>
      </c>
      <c r="R463" s="23">
        <f>SUMPRODUCT($G$4:G463*(($E$4:E463=E463)))</f>
        <v>238</v>
      </c>
      <c r="S463" s="23">
        <f>IF(E463="",0,SUMPRODUCT((($G$4:G463*(($E$4:E463=E463)*($D$4:D463&lt;=D463)*($F$4:F463=F463))))))</f>
        <v>88</v>
      </c>
      <c r="T463" s="23"/>
      <c r="U463" s="23"/>
      <c r="V463" s="23"/>
      <c r="W463" s="24">
        <f>SUM($G$4:G463)</f>
        <v>44256</v>
      </c>
      <c r="X463" s="20">
        <v>42.5</v>
      </c>
      <c r="Y463" s="24">
        <v>40</v>
      </c>
      <c r="Z463" s="24">
        <v>40.5</v>
      </c>
      <c r="AA463" s="24">
        <v>40.5</v>
      </c>
      <c r="AB463" s="24">
        <v>40.5</v>
      </c>
      <c r="AC463" s="24">
        <v>41</v>
      </c>
      <c r="AD463" s="24">
        <v>41</v>
      </c>
      <c r="AE463" s="24">
        <v>39.5</v>
      </c>
      <c r="AF463" s="24">
        <v>39</v>
      </c>
      <c r="AG463" s="24">
        <v>39.5</v>
      </c>
      <c r="AH463" s="24">
        <v>39.5</v>
      </c>
      <c r="AI463" s="24">
        <v>39.5</v>
      </c>
      <c r="AJ463" s="24">
        <v>40</v>
      </c>
      <c r="AK463" s="24">
        <v>40</v>
      </c>
      <c r="AL463" s="24">
        <v>40</v>
      </c>
      <c r="AM463" s="24">
        <v>40</v>
      </c>
      <c r="AN463" s="25">
        <f t="shared" si="69"/>
        <v>643</v>
      </c>
      <c r="AO463" s="24">
        <v>40</v>
      </c>
      <c r="AP463" s="24">
        <v>39</v>
      </c>
      <c r="AQ463" s="24">
        <v>39.5</v>
      </c>
      <c r="AR463" s="24">
        <v>39.5</v>
      </c>
      <c r="AS463" s="24">
        <v>39</v>
      </c>
      <c r="AT463" s="24">
        <v>41.5</v>
      </c>
      <c r="AU463" s="24">
        <v>40</v>
      </c>
      <c r="AV463" s="24">
        <v>39</v>
      </c>
      <c r="AW463" s="24">
        <v>39</v>
      </c>
      <c r="AX463" s="24">
        <v>39.5</v>
      </c>
      <c r="AY463" s="24">
        <v>37.5</v>
      </c>
      <c r="AZ463" s="24">
        <v>40</v>
      </c>
      <c r="BA463" s="24">
        <v>39</v>
      </c>
      <c r="BB463" s="24">
        <v>13</v>
      </c>
      <c r="BC463" s="24"/>
      <c r="BD463" s="24"/>
      <c r="BE463" s="25">
        <f t="shared" si="70"/>
        <v>525.5</v>
      </c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5">
        <f t="shared" si="71"/>
        <v>0</v>
      </c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5">
        <f t="shared" si="72"/>
        <v>0</v>
      </c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5">
        <f t="shared" si="73"/>
        <v>0</v>
      </c>
      <c r="DE463" s="24"/>
      <c r="DF463" s="24"/>
      <c r="DG463" s="26">
        <v>0</v>
      </c>
    </row>
    <row r="464" spans="1:111" s="26" customFormat="1" thickBot="1">
      <c r="A464" s="40" t="str">
        <f t="shared" ca="1" si="67"/>
        <v/>
      </c>
      <c r="B464" s="40" t="str">
        <f ca="1">IF(AND(I464=البضاعةالتىمرعليهافترةمعينة!$E$3,A464=1),ROWS($C$4:C464),"")</f>
        <v/>
      </c>
      <c r="C464" s="10">
        <v>441</v>
      </c>
      <c r="D464" s="13">
        <v>41724</v>
      </c>
      <c r="E464" s="19" t="s">
        <v>192</v>
      </c>
      <c r="F464" s="20" t="s">
        <v>167</v>
      </c>
      <c r="G464" s="20">
        <v>84</v>
      </c>
      <c r="H464" s="21">
        <v>1261.5</v>
      </c>
      <c r="I464" s="20">
        <v>2</v>
      </c>
      <c r="J464" s="20"/>
      <c r="K464" s="20">
        <v>27</v>
      </c>
      <c r="L464" s="20">
        <v>1</v>
      </c>
      <c r="M464" s="20">
        <v>1</v>
      </c>
      <c r="N464" s="20">
        <f t="shared" ref="N464:N524" si="75">(J464*4)+(K464*3)+(L464*2)+M464</f>
        <v>84</v>
      </c>
      <c r="O464" s="21">
        <f t="shared" si="74"/>
        <v>1261.5</v>
      </c>
      <c r="P464" s="20">
        <f>COUNTIF($E$4:E464,E464)</f>
        <v>6</v>
      </c>
      <c r="Q464" s="22">
        <f t="shared" si="68"/>
        <v>28</v>
      </c>
      <c r="R464" s="23">
        <f>SUMPRODUCT($G$4:G464*(($E$4:E464=E464)))</f>
        <v>500</v>
      </c>
      <c r="S464" s="23">
        <f>IF(E464="",0,SUMPRODUCT((($G$4:G464*(($E$4:E464=E464)*($D$4:D464&lt;=D464)*($F$4:F464=F464))))))</f>
        <v>84</v>
      </c>
      <c r="T464" s="23"/>
      <c r="U464" s="23"/>
      <c r="V464" s="23"/>
      <c r="W464" s="24">
        <f>SUM($G$4:G464)</f>
        <v>44340</v>
      </c>
      <c r="X464" s="20">
        <v>46</v>
      </c>
      <c r="Y464" s="24">
        <v>43.5</v>
      </c>
      <c r="Z464" s="24">
        <v>46</v>
      </c>
      <c r="AA464" s="24">
        <v>47</v>
      </c>
      <c r="AB464" s="24">
        <v>46.5</v>
      </c>
      <c r="AC464" s="24">
        <v>45</v>
      </c>
      <c r="AD464" s="24">
        <v>44.5</v>
      </c>
      <c r="AE464" s="24">
        <v>46</v>
      </c>
      <c r="AF464" s="24">
        <v>43</v>
      </c>
      <c r="AG464" s="24">
        <v>44.5</v>
      </c>
      <c r="AH464" s="24">
        <v>45.5</v>
      </c>
      <c r="AI464" s="24">
        <v>45.5</v>
      </c>
      <c r="AJ464" s="24">
        <v>43</v>
      </c>
      <c r="AK464" s="24">
        <v>45.5</v>
      </c>
      <c r="AL464" s="24">
        <v>15</v>
      </c>
      <c r="AM464" s="24"/>
      <c r="AN464" s="25">
        <f t="shared" si="69"/>
        <v>646.5</v>
      </c>
      <c r="AO464" s="24">
        <v>45</v>
      </c>
      <c r="AP464" s="24">
        <v>46</v>
      </c>
      <c r="AQ464" s="24">
        <v>47.5</v>
      </c>
      <c r="AR464" s="24">
        <v>44</v>
      </c>
      <c r="AS464" s="24">
        <v>43</v>
      </c>
      <c r="AT464" s="24">
        <v>43.5</v>
      </c>
      <c r="AU464" s="24">
        <v>44</v>
      </c>
      <c r="AV464" s="24">
        <v>45.5</v>
      </c>
      <c r="AW464" s="24">
        <v>45.5</v>
      </c>
      <c r="AX464" s="24">
        <v>45.5</v>
      </c>
      <c r="AY464" s="24">
        <v>46</v>
      </c>
      <c r="AZ464" s="24">
        <v>45.5</v>
      </c>
      <c r="BA464" s="24">
        <v>44</v>
      </c>
      <c r="BB464" s="24">
        <v>30</v>
      </c>
      <c r="BC464" s="24"/>
      <c r="BD464" s="24"/>
      <c r="BE464" s="25">
        <f t="shared" si="70"/>
        <v>615</v>
      </c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5">
        <f t="shared" si="71"/>
        <v>0</v>
      </c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5">
        <f t="shared" si="72"/>
        <v>0</v>
      </c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5">
        <f t="shared" si="73"/>
        <v>0</v>
      </c>
      <c r="DE464" s="24"/>
      <c r="DF464" s="24"/>
      <c r="DG464" s="26">
        <v>0</v>
      </c>
    </row>
    <row r="465" spans="1:111" s="26" customFormat="1" thickBot="1">
      <c r="A465" s="40" t="str">
        <f t="shared" ca="1" si="67"/>
        <v/>
      </c>
      <c r="B465" s="40" t="str">
        <f ca="1">IF(AND(I465=البضاعةالتىمرعليهافترةمعينة!$E$3,A465=1),ROWS($C$4:C465),"")</f>
        <v/>
      </c>
      <c r="C465" s="10">
        <v>442</v>
      </c>
      <c r="D465" s="13">
        <v>41724</v>
      </c>
      <c r="E465" s="19" t="s">
        <v>208</v>
      </c>
      <c r="F465" s="20" t="s">
        <v>106</v>
      </c>
      <c r="G465" s="20">
        <v>200</v>
      </c>
      <c r="H465" s="21">
        <v>2751</v>
      </c>
      <c r="I465" s="20">
        <v>2</v>
      </c>
      <c r="J465" s="20"/>
      <c r="K465" s="20">
        <v>66</v>
      </c>
      <c r="L465" s="20">
        <v>1</v>
      </c>
      <c r="M465" s="20"/>
      <c r="N465" s="20">
        <f t="shared" si="75"/>
        <v>200</v>
      </c>
      <c r="O465" s="21">
        <f t="shared" si="74"/>
        <v>2751</v>
      </c>
      <c r="P465" s="20">
        <f>COUNTIF($E$4:E465,E465)</f>
        <v>5</v>
      </c>
      <c r="Q465" s="22">
        <f t="shared" si="68"/>
        <v>66.67</v>
      </c>
      <c r="R465" s="23">
        <f>SUMPRODUCT($G$4:G465*(($E$4:E465=E465)))</f>
        <v>460</v>
      </c>
      <c r="S465" s="23">
        <f>IF(E465="",0,SUMPRODUCT((($G$4:G465*(($E$4:E465=E465)*($D$4:D465&lt;=D465)*($F$4:F465=F465))))))</f>
        <v>200</v>
      </c>
      <c r="T465" s="23"/>
      <c r="U465" s="23"/>
      <c r="V465" s="23"/>
      <c r="W465" s="24">
        <f>SUM($G$4:G465)</f>
        <v>44540</v>
      </c>
      <c r="X465" s="20">
        <v>41.5</v>
      </c>
      <c r="Y465" s="24">
        <v>41.5</v>
      </c>
      <c r="Z465" s="24">
        <v>41.5</v>
      </c>
      <c r="AA465" s="24">
        <v>42.5</v>
      </c>
      <c r="AB465" s="24">
        <v>43</v>
      </c>
      <c r="AC465" s="24">
        <v>41.5</v>
      </c>
      <c r="AD465" s="24">
        <v>41.5</v>
      </c>
      <c r="AE465" s="24">
        <v>43</v>
      </c>
      <c r="AF465" s="24">
        <v>42</v>
      </c>
      <c r="AG465" s="24">
        <v>42.5</v>
      </c>
      <c r="AH465" s="24">
        <v>42</v>
      </c>
      <c r="AI465" s="24">
        <v>42</v>
      </c>
      <c r="AJ465" s="24">
        <v>42</v>
      </c>
      <c r="AK465" s="24">
        <v>42.5</v>
      </c>
      <c r="AL465" s="24">
        <v>41</v>
      </c>
      <c r="AM465" s="24">
        <v>42</v>
      </c>
      <c r="AN465" s="25">
        <f t="shared" si="69"/>
        <v>672</v>
      </c>
      <c r="AO465" s="24">
        <v>41</v>
      </c>
      <c r="AP465" s="24">
        <v>41.5</v>
      </c>
      <c r="AQ465" s="24">
        <v>41.5</v>
      </c>
      <c r="AR465" s="24">
        <v>42</v>
      </c>
      <c r="AS465" s="24">
        <v>42</v>
      </c>
      <c r="AT465" s="24">
        <v>42</v>
      </c>
      <c r="AU465" s="24">
        <v>41</v>
      </c>
      <c r="AV465" s="24">
        <v>41</v>
      </c>
      <c r="AW465" s="24">
        <v>42</v>
      </c>
      <c r="AX465" s="24">
        <v>27</v>
      </c>
      <c r="AY465" s="24">
        <v>40.5</v>
      </c>
      <c r="AZ465" s="24">
        <v>41</v>
      </c>
      <c r="BA465" s="24">
        <v>44</v>
      </c>
      <c r="BB465" s="24">
        <v>40.5</v>
      </c>
      <c r="BC465" s="24">
        <v>40.5</v>
      </c>
      <c r="BD465" s="24">
        <v>42</v>
      </c>
      <c r="BE465" s="25">
        <f t="shared" si="70"/>
        <v>649.5</v>
      </c>
      <c r="BF465" s="24">
        <v>40</v>
      </c>
      <c r="BG465" s="24">
        <v>40.5</v>
      </c>
      <c r="BH465" s="24">
        <v>41</v>
      </c>
      <c r="BI465" s="24">
        <v>41.5</v>
      </c>
      <c r="BJ465" s="24">
        <v>41.5</v>
      </c>
      <c r="BK465" s="24">
        <v>41</v>
      </c>
      <c r="BL465" s="24">
        <v>41</v>
      </c>
      <c r="BM465" s="24">
        <v>40</v>
      </c>
      <c r="BN465" s="24">
        <v>41.5</v>
      </c>
      <c r="BO465" s="24">
        <v>40.5</v>
      </c>
      <c r="BP465" s="24">
        <v>40</v>
      </c>
      <c r="BQ465" s="24">
        <v>41.5</v>
      </c>
      <c r="BR465" s="24">
        <v>41</v>
      </c>
      <c r="BS465" s="24">
        <v>40</v>
      </c>
      <c r="BT465" s="24">
        <v>40</v>
      </c>
      <c r="BU465" s="24">
        <v>41</v>
      </c>
      <c r="BV465" s="25">
        <f t="shared" si="71"/>
        <v>652</v>
      </c>
      <c r="BW465" s="24">
        <v>41.5</v>
      </c>
      <c r="BX465" s="24">
        <v>41.5</v>
      </c>
      <c r="BY465" s="24">
        <v>40.5</v>
      </c>
      <c r="BZ465" s="24">
        <v>41</v>
      </c>
      <c r="CA465" s="24">
        <v>40.5</v>
      </c>
      <c r="CB465" s="24">
        <v>41.5</v>
      </c>
      <c r="CC465" s="24">
        <v>40</v>
      </c>
      <c r="CD465" s="24">
        <v>40.5</v>
      </c>
      <c r="CE465" s="24">
        <v>40.5</v>
      </c>
      <c r="CF465" s="24">
        <v>41.5</v>
      </c>
      <c r="CG465" s="24">
        <v>41.5</v>
      </c>
      <c r="CH465" s="24">
        <v>41</v>
      </c>
      <c r="CI465" s="24">
        <v>41.5</v>
      </c>
      <c r="CJ465" s="24">
        <v>41.5</v>
      </c>
      <c r="CK465" s="24">
        <v>41</v>
      </c>
      <c r="CL465" s="24">
        <v>40.5</v>
      </c>
      <c r="CM465" s="25">
        <f t="shared" si="72"/>
        <v>656</v>
      </c>
      <c r="CN465" s="24">
        <v>40</v>
      </c>
      <c r="CO465" s="24">
        <v>40.5</v>
      </c>
      <c r="CP465" s="24">
        <v>41</v>
      </c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5">
        <f t="shared" si="73"/>
        <v>121.5</v>
      </c>
      <c r="DE465" s="24"/>
      <c r="DF465" s="24"/>
      <c r="DG465" s="26">
        <v>0</v>
      </c>
    </row>
    <row r="466" spans="1:111" s="26" customFormat="1" thickBot="1">
      <c r="A466" s="40" t="str">
        <f t="shared" ca="1" si="67"/>
        <v/>
      </c>
      <c r="B466" s="40" t="str">
        <f ca="1">IF(AND(I466=البضاعةالتىمرعليهافترةمعينة!$E$3,A466=1),ROWS($C$4:C466),"")</f>
        <v/>
      </c>
      <c r="C466" s="10">
        <v>443</v>
      </c>
      <c r="D466" s="13">
        <v>41724</v>
      </c>
      <c r="E466" s="19" t="s">
        <v>209</v>
      </c>
      <c r="F466" s="20" t="s">
        <v>173</v>
      </c>
      <c r="G466" s="20">
        <v>52</v>
      </c>
      <c r="H466" s="21">
        <v>659.5</v>
      </c>
      <c r="I466" s="20">
        <v>1</v>
      </c>
      <c r="J466" s="20"/>
      <c r="K466" s="20">
        <v>17</v>
      </c>
      <c r="L466" s="20"/>
      <c r="M466" s="20">
        <v>1</v>
      </c>
      <c r="N466" s="20">
        <f t="shared" si="75"/>
        <v>52</v>
      </c>
      <c r="O466" s="21">
        <f t="shared" si="74"/>
        <v>659.5</v>
      </c>
      <c r="P466" s="20">
        <f>COUNTIF($E$4:E466,E466)</f>
        <v>5</v>
      </c>
      <c r="Q466" s="22">
        <f t="shared" si="68"/>
        <v>17.329999999999998</v>
      </c>
      <c r="R466" s="23">
        <f>SUMPRODUCT($G$4:G466*(($E$4:E466=E466)))</f>
        <v>393</v>
      </c>
      <c r="S466" s="23">
        <f>IF(E466="",0,SUMPRODUCT((($G$4:G466*(($E$4:E466=E466)*($D$4:D466&lt;=D466)*($F$4:F466=F466))))))</f>
        <v>52</v>
      </c>
      <c r="T466" s="23"/>
      <c r="U466" s="23"/>
      <c r="V466" s="23"/>
      <c r="W466" s="24">
        <f>SUM($G$4:G466)</f>
        <v>44592</v>
      </c>
      <c r="X466" s="20">
        <v>38.5</v>
      </c>
      <c r="Y466" s="24">
        <v>38</v>
      </c>
      <c r="Z466" s="24">
        <v>38.5</v>
      </c>
      <c r="AA466" s="24">
        <v>37.5</v>
      </c>
      <c r="AB466" s="24">
        <v>38.5</v>
      </c>
      <c r="AC466" s="24">
        <v>38.5</v>
      </c>
      <c r="AD466" s="24">
        <v>38</v>
      </c>
      <c r="AE466" s="24">
        <v>37.5</v>
      </c>
      <c r="AF466" s="24">
        <v>38.5</v>
      </c>
      <c r="AG466" s="24">
        <v>38</v>
      </c>
      <c r="AH466" s="24">
        <v>38</v>
      </c>
      <c r="AI466" s="24">
        <v>38</v>
      </c>
      <c r="AJ466" s="24">
        <v>37.5</v>
      </c>
      <c r="AK466" s="24">
        <v>38.5</v>
      </c>
      <c r="AL466" s="24">
        <v>37</v>
      </c>
      <c r="AM466" s="24">
        <v>37.5</v>
      </c>
      <c r="AN466" s="25">
        <f t="shared" si="69"/>
        <v>608</v>
      </c>
      <c r="AO466" s="24">
        <v>38.5</v>
      </c>
      <c r="AP466" s="24">
        <v>13</v>
      </c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5">
        <f t="shared" si="70"/>
        <v>51.5</v>
      </c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5">
        <f t="shared" si="71"/>
        <v>0</v>
      </c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5">
        <f t="shared" si="72"/>
        <v>0</v>
      </c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5">
        <f t="shared" si="73"/>
        <v>0</v>
      </c>
      <c r="DE466" s="24"/>
      <c r="DF466" s="24" t="s">
        <v>158</v>
      </c>
      <c r="DG466" s="26">
        <v>0</v>
      </c>
    </row>
    <row r="467" spans="1:111" s="26" customFormat="1" thickBot="1">
      <c r="A467" s="40" t="str">
        <f t="shared" ca="1" si="67"/>
        <v/>
      </c>
      <c r="B467" s="40" t="str">
        <f ca="1">IF(AND(I467=البضاعةالتىمرعليهافترةمعينة!$E$3,A467=1),ROWS($C$4:C467),"")</f>
        <v/>
      </c>
      <c r="C467" s="10">
        <v>444</v>
      </c>
      <c r="D467" s="13">
        <v>41724</v>
      </c>
      <c r="E467" s="19" t="s">
        <v>210</v>
      </c>
      <c r="F467" s="20" t="s">
        <v>112</v>
      </c>
      <c r="G467" s="20">
        <v>7</v>
      </c>
      <c r="H467" s="21">
        <v>102</v>
      </c>
      <c r="I467" s="20" t="s">
        <v>150</v>
      </c>
      <c r="J467" s="20"/>
      <c r="K467" s="20">
        <v>2</v>
      </c>
      <c r="L467" s="20"/>
      <c r="M467" s="20">
        <v>1</v>
      </c>
      <c r="N467" s="20">
        <f t="shared" si="75"/>
        <v>7</v>
      </c>
      <c r="O467" s="21">
        <f t="shared" si="74"/>
        <v>102</v>
      </c>
      <c r="P467" s="20">
        <f>COUNTIF($E$4:E467,E467)</f>
        <v>5</v>
      </c>
      <c r="Q467" s="22">
        <f t="shared" si="68"/>
        <v>2.33</v>
      </c>
      <c r="R467" s="23">
        <f>SUMPRODUCT($G$4:G467*(($E$4:E467=E467)))</f>
        <v>531</v>
      </c>
      <c r="S467" s="23">
        <f>IF(E467="",0,SUMPRODUCT((($G$4:G467*(($E$4:E467=E467)*($D$4:D467&lt;=D467)*($F$4:F467=F467))))))</f>
        <v>7</v>
      </c>
      <c r="T467" s="23"/>
      <c r="U467" s="23"/>
      <c r="V467" s="23"/>
      <c r="W467" s="24">
        <f>SUM($G$4:G467)</f>
        <v>44599</v>
      </c>
      <c r="X467" s="20">
        <v>43.5</v>
      </c>
      <c r="Y467" s="24">
        <v>43.5</v>
      </c>
      <c r="Z467" s="24">
        <v>15</v>
      </c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5">
        <f t="shared" si="69"/>
        <v>102</v>
      </c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5">
        <f t="shared" si="70"/>
        <v>0</v>
      </c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5">
        <f t="shared" si="71"/>
        <v>0</v>
      </c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5">
        <f t="shared" si="72"/>
        <v>0</v>
      </c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5">
        <f t="shared" si="73"/>
        <v>0</v>
      </c>
      <c r="DE467" s="24"/>
      <c r="DF467" s="24"/>
      <c r="DG467" s="26">
        <v>0</v>
      </c>
    </row>
    <row r="468" spans="1:111" s="26" customFormat="1" thickBot="1">
      <c r="A468" s="40" t="str">
        <f t="shared" ca="1" si="67"/>
        <v/>
      </c>
      <c r="B468" s="40" t="str">
        <f ca="1">IF(AND(I468=البضاعةالتىمرعليهافترةمعينة!$E$3,A468=1),ROWS($C$4:C468),"")</f>
        <v/>
      </c>
      <c r="C468" s="10">
        <v>445</v>
      </c>
      <c r="D468" s="13">
        <v>41724</v>
      </c>
      <c r="E468" s="19" t="s">
        <v>211</v>
      </c>
      <c r="F468" s="20" t="s">
        <v>134</v>
      </c>
      <c r="G468" s="20">
        <v>143</v>
      </c>
      <c r="H468" s="21">
        <v>2063.5</v>
      </c>
      <c r="I468" s="20" t="s">
        <v>150</v>
      </c>
      <c r="J468" s="20"/>
      <c r="K468" s="20">
        <v>47</v>
      </c>
      <c r="L468" s="20"/>
      <c r="M468" s="20">
        <v>2</v>
      </c>
      <c r="N468" s="20">
        <f t="shared" si="75"/>
        <v>143</v>
      </c>
      <c r="O468" s="21">
        <f t="shared" si="74"/>
        <v>2063.5</v>
      </c>
      <c r="P468" s="20">
        <f>COUNTIF($E$4:E468,E468)</f>
        <v>5</v>
      </c>
      <c r="Q468" s="22">
        <f t="shared" si="68"/>
        <v>47.67</v>
      </c>
      <c r="R468" s="23">
        <f>SUMPRODUCT($G$4:G468*(($E$4:E468=E468)))</f>
        <v>493</v>
      </c>
      <c r="S468" s="23">
        <f>IF(E468="",0,SUMPRODUCT((($G$4:G468*(($E$4:E468=E468)*($D$4:D468&lt;=D468)*($F$4:F468=F468))))))</f>
        <v>143</v>
      </c>
      <c r="T468" s="23"/>
      <c r="U468" s="23"/>
      <c r="V468" s="23"/>
      <c r="W468" s="24">
        <f>SUM($G$4:G468)</f>
        <v>44742</v>
      </c>
      <c r="X468" s="20">
        <v>43</v>
      </c>
      <c r="Y468" s="24">
        <v>42.5</v>
      </c>
      <c r="Z468" s="24">
        <v>44</v>
      </c>
      <c r="AA468" s="24">
        <v>43</v>
      </c>
      <c r="AB468" s="24">
        <v>43</v>
      </c>
      <c r="AC468" s="24">
        <v>44</v>
      </c>
      <c r="AD468" s="24">
        <v>44</v>
      </c>
      <c r="AE468" s="24">
        <v>43.5</v>
      </c>
      <c r="AF468" s="24">
        <v>44</v>
      </c>
      <c r="AG468" s="24">
        <v>42.5</v>
      </c>
      <c r="AH468" s="24">
        <v>43</v>
      </c>
      <c r="AI468" s="24">
        <v>42.5</v>
      </c>
      <c r="AJ468" s="24">
        <v>43.5</v>
      </c>
      <c r="AK468" s="24">
        <v>14.5</v>
      </c>
      <c r="AL468" s="24">
        <v>43.5</v>
      </c>
      <c r="AM468" s="24">
        <v>43.5</v>
      </c>
      <c r="AN468" s="25">
        <f t="shared" si="69"/>
        <v>664</v>
      </c>
      <c r="AO468" s="24">
        <v>44.5</v>
      </c>
      <c r="AP468" s="24">
        <v>43.5</v>
      </c>
      <c r="AQ468" s="24">
        <v>43.5</v>
      </c>
      <c r="AR468" s="24">
        <v>44</v>
      </c>
      <c r="AS468" s="24">
        <v>43.5</v>
      </c>
      <c r="AT468" s="24">
        <v>43.5</v>
      </c>
      <c r="AU468" s="24">
        <v>43</v>
      </c>
      <c r="AV468" s="24">
        <v>42.5</v>
      </c>
      <c r="AW468" s="24">
        <v>44</v>
      </c>
      <c r="AX468" s="24">
        <v>43.5</v>
      </c>
      <c r="AY468" s="24">
        <v>43.5</v>
      </c>
      <c r="AZ468" s="24">
        <v>43.5</v>
      </c>
      <c r="BA468" s="24">
        <v>43.5</v>
      </c>
      <c r="BB468" s="24">
        <v>43.5</v>
      </c>
      <c r="BC468" s="24">
        <v>43</v>
      </c>
      <c r="BD468" s="24">
        <v>42.5</v>
      </c>
      <c r="BE468" s="25">
        <f t="shared" si="70"/>
        <v>695</v>
      </c>
      <c r="BF468" s="24">
        <v>44</v>
      </c>
      <c r="BG468" s="24">
        <v>43</v>
      </c>
      <c r="BH468" s="24">
        <v>43.5</v>
      </c>
      <c r="BI468" s="24">
        <v>44</v>
      </c>
      <c r="BJ468" s="24">
        <v>42.5</v>
      </c>
      <c r="BK468" s="24">
        <v>44</v>
      </c>
      <c r="BL468" s="24">
        <v>43</v>
      </c>
      <c r="BM468" s="24">
        <v>43</v>
      </c>
      <c r="BN468" s="24">
        <v>43</v>
      </c>
      <c r="BO468" s="24">
        <v>42.5</v>
      </c>
      <c r="BP468" s="24">
        <v>43</v>
      </c>
      <c r="BQ468" s="24">
        <v>43</v>
      </c>
      <c r="BR468" s="24">
        <v>43</v>
      </c>
      <c r="BS468" s="24">
        <v>43.5</v>
      </c>
      <c r="BT468" s="24">
        <v>43</v>
      </c>
      <c r="BU468" s="24">
        <v>42.5</v>
      </c>
      <c r="BV468" s="25">
        <f t="shared" si="71"/>
        <v>690.5</v>
      </c>
      <c r="BW468" s="24">
        <v>14</v>
      </c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5">
        <f t="shared" si="72"/>
        <v>14</v>
      </c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5">
        <f t="shared" si="73"/>
        <v>0</v>
      </c>
      <c r="DE468" s="24"/>
      <c r="DF468" s="24"/>
      <c r="DG468" s="26">
        <v>0</v>
      </c>
    </row>
    <row r="469" spans="1:111" s="26" customFormat="1" thickBot="1">
      <c r="A469" s="40" t="str">
        <f t="shared" ca="1" si="67"/>
        <v/>
      </c>
      <c r="B469" s="40" t="str">
        <f ca="1">IF(AND(I469=البضاعةالتىمرعليهافترةمعينة!$E$3,A469=1),ROWS($C$4:C469),"")</f>
        <v/>
      </c>
      <c r="C469" s="10">
        <v>446</v>
      </c>
      <c r="D469" s="13">
        <v>41724</v>
      </c>
      <c r="E469" s="19" t="s">
        <v>193</v>
      </c>
      <c r="F469" s="28" t="s">
        <v>166</v>
      </c>
      <c r="G469" s="20">
        <v>118</v>
      </c>
      <c r="H469" s="21">
        <v>1541.5</v>
      </c>
      <c r="I469" s="20">
        <v>1</v>
      </c>
      <c r="J469" s="20"/>
      <c r="K469" s="20">
        <v>39</v>
      </c>
      <c r="L469" s="20"/>
      <c r="M469" s="20">
        <v>1</v>
      </c>
      <c r="N469" s="20">
        <f t="shared" si="75"/>
        <v>118</v>
      </c>
      <c r="O469" s="21">
        <f t="shared" si="74"/>
        <v>1541.5</v>
      </c>
      <c r="P469" s="20">
        <f>COUNTIF($E$4:E469,E469)</f>
        <v>10</v>
      </c>
      <c r="Q469" s="22">
        <f t="shared" si="68"/>
        <v>39.33</v>
      </c>
      <c r="R469" s="23">
        <f>SUMPRODUCT($G$4:G469*(($E$4:E469=E469)))</f>
        <v>698</v>
      </c>
      <c r="S469" s="23">
        <f>IF(E469="",0,SUMPRODUCT((($G$4:G469*(($E$4:E469=E469)*($D$4:D469&lt;=D469)*($F$4:F469=F469))))))</f>
        <v>118</v>
      </c>
      <c r="T469" s="23"/>
      <c r="U469" s="23"/>
      <c r="V469" s="23"/>
      <c r="W469" s="24">
        <f>SUM($G$4:G469)</f>
        <v>44860</v>
      </c>
      <c r="X469" s="28">
        <v>41.5</v>
      </c>
      <c r="Y469" s="29">
        <v>39</v>
      </c>
      <c r="Z469" s="29">
        <v>39</v>
      </c>
      <c r="AA469" s="29">
        <v>39</v>
      </c>
      <c r="AB469" s="29">
        <v>39</v>
      </c>
      <c r="AC469" s="29">
        <v>39</v>
      </c>
      <c r="AD469" s="29">
        <v>39</v>
      </c>
      <c r="AE469" s="29">
        <v>39</v>
      </c>
      <c r="AF469" s="29">
        <v>39</v>
      </c>
      <c r="AG469" s="29">
        <v>39</v>
      </c>
      <c r="AH469" s="29">
        <v>45</v>
      </c>
      <c r="AI469" s="29">
        <v>39</v>
      </c>
      <c r="AJ469" s="29">
        <v>39.5</v>
      </c>
      <c r="AK469" s="29">
        <v>39</v>
      </c>
      <c r="AL469" s="29">
        <v>38.5</v>
      </c>
      <c r="AM469" s="29">
        <v>38.5</v>
      </c>
      <c r="AN469" s="25">
        <f t="shared" si="69"/>
        <v>632</v>
      </c>
      <c r="AO469" s="29">
        <v>38.5</v>
      </c>
      <c r="AP469" s="29">
        <v>39</v>
      </c>
      <c r="AQ469" s="29">
        <v>39</v>
      </c>
      <c r="AR469" s="29">
        <v>37.5</v>
      </c>
      <c r="AS469" s="29">
        <v>37.5</v>
      </c>
      <c r="AT469" s="29">
        <v>39.5</v>
      </c>
      <c r="AU469" s="29">
        <v>39.5</v>
      </c>
      <c r="AV469" s="29">
        <v>39.5</v>
      </c>
      <c r="AW469" s="29">
        <v>38</v>
      </c>
      <c r="AX469" s="29">
        <v>40</v>
      </c>
      <c r="AY469" s="29">
        <v>37.5</v>
      </c>
      <c r="AZ469" s="29">
        <v>39.5</v>
      </c>
      <c r="BA469" s="29">
        <v>39</v>
      </c>
      <c r="BB469" s="29">
        <v>38.5</v>
      </c>
      <c r="BC469" s="29">
        <v>39</v>
      </c>
      <c r="BD469" s="29">
        <v>39.5</v>
      </c>
      <c r="BE469" s="25">
        <f t="shared" si="70"/>
        <v>621</v>
      </c>
      <c r="BF469" s="29">
        <v>38.5</v>
      </c>
      <c r="BG469" s="29">
        <v>39</v>
      </c>
      <c r="BH469" s="29">
        <v>38</v>
      </c>
      <c r="BI469" s="29">
        <v>40</v>
      </c>
      <c r="BJ469" s="29">
        <v>39.5</v>
      </c>
      <c r="BK469" s="29">
        <v>40.5</v>
      </c>
      <c r="BL469" s="29">
        <v>40</v>
      </c>
      <c r="BM469" s="29">
        <v>13</v>
      </c>
      <c r="BN469" s="29"/>
      <c r="BO469" s="29"/>
      <c r="BP469" s="29"/>
      <c r="BQ469" s="29"/>
      <c r="BR469" s="29"/>
      <c r="BS469" s="29"/>
      <c r="BT469" s="29"/>
      <c r="BU469" s="29"/>
      <c r="BV469" s="25">
        <f t="shared" si="71"/>
        <v>288.5</v>
      </c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5">
        <f t="shared" si="72"/>
        <v>0</v>
      </c>
      <c r="CN469" s="29"/>
      <c r="CO469" s="29"/>
      <c r="CP469" s="29"/>
      <c r="CQ469" s="29"/>
      <c r="CR469" s="29"/>
      <c r="CS469" s="29"/>
      <c r="CT469" s="29"/>
      <c r="CU469" s="29"/>
      <c r="CV469" s="29"/>
      <c r="CW469" s="29"/>
      <c r="CX469" s="29"/>
      <c r="CY469" s="29"/>
      <c r="CZ469" s="29"/>
      <c r="DA469" s="29"/>
      <c r="DB469" s="29"/>
      <c r="DC469" s="29"/>
      <c r="DD469" s="25">
        <f t="shared" si="73"/>
        <v>0</v>
      </c>
      <c r="DE469" s="29"/>
      <c r="DF469" s="29"/>
      <c r="DG469" s="26">
        <v>0</v>
      </c>
    </row>
    <row r="470" spans="1:111" s="26" customFormat="1" thickBot="1">
      <c r="A470" s="40" t="str">
        <f t="shared" ca="1" si="67"/>
        <v/>
      </c>
      <c r="B470" s="40" t="str">
        <f ca="1">IF(AND(I470=البضاعةالتىمرعليهافترةمعينة!$E$3,A470=1),ROWS($C$4:C470),"")</f>
        <v/>
      </c>
      <c r="C470" s="10">
        <v>447</v>
      </c>
      <c r="D470" s="13">
        <v>41725</v>
      </c>
      <c r="E470" s="19" t="s">
        <v>212</v>
      </c>
      <c r="F470" s="28" t="s">
        <v>143</v>
      </c>
      <c r="G470" s="20">
        <v>100</v>
      </c>
      <c r="H470" s="21">
        <v>1366</v>
      </c>
      <c r="I470" s="20">
        <v>2</v>
      </c>
      <c r="J470" s="20"/>
      <c r="K470" s="20">
        <v>32</v>
      </c>
      <c r="L470" s="20">
        <v>2</v>
      </c>
      <c r="M470" s="20"/>
      <c r="N470" s="20">
        <f t="shared" si="75"/>
        <v>100</v>
      </c>
      <c r="O470" s="21">
        <f t="shared" si="74"/>
        <v>1366</v>
      </c>
      <c r="P470" s="20">
        <f>COUNTIF($E$4:E470,E470)</f>
        <v>5</v>
      </c>
      <c r="Q470" s="22">
        <f t="shared" si="68"/>
        <v>33.33</v>
      </c>
      <c r="R470" s="23">
        <f>SUMPRODUCT($G$4:G470*(($E$4:E470=E470)))</f>
        <v>324</v>
      </c>
      <c r="S470" s="23">
        <f>IF(E470="",0,SUMPRODUCT((($G$4:G470*(($E$4:E470=E470)*($D$4:D470&lt;=D470)*($F$4:F470=F470))))))</f>
        <v>100</v>
      </c>
      <c r="T470" s="23"/>
      <c r="U470" s="23"/>
      <c r="V470" s="23"/>
      <c r="W470" s="24">
        <f>SUM($G$4:G470)</f>
        <v>44960</v>
      </c>
      <c r="X470" s="28">
        <v>41.5</v>
      </c>
      <c r="Y470" s="29">
        <v>43.5</v>
      </c>
      <c r="Z470" s="29">
        <v>40</v>
      </c>
      <c r="AA470" s="29">
        <v>39</v>
      </c>
      <c r="AB470" s="29">
        <v>42.5</v>
      </c>
      <c r="AC470" s="29">
        <v>41</v>
      </c>
      <c r="AD470" s="29">
        <v>42</v>
      </c>
      <c r="AE470" s="29">
        <v>40.5</v>
      </c>
      <c r="AF470" s="29">
        <v>41.5</v>
      </c>
      <c r="AG470" s="29">
        <v>41</v>
      </c>
      <c r="AH470" s="29">
        <v>41</v>
      </c>
      <c r="AI470" s="29"/>
      <c r="AJ470" s="29"/>
      <c r="AK470" s="29"/>
      <c r="AL470" s="29"/>
      <c r="AM470" s="29"/>
      <c r="AN470" s="25">
        <f t="shared" si="69"/>
        <v>453.5</v>
      </c>
      <c r="AO470" s="29">
        <v>41.5</v>
      </c>
      <c r="AP470" s="29">
        <v>42</v>
      </c>
      <c r="AQ470" s="29">
        <v>41</v>
      </c>
      <c r="AR470" s="29">
        <v>42</v>
      </c>
      <c r="AS470" s="29">
        <v>40.5</v>
      </c>
      <c r="AT470" s="29">
        <v>40</v>
      </c>
      <c r="AU470" s="29">
        <v>41</v>
      </c>
      <c r="AV470" s="29">
        <v>41</v>
      </c>
      <c r="AW470" s="29">
        <v>42</v>
      </c>
      <c r="AX470" s="29">
        <v>43</v>
      </c>
      <c r="AY470" s="29">
        <v>39</v>
      </c>
      <c r="AZ470" s="29">
        <v>27.5</v>
      </c>
      <c r="BA470" s="29"/>
      <c r="BB470" s="29"/>
      <c r="BC470" s="29"/>
      <c r="BD470" s="29"/>
      <c r="BE470" s="25">
        <f t="shared" si="70"/>
        <v>480.5</v>
      </c>
      <c r="BF470" s="29">
        <v>41.5</v>
      </c>
      <c r="BG470" s="29">
        <v>40</v>
      </c>
      <c r="BH470" s="29">
        <v>40</v>
      </c>
      <c r="BI470" s="29">
        <v>41</v>
      </c>
      <c r="BJ470" s="29">
        <v>40.5</v>
      </c>
      <c r="BK470" s="29">
        <v>40</v>
      </c>
      <c r="BL470" s="29">
        <v>41.5</v>
      </c>
      <c r="BM470" s="29">
        <v>40.5</v>
      </c>
      <c r="BN470" s="29">
        <v>40</v>
      </c>
      <c r="BO470" s="29">
        <v>40</v>
      </c>
      <c r="BP470" s="29">
        <v>27</v>
      </c>
      <c r="BQ470" s="29"/>
      <c r="BR470" s="29"/>
      <c r="BS470" s="29"/>
      <c r="BT470" s="29"/>
      <c r="BU470" s="29"/>
      <c r="BV470" s="25">
        <f t="shared" si="71"/>
        <v>432</v>
      </c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5">
        <f t="shared" si="72"/>
        <v>0</v>
      </c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29"/>
      <c r="CY470" s="29"/>
      <c r="CZ470" s="29"/>
      <c r="DA470" s="29"/>
      <c r="DB470" s="29"/>
      <c r="DC470" s="29"/>
      <c r="DD470" s="25">
        <f t="shared" si="73"/>
        <v>0</v>
      </c>
      <c r="DE470" s="29"/>
      <c r="DF470" s="29"/>
      <c r="DG470" s="26">
        <v>0</v>
      </c>
    </row>
    <row r="471" spans="1:111" s="26" customFormat="1" thickBot="1">
      <c r="A471" s="40" t="str">
        <f t="shared" ca="1" si="67"/>
        <v/>
      </c>
      <c r="B471" s="40" t="str">
        <f ca="1">IF(AND(I471=البضاعةالتىمرعليهافترةمعينة!$E$3,A471=1),ROWS($C$4:C471),"")</f>
        <v/>
      </c>
      <c r="C471" s="10">
        <v>448</v>
      </c>
      <c r="D471" s="13">
        <v>41725</v>
      </c>
      <c r="E471" s="19" t="s">
        <v>213</v>
      </c>
      <c r="F471" s="28" t="s">
        <v>135</v>
      </c>
      <c r="G471" s="20">
        <v>121</v>
      </c>
      <c r="H471" s="21">
        <v>1585</v>
      </c>
      <c r="I471" s="20">
        <v>2</v>
      </c>
      <c r="J471" s="20"/>
      <c r="K471" s="20">
        <v>40</v>
      </c>
      <c r="L471" s="20"/>
      <c r="M471" s="20">
        <v>1</v>
      </c>
      <c r="N471" s="20">
        <f t="shared" si="75"/>
        <v>121</v>
      </c>
      <c r="O471" s="21">
        <f t="shared" si="74"/>
        <v>1585</v>
      </c>
      <c r="P471" s="20">
        <f>COUNTIF($E$4:E471,E471)</f>
        <v>6</v>
      </c>
      <c r="Q471" s="22">
        <f t="shared" si="68"/>
        <v>40.33</v>
      </c>
      <c r="R471" s="23">
        <f>SUMPRODUCT($G$4:G471*(($E$4:E471=E471)))</f>
        <v>494</v>
      </c>
      <c r="S471" s="23">
        <f>IF(E471="",0,SUMPRODUCT((($G$4:G471*(($E$4:E471=E471)*($D$4:D471&lt;=D471)*($F$4:F471=F471))))))</f>
        <v>121</v>
      </c>
      <c r="T471" s="23"/>
      <c r="U471" s="23"/>
      <c r="V471" s="23"/>
      <c r="W471" s="24">
        <f>SUM($G$4:G471)</f>
        <v>45081</v>
      </c>
      <c r="X471" s="28">
        <v>40.5</v>
      </c>
      <c r="Y471" s="29">
        <v>40.5</v>
      </c>
      <c r="Z471" s="29">
        <v>39.5</v>
      </c>
      <c r="AA471" s="29">
        <v>38.5</v>
      </c>
      <c r="AB471" s="29">
        <v>39.5</v>
      </c>
      <c r="AC471" s="29">
        <v>39.5</v>
      </c>
      <c r="AD471" s="29">
        <v>38</v>
      </c>
      <c r="AE471" s="29">
        <v>39.5</v>
      </c>
      <c r="AF471" s="29">
        <v>39</v>
      </c>
      <c r="AG471" s="29">
        <v>40</v>
      </c>
      <c r="AH471" s="29">
        <v>39</v>
      </c>
      <c r="AI471" s="29">
        <v>38.5</v>
      </c>
      <c r="AJ471" s="29">
        <v>39.5</v>
      </c>
      <c r="AK471" s="29">
        <v>40</v>
      </c>
      <c r="AL471" s="29">
        <v>40</v>
      </c>
      <c r="AM471" s="29">
        <v>39.5</v>
      </c>
      <c r="AN471" s="25">
        <f t="shared" si="69"/>
        <v>631</v>
      </c>
      <c r="AO471" s="29">
        <v>39.5</v>
      </c>
      <c r="AP471" s="29">
        <v>38.5</v>
      </c>
      <c r="AQ471" s="29">
        <v>40</v>
      </c>
      <c r="AR471" s="29">
        <v>40</v>
      </c>
      <c r="AS471" s="29">
        <v>39.5</v>
      </c>
      <c r="AT471" s="29">
        <v>39.5</v>
      </c>
      <c r="AU471" s="29">
        <v>39.5</v>
      </c>
      <c r="AV471" s="29">
        <v>39</v>
      </c>
      <c r="AW471" s="29">
        <v>38.5</v>
      </c>
      <c r="AX471" s="29">
        <v>39.5</v>
      </c>
      <c r="AY471" s="29">
        <v>39</v>
      </c>
      <c r="AZ471" s="29">
        <v>39.5</v>
      </c>
      <c r="BA471" s="29">
        <v>39.5</v>
      </c>
      <c r="BB471" s="29">
        <v>39.5</v>
      </c>
      <c r="BC471" s="29">
        <v>40</v>
      </c>
      <c r="BD471" s="29">
        <v>38.5</v>
      </c>
      <c r="BE471" s="25">
        <f t="shared" si="70"/>
        <v>629.5</v>
      </c>
      <c r="BF471" s="29">
        <v>39</v>
      </c>
      <c r="BG471" s="29">
        <v>38</v>
      </c>
      <c r="BH471" s="29">
        <v>38.5</v>
      </c>
      <c r="BI471" s="29">
        <v>39</v>
      </c>
      <c r="BJ471" s="29">
        <v>39.5</v>
      </c>
      <c r="BK471" s="29">
        <v>39.5</v>
      </c>
      <c r="BL471" s="29">
        <v>39</v>
      </c>
      <c r="BM471" s="29">
        <v>39.5</v>
      </c>
      <c r="BN471" s="29">
        <v>12.5</v>
      </c>
      <c r="BO471" s="29"/>
      <c r="BP471" s="29"/>
      <c r="BQ471" s="29"/>
      <c r="BR471" s="29"/>
      <c r="BS471" s="29"/>
      <c r="BT471" s="29"/>
      <c r="BU471" s="29"/>
      <c r="BV471" s="25">
        <f t="shared" si="71"/>
        <v>324.5</v>
      </c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5">
        <f t="shared" si="72"/>
        <v>0</v>
      </c>
      <c r="CN471" s="29"/>
      <c r="CO471" s="29"/>
      <c r="CP471" s="29"/>
      <c r="CQ471" s="29"/>
      <c r="CR471" s="29"/>
      <c r="CS471" s="29"/>
      <c r="CT471" s="29"/>
      <c r="CU471" s="29"/>
      <c r="CV471" s="29"/>
      <c r="CW471" s="29"/>
      <c r="CX471" s="29"/>
      <c r="CY471" s="29"/>
      <c r="CZ471" s="29"/>
      <c r="DA471" s="29"/>
      <c r="DB471" s="29"/>
      <c r="DC471" s="29"/>
      <c r="DD471" s="25">
        <f t="shared" si="73"/>
        <v>0</v>
      </c>
      <c r="DE471" s="29"/>
      <c r="DF471" s="29"/>
      <c r="DG471" s="26">
        <v>0</v>
      </c>
    </row>
    <row r="472" spans="1:111" s="26" customFormat="1" thickBot="1">
      <c r="A472" s="40" t="str">
        <f t="shared" ca="1" si="67"/>
        <v/>
      </c>
      <c r="B472" s="40" t="str">
        <f ca="1">IF(AND(I472=البضاعةالتىمرعليهافترةمعينة!$E$3,A472=1),ROWS($C$4:C472),"")</f>
        <v/>
      </c>
      <c r="C472" s="10">
        <v>449</v>
      </c>
      <c r="D472" s="13">
        <v>41725</v>
      </c>
      <c r="E472" s="19" t="s">
        <v>214</v>
      </c>
      <c r="F472" s="28" t="s">
        <v>112</v>
      </c>
      <c r="G472" s="20">
        <v>200</v>
      </c>
      <c r="H472" s="21">
        <v>2896.5</v>
      </c>
      <c r="I472" s="20">
        <v>2</v>
      </c>
      <c r="J472" s="20"/>
      <c r="K472" s="20">
        <v>66</v>
      </c>
      <c r="L472" s="20">
        <v>1</v>
      </c>
      <c r="M472" s="20"/>
      <c r="N472" s="20">
        <f t="shared" si="75"/>
        <v>200</v>
      </c>
      <c r="O472" s="21">
        <f t="shared" si="74"/>
        <v>2896.5</v>
      </c>
      <c r="P472" s="20">
        <f>COUNTIF($E$4:E472,E472)</f>
        <v>5</v>
      </c>
      <c r="Q472" s="22">
        <f t="shared" si="68"/>
        <v>66.67</v>
      </c>
      <c r="R472" s="23">
        <f>SUMPRODUCT($G$4:G472*(($E$4:E472=E472)))</f>
        <v>449</v>
      </c>
      <c r="S472" s="23">
        <f>IF(E472="",0,SUMPRODUCT((($G$4:G472*(($E$4:E472=E472)*($D$4:D472&lt;=D472)*($F$4:F472=F472))))))</f>
        <v>200</v>
      </c>
      <c r="T472" s="23"/>
      <c r="U472" s="23"/>
      <c r="V472" s="23"/>
      <c r="W472" s="24">
        <f>SUM($G$4:G472)</f>
        <v>45281</v>
      </c>
      <c r="X472" s="28">
        <v>43</v>
      </c>
      <c r="Y472" s="29">
        <v>42.5</v>
      </c>
      <c r="Z472" s="29">
        <v>43.5</v>
      </c>
      <c r="AA472" s="29">
        <v>44.5</v>
      </c>
      <c r="AB472" s="29">
        <v>43.5</v>
      </c>
      <c r="AC472" s="29">
        <v>44</v>
      </c>
      <c r="AD472" s="29">
        <v>44</v>
      </c>
      <c r="AE472" s="29">
        <v>44.5</v>
      </c>
      <c r="AF472" s="29">
        <v>42.5</v>
      </c>
      <c r="AG472" s="29">
        <v>43.5</v>
      </c>
      <c r="AH472" s="29">
        <v>43.5</v>
      </c>
      <c r="AI472" s="29">
        <v>43</v>
      </c>
      <c r="AJ472" s="29">
        <v>44.5</v>
      </c>
      <c r="AK472" s="29">
        <v>43</v>
      </c>
      <c r="AL472" s="29">
        <v>42</v>
      </c>
      <c r="AM472" s="29">
        <v>42.5</v>
      </c>
      <c r="AN472" s="25">
        <f t="shared" si="69"/>
        <v>694</v>
      </c>
      <c r="AO472" s="29">
        <v>43</v>
      </c>
      <c r="AP472" s="29">
        <v>44</v>
      </c>
      <c r="AQ472" s="29">
        <v>43</v>
      </c>
      <c r="AR472" s="29">
        <v>43</v>
      </c>
      <c r="AS472" s="29">
        <v>44</v>
      </c>
      <c r="AT472" s="29">
        <v>43.5</v>
      </c>
      <c r="AU472" s="29">
        <v>44</v>
      </c>
      <c r="AV472" s="29">
        <v>43</v>
      </c>
      <c r="AW472" s="29">
        <v>44</v>
      </c>
      <c r="AX472" s="29">
        <v>43.5</v>
      </c>
      <c r="AY472" s="29">
        <v>43.5</v>
      </c>
      <c r="AZ472" s="29">
        <v>43</v>
      </c>
      <c r="BA472" s="29">
        <v>43</v>
      </c>
      <c r="BB472" s="29">
        <v>42</v>
      </c>
      <c r="BC472" s="29">
        <v>44</v>
      </c>
      <c r="BD472" s="29">
        <v>43</v>
      </c>
      <c r="BE472" s="25">
        <f t="shared" si="70"/>
        <v>693.5</v>
      </c>
      <c r="BF472" s="29">
        <v>43</v>
      </c>
      <c r="BG472" s="29">
        <v>43.5</v>
      </c>
      <c r="BH472" s="29">
        <v>43.5</v>
      </c>
      <c r="BI472" s="29">
        <v>45</v>
      </c>
      <c r="BJ472" s="29">
        <v>43</v>
      </c>
      <c r="BK472" s="29">
        <v>43.5</v>
      </c>
      <c r="BL472" s="29">
        <v>42</v>
      </c>
      <c r="BM472" s="29">
        <v>44</v>
      </c>
      <c r="BN472" s="29">
        <v>43.5</v>
      </c>
      <c r="BO472" s="29">
        <v>45</v>
      </c>
      <c r="BP472" s="29">
        <v>43</v>
      </c>
      <c r="BQ472" s="29">
        <v>43</v>
      </c>
      <c r="BR472" s="29">
        <v>44.5</v>
      </c>
      <c r="BS472" s="29">
        <v>44.5</v>
      </c>
      <c r="BT472" s="29">
        <v>42.5</v>
      </c>
      <c r="BU472" s="29">
        <v>43.5</v>
      </c>
      <c r="BV472" s="25">
        <f t="shared" si="71"/>
        <v>697</v>
      </c>
      <c r="BW472" s="29">
        <v>44</v>
      </c>
      <c r="BX472" s="29">
        <v>44</v>
      </c>
      <c r="BY472" s="29">
        <v>44.5</v>
      </c>
      <c r="BZ472" s="29">
        <v>44.5</v>
      </c>
      <c r="CA472" s="29">
        <v>44</v>
      </c>
      <c r="CB472" s="29">
        <v>45.5</v>
      </c>
      <c r="CC472" s="29">
        <v>42</v>
      </c>
      <c r="CD472" s="29">
        <v>42.5</v>
      </c>
      <c r="CE472" s="29">
        <v>44.5</v>
      </c>
      <c r="CF472" s="29">
        <v>42.5</v>
      </c>
      <c r="CG472" s="29">
        <v>42.5</v>
      </c>
      <c r="CH472" s="29">
        <v>44</v>
      </c>
      <c r="CI472" s="29">
        <v>42.5</v>
      </c>
      <c r="CJ472" s="29">
        <v>43.5</v>
      </c>
      <c r="CK472" s="29">
        <v>43</v>
      </c>
      <c r="CL472" s="29">
        <v>43.5</v>
      </c>
      <c r="CM472" s="25">
        <f t="shared" si="72"/>
        <v>697</v>
      </c>
      <c r="CN472" s="29">
        <v>43.5</v>
      </c>
      <c r="CO472" s="29">
        <v>43</v>
      </c>
      <c r="CP472" s="29">
        <v>28.5</v>
      </c>
      <c r="CQ472" s="29"/>
      <c r="CR472" s="29"/>
      <c r="CS472" s="29"/>
      <c r="CT472" s="29"/>
      <c r="CU472" s="29"/>
      <c r="CV472" s="29"/>
      <c r="CW472" s="29"/>
      <c r="CX472" s="29"/>
      <c r="CY472" s="29"/>
      <c r="CZ472" s="29"/>
      <c r="DA472" s="29"/>
      <c r="DB472" s="29"/>
      <c r="DC472" s="29"/>
      <c r="DD472" s="25">
        <f t="shared" si="73"/>
        <v>115</v>
      </c>
      <c r="DE472" s="29"/>
      <c r="DF472" s="29"/>
      <c r="DG472" s="26">
        <v>0</v>
      </c>
    </row>
    <row r="473" spans="1:111" s="26" customFormat="1" thickBot="1">
      <c r="A473" s="40" t="str">
        <f t="shared" ca="1" si="67"/>
        <v/>
      </c>
      <c r="B473" s="40" t="str">
        <f ca="1">IF(AND(I473=البضاعةالتىمرعليهافترةمعينة!$E$3,A473=1),ROWS($C$4:C473),"")</f>
        <v/>
      </c>
      <c r="C473" s="10">
        <v>450</v>
      </c>
      <c r="D473" s="13">
        <v>41724</v>
      </c>
      <c r="E473" s="19" t="s">
        <v>215</v>
      </c>
      <c r="F473" s="28" t="s">
        <v>106</v>
      </c>
      <c r="G473" s="20">
        <v>16</v>
      </c>
      <c r="H473" s="21">
        <v>219</v>
      </c>
      <c r="I473" s="20" t="s">
        <v>150</v>
      </c>
      <c r="J473" s="20"/>
      <c r="K473" s="20">
        <v>5</v>
      </c>
      <c r="L473" s="20"/>
      <c r="M473" s="20">
        <v>1</v>
      </c>
      <c r="N473" s="20">
        <f t="shared" si="75"/>
        <v>16</v>
      </c>
      <c r="O473" s="21">
        <f t="shared" si="74"/>
        <v>219</v>
      </c>
      <c r="P473" s="20">
        <f>COUNTIF($E$4:E473,E473)</f>
        <v>5</v>
      </c>
      <c r="Q473" s="22">
        <f t="shared" si="68"/>
        <v>5.33</v>
      </c>
      <c r="R473" s="23">
        <f>SUMPRODUCT($G$4:G473*(($E$4:E473=E473)))</f>
        <v>449</v>
      </c>
      <c r="S473" s="23">
        <f>IF(E473="",0,SUMPRODUCT((($G$4:G473*(($E$4:E473=E473)*($D$4:D473&lt;=D473)*($F$4:F473=F473))))))</f>
        <v>116</v>
      </c>
      <c r="T473" s="23"/>
      <c r="U473" s="23"/>
      <c r="V473" s="23"/>
      <c r="W473" s="24">
        <f>SUM($G$4:G473)</f>
        <v>45297</v>
      </c>
      <c r="X473" s="28">
        <v>41.5</v>
      </c>
      <c r="Y473" s="29">
        <v>41.5</v>
      </c>
      <c r="Z473" s="29">
        <v>40.5</v>
      </c>
      <c r="AA473" s="29">
        <v>41</v>
      </c>
      <c r="AB473" s="29">
        <v>40.5</v>
      </c>
      <c r="AC473" s="29">
        <v>14</v>
      </c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5">
        <f t="shared" si="69"/>
        <v>219</v>
      </c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5">
        <f t="shared" si="70"/>
        <v>0</v>
      </c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5">
        <f t="shared" si="71"/>
        <v>0</v>
      </c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5">
        <f t="shared" si="72"/>
        <v>0</v>
      </c>
      <c r="CN473" s="29"/>
      <c r="CO473" s="29"/>
      <c r="CP473" s="29"/>
      <c r="CQ473" s="29"/>
      <c r="CR473" s="29"/>
      <c r="CS473" s="29"/>
      <c r="CT473" s="29"/>
      <c r="CU473" s="29"/>
      <c r="CV473" s="29"/>
      <c r="CW473" s="29"/>
      <c r="CX473" s="29"/>
      <c r="CY473" s="29"/>
      <c r="CZ473" s="29"/>
      <c r="DA473" s="29"/>
      <c r="DB473" s="29"/>
      <c r="DC473" s="29"/>
      <c r="DD473" s="25">
        <f t="shared" si="73"/>
        <v>0</v>
      </c>
      <c r="DE473" s="29"/>
      <c r="DF473" s="29"/>
      <c r="DG473" s="26">
        <v>0</v>
      </c>
    </row>
    <row r="474" spans="1:111" s="26" customFormat="1" thickBot="1">
      <c r="A474" s="40" t="str">
        <f t="shared" ca="1" si="67"/>
        <v/>
      </c>
      <c r="B474" s="40" t="str">
        <f ca="1">IF(AND(I474=البضاعةالتىمرعليهافترةمعينة!$E$3,A474=1),ROWS($C$4:C474),"")</f>
        <v/>
      </c>
      <c r="C474" s="10">
        <v>451</v>
      </c>
      <c r="D474" s="13">
        <v>41725</v>
      </c>
      <c r="E474" s="19" t="s">
        <v>194</v>
      </c>
      <c r="F474" s="28" t="s">
        <v>173</v>
      </c>
      <c r="G474" s="20">
        <v>45</v>
      </c>
      <c r="H474" s="21">
        <v>559.5</v>
      </c>
      <c r="I474" s="20">
        <v>1</v>
      </c>
      <c r="J474" s="20"/>
      <c r="K474" s="20">
        <v>15</v>
      </c>
      <c r="L474" s="20"/>
      <c r="M474" s="20"/>
      <c r="N474" s="20">
        <f t="shared" si="75"/>
        <v>45</v>
      </c>
      <c r="O474" s="21">
        <f t="shared" si="74"/>
        <v>559.5</v>
      </c>
      <c r="P474" s="20">
        <f>COUNTIF($E$4:E474,E474)</f>
        <v>6</v>
      </c>
      <c r="Q474" s="22">
        <f t="shared" si="68"/>
        <v>15</v>
      </c>
      <c r="R474" s="23">
        <f>SUMPRODUCT($G$4:G474*(($E$4:E474=E474)))</f>
        <v>416</v>
      </c>
      <c r="S474" s="23">
        <f>IF(E474="",0,SUMPRODUCT((($G$4:G474*(($E$4:E474=E474)*($D$4:D474&lt;=D474)*($F$4:F474=F474))))))</f>
        <v>45</v>
      </c>
      <c r="T474" s="23"/>
      <c r="U474" s="23"/>
      <c r="V474" s="23"/>
      <c r="W474" s="24">
        <f>SUM($G$4:G474)</f>
        <v>45342</v>
      </c>
      <c r="X474" s="28">
        <v>38.5</v>
      </c>
      <c r="Y474" s="29">
        <v>39</v>
      </c>
      <c r="Z474" s="29">
        <v>38</v>
      </c>
      <c r="AA474" s="29">
        <v>37.5</v>
      </c>
      <c r="AB474" s="29">
        <v>38.5</v>
      </c>
      <c r="AC474" s="29">
        <v>38.5</v>
      </c>
      <c r="AD474" s="29">
        <v>36</v>
      </c>
      <c r="AE474" s="29">
        <v>38.5</v>
      </c>
      <c r="AF474" s="29">
        <v>36</v>
      </c>
      <c r="AG474" s="29">
        <v>36</v>
      </c>
      <c r="AH474" s="29">
        <v>36.5</v>
      </c>
      <c r="AI474" s="29">
        <v>37.5</v>
      </c>
      <c r="AJ474" s="29">
        <v>36.5</v>
      </c>
      <c r="AK474" s="29">
        <v>36</v>
      </c>
      <c r="AL474" s="29">
        <v>36.5</v>
      </c>
      <c r="AM474" s="29"/>
      <c r="AN474" s="25">
        <f t="shared" si="69"/>
        <v>559.5</v>
      </c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5">
        <f t="shared" si="70"/>
        <v>0</v>
      </c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5">
        <f t="shared" si="71"/>
        <v>0</v>
      </c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5">
        <f t="shared" si="72"/>
        <v>0</v>
      </c>
      <c r="CN474" s="29"/>
      <c r="CO474" s="29"/>
      <c r="CP474" s="29"/>
      <c r="CQ474" s="29"/>
      <c r="CR474" s="29"/>
      <c r="CS474" s="29"/>
      <c r="CT474" s="29"/>
      <c r="CU474" s="29"/>
      <c r="CV474" s="29"/>
      <c r="CW474" s="29"/>
      <c r="CX474" s="29"/>
      <c r="CY474" s="29"/>
      <c r="CZ474" s="29"/>
      <c r="DA474" s="29"/>
      <c r="DB474" s="29"/>
      <c r="DC474" s="29"/>
      <c r="DD474" s="25">
        <f t="shared" si="73"/>
        <v>0</v>
      </c>
      <c r="DE474" s="29"/>
      <c r="DF474" s="29"/>
      <c r="DG474" s="26">
        <v>0</v>
      </c>
    </row>
    <row r="475" spans="1:111" s="26" customFormat="1" thickBot="1">
      <c r="A475" s="40" t="str">
        <f t="shared" ca="1" si="67"/>
        <v/>
      </c>
      <c r="B475" s="40" t="str">
        <f ca="1">IF(AND(I475=البضاعةالتىمرعليهافترةمعينة!$E$3,A475=1),ROWS($C$4:C475),"")</f>
        <v/>
      </c>
      <c r="C475" s="10">
        <v>452</v>
      </c>
      <c r="D475" s="13">
        <v>41725</v>
      </c>
      <c r="E475" s="19" t="s">
        <v>216</v>
      </c>
      <c r="F475" s="28" t="s">
        <v>173</v>
      </c>
      <c r="G475" s="20">
        <v>11</v>
      </c>
      <c r="H475" s="21">
        <v>130</v>
      </c>
      <c r="I475" s="20">
        <v>1</v>
      </c>
      <c r="J475" s="20"/>
      <c r="K475" s="20">
        <v>3</v>
      </c>
      <c r="L475" s="20">
        <v>1</v>
      </c>
      <c r="M475" s="20"/>
      <c r="N475" s="20">
        <f t="shared" si="75"/>
        <v>11</v>
      </c>
      <c r="O475" s="21">
        <f t="shared" si="74"/>
        <v>130</v>
      </c>
      <c r="P475" s="20">
        <f>COUNTIF($E$4:E475,E475)</f>
        <v>5</v>
      </c>
      <c r="Q475" s="22">
        <f t="shared" si="68"/>
        <v>3.67</v>
      </c>
      <c r="R475" s="23">
        <f>SUMPRODUCT($G$4:G475*(($E$4:E475=E475)))</f>
        <v>302</v>
      </c>
      <c r="S475" s="23">
        <f>IF(E475="",0,SUMPRODUCT((($G$4:G475*(($E$4:E475=E475)*($D$4:D475&lt;=D475)*($F$4:F475=F475))))))</f>
        <v>11</v>
      </c>
      <c r="T475" s="23"/>
      <c r="U475" s="23"/>
      <c r="V475" s="23"/>
      <c r="W475" s="24">
        <f>SUM($G$4:G475)</f>
        <v>45353</v>
      </c>
      <c r="X475" s="28">
        <v>34</v>
      </c>
      <c r="Y475" s="29">
        <v>34.5</v>
      </c>
      <c r="Z475" s="29">
        <v>36.5</v>
      </c>
      <c r="AA475" s="29">
        <v>25</v>
      </c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5">
        <f t="shared" si="69"/>
        <v>130</v>
      </c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5">
        <f t="shared" si="70"/>
        <v>0</v>
      </c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5">
        <f t="shared" si="71"/>
        <v>0</v>
      </c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5">
        <f t="shared" si="72"/>
        <v>0</v>
      </c>
      <c r="CN475" s="29"/>
      <c r="CO475" s="29"/>
      <c r="CP475" s="29"/>
      <c r="CQ475" s="29"/>
      <c r="CR475" s="29"/>
      <c r="CS475" s="29"/>
      <c r="CT475" s="29"/>
      <c r="CU475" s="29"/>
      <c r="CV475" s="29"/>
      <c r="CW475" s="29"/>
      <c r="CX475" s="29"/>
      <c r="CY475" s="29"/>
      <c r="CZ475" s="29"/>
      <c r="DA475" s="29"/>
      <c r="DB475" s="29"/>
      <c r="DC475" s="29"/>
      <c r="DD475" s="25">
        <f t="shared" si="73"/>
        <v>0</v>
      </c>
      <c r="DE475" s="29" t="s">
        <v>176</v>
      </c>
      <c r="DF475" s="29"/>
      <c r="DG475" s="26">
        <v>0</v>
      </c>
    </row>
    <row r="476" spans="1:111" s="26" customFormat="1" thickBot="1">
      <c r="A476" s="40" t="str">
        <f t="shared" ca="1" si="67"/>
        <v/>
      </c>
      <c r="B476" s="40" t="str">
        <f ca="1">IF(AND(I476=البضاعةالتىمرعليهافترةمعينة!$E$3,A476=1),ROWS($C$4:C476),"")</f>
        <v/>
      </c>
      <c r="C476" s="10">
        <v>453</v>
      </c>
      <c r="D476" s="13">
        <v>41726</v>
      </c>
      <c r="E476" s="19" t="s">
        <v>217</v>
      </c>
      <c r="F476" s="28" t="s">
        <v>147</v>
      </c>
      <c r="G476" s="20">
        <v>56</v>
      </c>
      <c r="H476" s="21">
        <v>815.5</v>
      </c>
      <c r="I476" s="20">
        <v>1</v>
      </c>
      <c r="J476" s="20"/>
      <c r="K476" s="20">
        <v>18</v>
      </c>
      <c r="L476" s="20">
        <v>1</v>
      </c>
      <c r="M476" s="20"/>
      <c r="N476" s="20">
        <f t="shared" si="75"/>
        <v>56</v>
      </c>
      <c r="O476" s="21">
        <f t="shared" si="74"/>
        <v>815.5</v>
      </c>
      <c r="P476" s="20">
        <f>COUNTIF($E$4:E476,E476)</f>
        <v>5</v>
      </c>
      <c r="Q476" s="22">
        <f t="shared" si="68"/>
        <v>18.670000000000002</v>
      </c>
      <c r="R476" s="23">
        <f>SUMPRODUCT($G$4:G476*(($E$4:E476=E476)))</f>
        <v>385</v>
      </c>
      <c r="S476" s="23">
        <f>IF(E476="",0,SUMPRODUCT((($G$4:G476*(($E$4:E476=E476)*($D$4:D476&lt;=D476)*($F$4:F476=F476))))))</f>
        <v>56</v>
      </c>
      <c r="T476" s="23"/>
      <c r="U476" s="23"/>
      <c r="V476" s="23"/>
      <c r="W476" s="24">
        <f>SUM($G$4:G476)</f>
        <v>45409</v>
      </c>
      <c r="X476" s="28">
        <v>45.5</v>
      </c>
      <c r="Y476" s="29">
        <v>43</v>
      </c>
      <c r="Z476" s="29">
        <v>44</v>
      </c>
      <c r="AA476" s="29">
        <v>43.5</v>
      </c>
      <c r="AB476" s="29">
        <v>43.5</v>
      </c>
      <c r="AC476" s="29">
        <v>44.5</v>
      </c>
      <c r="AD476" s="29">
        <v>44</v>
      </c>
      <c r="AE476" s="29">
        <v>43.5</v>
      </c>
      <c r="AF476" s="29">
        <v>44</v>
      </c>
      <c r="AG476" s="29">
        <v>42.5</v>
      </c>
      <c r="AH476" s="29">
        <v>44</v>
      </c>
      <c r="AI476" s="29">
        <v>44</v>
      </c>
      <c r="AJ476" s="29">
        <v>43.5</v>
      </c>
      <c r="AK476" s="29">
        <v>43.5</v>
      </c>
      <c r="AL476" s="29">
        <v>45</v>
      </c>
      <c r="AM476" s="29">
        <v>42.5</v>
      </c>
      <c r="AN476" s="25">
        <f t="shared" si="69"/>
        <v>700.5</v>
      </c>
      <c r="AO476" s="29">
        <v>43.5</v>
      </c>
      <c r="AP476" s="29">
        <v>43.5</v>
      </c>
      <c r="AQ476" s="29">
        <v>28</v>
      </c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5">
        <f t="shared" si="70"/>
        <v>115</v>
      </c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5">
        <f t="shared" si="71"/>
        <v>0</v>
      </c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5">
        <f t="shared" si="72"/>
        <v>0</v>
      </c>
      <c r="CN476" s="29"/>
      <c r="CO476" s="29"/>
      <c r="CP476" s="29"/>
      <c r="CQ476" s="29"/>
      <c r="CR476" s="29"/>
      <c r="CS476" s="29"/>
      <c r="CT476" s="29"/>
      <c r="CU476" s="29"/>
      <c r="CV476" s="29"/>
      <c r="CW476" s="29"/>
      <c r="CX476" s="29"/>
      <c r="CY476" s="29"/>
      <c r="CZ476" s="29"/>
      <c r="DA476" s="29"/>
      <c r="DB476" s="29"/>
      <c r="DC476" s="29"/>
      <c r="DD476" s="25">
        <f t="shared" si="73"/>
        <v>0</v>
      </c>
      <c r="DE476" s="29"/>
      <c r="DF476" s="29"/>
      <c r="DG476" s="26">
        <v>0</v>
      </c>
    </row>
    <row r="477" spans="1:111" s="26" customFormat="1" thickBot="1">
      <c r="A477" s="40" t="str">
        <f t="shared" ca="1" si="67"/>
        <v/>
      </c>
      <c r="B477" s="40" t="str">
        <f ca="1">IF(AND(I477=البضاعةالتىمرعليهافترةمعينة!$E$3,A477=1),ROWS($C$4:C477),"")</f>
        <v/>
      </c>
      <c r="C477" s="10">
        <v>454</v>
      </c>
      <c r="D477" s="13">
        <v>41726</v>
      </c>
      <c r="E477" s="19" t="s">
        <v>218</v>
      </c>
      <c r="F477" s="28" t="s">
        <v>106</v>
      </c>
      <c r="G477" s="20">
        <v>100</v>
      </c>
      <c r="H477" s="21">
        <v>1342.5</v>
      </c>
      <c r="I477" s="20" t="s">
        <v>150</v>
      </c>
      <c r="J477" s="20"/>
      <c r="K477" s="20">
        <v>33</v>
      </c>
      <c r="L477" s="20"/>
      <c r="M477" s="20">
        <v>1</v>
      </c>
      <c r="N477" s="20">
        <f t="shared" si="75"/>
        <v>100</v>
      </c>
      <c r="O477" s="21">
        <f t="shared" si="74"/>
        <v>1342.5</v>
      </c>
      <c r="P477" s="20">
        <f>COUNTIF($E$4:E477,E477)</f>
        <v>5</v>
      </c>
      <c r="Q477" s="22">
        <f t="shared" si="68"/>
        <v>33.33</v>
      </c>
      <c r="R477" s="23">
        <f>SUMPRODUCT($G$4:G477*(($E$4:E477=E477)))</f>
        <v>486</v>
      </c>
      <c r="S477" s="23">
        <f>IF(E477="",0,SUMPRODUCT((($G$4:G477*(($E$4:E477=E477)*($D$4:D477&lt;=D477)*($F$4:F477=F477))))))</f>
        <v>200</v>
      </c>
      <c r="T477" s="23"/>
      <c r="U477" s="23"/>
      <c r="V477" s="23"/>
      <c r="W477" s="24">
        <f>SUM($G$4:G477)</f>
        <v>45509</v>
      </c>
      <c r="X477" s="28">
        <v>41</v>
      </c>
      <c r="Y477" s="29">
        <v>40.5</v>
      </c>
      <c r="Z477" s="29">
        <v>42</v>
      </c>
      <c r="AA477" s="29">
        <v>40</v>
      </c>
      <c r="AB477" s="29">
        <v>42.5</v>
      </c>
      <c r="AC477" s="29">
        <v>40</v>
      </c>
      <c r="AD477" s="29">
        <v>40</v>
      </c>
      <c r="AE477" s="29">
        <v>40.5</v>
      </c>
      <c r="AF477" s="29">
        <v>39.5</v>
      </c>
      <c r="AG477" s="29">
        <v>41</v>
      </c>
      <c r="AH477" s="29">
        <v>39</v>
      </c>
      <c r="AI477" s="29">
        <v>40</v>
      </c>
      <c r="AJ477" s="29">
        <v>40.5</v>
      </c>
      <c r="AK477" s="29">
        <v>40.5</v>
      </c>
      <c r="AL477" s="29">
        <v>40</v>
      </c>
      <c r="AM477" s="29">
        <v>39.5</v>
      </c>
      <c r="AN477" s="25">
        <f t="shared" si="69"/>
        <v>646.5</v>
      </c>
      <c r="AO477" s="29">
        <v>39.5</v>
      </c>
      <c r="AP477" s="29">
        <v>40</v>
      </c>
      <c r="AQ477" s="29">
        <v>40</v>
      </c>
      <c r="AR477" s="29">
        <v>40</v>
      </c>
      <c r="AS477" s="29">
        <v>40.5</v>
      </c>
      <c r="AT477" s="29">
        <v>40</v>
      </c>
      <c r="AU477" s="29">
        <v>39.5</v>
      </c>
      <c r="AV477" s="29">
        <v>41</v>
      </c>
      <c r="AW477" s="29">
        <v>40</v>
      </c>
      <c r="AX477" s="29">
        <v>41</v>
      </c>
      <c r="AY477" s="29">
        <v>40</v>
      </c>
      <c r="AZ477" s="29">
        <v>40</v>
      </c>
      <c r="BA477" s="29">
        <v>40</v>
      </c>
      <c r="BB477" s="29">
        <v>40</v>
      </c>
      <c r="BC477" s="29">
        <v>40</v>
      </c>
      <c r="BD477" s="29">
        <v>40.5</v>
      </c>
      <c r="BE477" s="25">
        <f t="shared" si="70"/>
        <v>642</v>
      </c>
      <c r="BF477" s="29">
        <v>40.5</v>
      </c>
      <c r="BG477" s="29">
        <v>13.5</v>
      </c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5">
        <f t="shared" si="71"/>
        <v>54</v>
      </c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5">
        <f t="shared" si="72"/>
        <v>0</v>
      </c>
      <c r="CN477" s="29"/>
      <c r="CO477" s="29"/>
      <c r="CP477" s="29"/>
      <c r="CQ477" s="29"/>
      <c r="CR477" s="29"/>
      <c r="CS477" s="29"/>
      <c r="CT477" s="29"/>
      <c r="CU477" s="29"/>
      <c r="CV477" s="29"/>
      <c r="CW477" s="29"/>
      <c r="CX477" s="29"/>
      <c r="CY477" s="29"/>
      <c r="CZ477" s="29"/>
      <c r="DA477" s="29"/>
      <c r="DB477" s="29"/>
      <c r="DC477" s="29"/>
      <c r="DD477" s="25">
        <f t="shared" si="73"/>
        <v>0</v>
      </c>
      <c r="DE477" s="29"/>
      <c r="DF477" s="29"/>
      <c r="DG477" s="26">
        <v>0</v>
      </c>
    </row>
    <row r="478" spans="1:111" s="26" customFormat="1" thickBot="1">
      <c r="A478" s="40" t="str">
        <f t="shared" ca="1" si="67"/>
        <v/>
      </c>
      <c r="B478" s="40" t="str">
        <f ca="1">IF(AND(I478=البضاعةالتىمرعليهافترةمعينة!$E$3,A478=1),ROWS($C$4:C478),"")</f>
        <v/>
      </c>
      <c r="C478" s="10">
        <v>455</v>
      </c>
      <c r="D478" s="13">
        <v>41726</v>
      </c>
      <c r="E478" s="19" t="s">
        <v>219</v>
      </c>
      <c r="F478" s="28" t="s">
        <v>173</v>
      </c>
      <c r="G478" s="20">
        <v>105</v>
      </c>
      <c r="H478" s="21">
        <v>1308.5</v>
      </c>
      <c r="I478" s="20">
        <v>1</v>
      </c>
      <c r="J478" s="20"/>
      <c r="K478" s="20">
        <v>35</v>
      </c>
      <c r="L478" s="20"/>
      <c r="M478" s="20"/>
      <c r="N478" s="20">
        <f t="shared" si="75"/>
        <v>105</v>
      </c>
      <c r="O478" s="21">
        <f t="shared" si="74"/>
        <v>1308.5</v>
      </c>
      <c r="P478" s="20">
        <f>COUNTIF($E$4:E478,E478)</f>
        <v>6</v>
      </c>
      <c r="Q478" s="22">
        <f t="shared" si="68"/>
        <v>35</v>
      </c>
      <c r="R478" s="23">
        <f>SUMPRODUCT($G$4:G478*(($E$4:E478=E478)))</f>
        <v>540</v>
      </c>
      <c r="S478" s="23">
        <f>IF(E478="",0,SUMPRODUCT((($G$4:G478*(($E$4:E478=E478)*($D$4:D478&lt;=D478)*($F$4:F478=F478))))))</f>
        <v>105</v>
      </c>
      <c r="T478" s="23"/>
      <c r="U478" s="23"/>
      <c r="V478" s="23"/>
      <c r="W478" s="24">
        <f>SUM($G$4:G478)</f>
        <v>45614</v>
      </c>
      <c r="X478" s="28">
        <v>37</v>
      </c>
      <c r="Y478" s="29">
        <v>36</v>
      </c>
      <c r="Z478" s="29">
        <v>36</v>
      </c>
      <c r="AA478" s="29">
        <v>37</v>
      </c>
      <c r="AB478" s="29">
        <v>36</v>
      </c>
      <c r="AC478" s="29">
        <v>36.5</v>
      </c>
      <c r="AD478" s="29">
        <v>36.5</v>
      </c>
      <c r="AE478" s="29">
        <v>37.5</v>
      </c>
      <c r="AF478" s="29">
        <v>35.5</v>
      </c>
      <c r="AG478" s="29">
        <v>35</v>
      </c>
      <c r="AH478" s="29">
        <v>38</v>
      </c>
      <c r="AI478" s="29">
        <v>34.5</v>
      </c>
      <c r="AJ478" s="29">
        <v>36</v>
      </c>
      <c r="AK478" s="29">
        <v>36</v>
      </c>
      <c r="AL478" s="29">
        <v>37</v>
      </c>
      <c r="AM478" s="29">
        <v>37.5</v>
      </c>
      <c r="AN478" s="25">
        <f t="shared" si="69"/>
        <v>582</v>
      </c>
      <c r="AO478" s="29">
        <v>38</v>
      </c>
      <c r="AP478" s="29">
        <v>34.5</v>
      </c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5">
        <f t="shared" si="70"/>
        <v>72.5</v>
      </c>
      <c r="BF478" s="29">
        <v>37</v>
      </c>
      <c r="BG478" s="29">
        <v>38</v>
      </c>
      <c r="BH478" s="29">
        <v>38.5</v>
      </c>
      <c r="BI478" s="29">
        <v>38.5</v>
      </c>
      <c r="BJ478" s="29">
        <v>38.5</v>
      </c>
      <c r="BK478" s="29">
        <v>38.5</v>
      </c>
      <c r="BL478" s="29">
        <v>38</v>
      </c>
      <c r="BM478" s="29">
        <v>39</v>
      </c>
      <c r="BN478" s="29">
        <v>38</v>
      </c>
      <c r="BO478" s="29">
        <v>39.5</v>
      </c>
      <c r="BP478" s="29">
        <v>37</v>
      </c>
      <c r="BQ478" s="29">
        <v>39</v>
      </c>
      <c r="BR478" s="29">
        <v>38.5</v>
      </c>
      <c r="BS478" s="29">
        <v>40.5</v>
      </c>
      <c r="BT478" s="29">
        <v>39</v>
      </c>
      <c r="BU478" s="29">
        <v>38</v>
      </c>
      <c r="BV478" s="25">
        <f t="shared" si="71"/>
        <v>615.5</v>
      </c>
      <c r="BW478" s="29">
        <v>38.5</v>
      </c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5">
        <f t="shared" si="72"/>
        <v>38.5</v>
      </c>
      <c r="CN478" s="29"/>
      <c r="CO478" s="29"/>
      <c r="CP478" s="29"/>
      <c r="CQ478" s="29"/>
      <c r="CR478" s="29"/>
      <c r="CS478" s="29"/>
      <c r="CT478" s="29"/>
      <c r="CU478" s="29"/>
      <c r="CV478" s="29"/>
      <c r="CW478" s="29"/>
      <c r="CX478" s="29"/>
      <c r="CY478" s="29"/>
      <c r="CZ478" s="29"/>
      <c r="DA478" s="29"/>
      <c r="DB478" s="29"/>
      <c r="DC478" s="29"/>
      <c r="DD478" s="25">
        <f t="shared" si="73"/>
        <v>0</v>
      </c>
      <c r="DE478" s="29"/>
      <c r="DF478" s="29"/>
      <c r="DG478" s="26">
        <v>0</v>
      </c>
    </row>
    <row r="479" spans="1:111" s="26" customFormat="1" thickBot="1">
      <c r="A479" s="40" t="str">
        <f t="shared" ca="1" si="67"/>
        <v/>
      </c>
      <c r="B479" s="40" t="str">
        <f ca="1">IF(AND(I479=البضاعةالتىمرعليهافترةمعينة!$E$3,A479=1),ROWS($C$4:C479),"")</f>
        <v/>
      </c>
      <c r="C479" s="10">
        <v>456</v>
      </c>
      <c r="D479" s="13">
        <v>41726</v>
      </c>
      <c r="E479" s="19" t="s">
        <v>195</v>
      </c>
      <c r="F479" s="28" t="s">
        <v>167</v>
      </c>
      <c r="G479" s="20">
        <v>40</v>
      </c>
      <c r="H479" s="21">
        <v>589.5</v>
      </c>
      <c r="I479" s="20">
        <v>2</v>
      </c>
      <c r="J479" s="20"/>
      <c r="K479" s="20">
        <v>13</v>
      </c>
      <c r="L479" s="20"/>
      <c r="M479" s="20">
        <v>1</v>
      </c>
      <c r="N479" s="20">
        <f t="shared" si="75"/>
        <v>40</v>
      </c>
      <c r="O479" s="21">
        <f t="shared" si="74"/>
        <v>589.5</v>
      </c>
      <c r="P479" s="20">
        <f>COUNTIF($E$4:E479,E479)</f>
        <v>10</v>
      </c>
      <c r="Q479" s="22">
        <f t="shared" si="68"/>
        <v>13.33</v>
      </c>
      <c r="R479" s="23">
        <f>SUMPRODUCT($G$4:G479*(($E$4:E479=E479)))</f>
        <v>906</v>
      </c>
      <c r="S479" s="23">
        <f>IF(E479="",0,SUMPRODUCT((($G$4:G479*(($E$4:E479=E479)*($D$4:D479&lt;=D479)*($F$4:F479=F479))))))</f>
        <v>40</v>
      </c>
      <c r="T479" s="23"/>
      <c r="U479" s="23"/>
      <c r="V479" s="23"/>
      <c r="W479" s="24">
        <f>SUM($G$4:G479)</f>
        <v>45654</v>
      </c>
      <c r="X479" s="28">
        <v>43</v>
      </c>
      <c r="Y479" s="29">
        <v>45</v>
      </c>
      <c r="Z479" s="29">
        <v>46</v>
      </c>
      <c r="AA479" s="29">
        <v>44</v>
      </c>
      <c r="AB479" s="29">
        <v>44</v>
      </c>
      <c r="AC479" s="29">
        <v>43</v>
      </c>
      <c r="AD479" s="29">
        <v>44</v>
      </c>
      <c r="AE479" s="29">
        <v>43.5</v>
      </c>
      <c r="AF479" s="29">
        <v>46</v>
      </c>
      <c r="AG479" s="29">
        <v>45</v>
      </c>
      <c r="AH479" s="29">
        <v>43.5</v>
      </c>
      <c r="AI479" s="29">
        <v>42.5</v>
      </c>
      <c r="AJ479" s="29">
        <v>45</v>
      </c>
      <c r="AK479" s="29">
        <v>15</v>
      </c>
      <c r="AL479" s="29"/>
      <c r="AM479" s="29"/>
      <c r="AN479" s="25">
        <f t="shared" si="69"/>
        <v>589.5</v>
      </c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5">
        <f t="shared" si="70"/>
        <v>0</v>
      </c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5">
        <f t="shared" si="71"/>
        <v>0</v>
      </c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5">
        <f t="shared" si="72"/>
        <v>0</v>
      </c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5">
        <f t="shared" si="73"/>
        <v>0</v>
      </c>
      <c r="DE479" s="29"/>
      <c r="DF479" s="29"/>
      <c r="DG479" s="26">
        <v>0</v>
      </c>
    </row>
    <row r="480" spans="1:111" s="26" customFormat="1" thickBot="1">
      <c r="A480" s="40" t="str">
        <f t="shared" ca="1" si="67"/>
        <v/>
      </c>
      <c r="B480" s="40" t="str">
        <f ca="1">IF(AND(I480=البضاعةالتىمرعليهافترةمعينة!$E$3,A480=1),ROWS($C$4:C480),"")</f>
        <v/>
      </c>
      <c r="C480" s="10">
        <v>457</v>
      </c>
      <c r="D480" s="13">
        <v>41726</v>
      </c>
      <c r="E480" s="19" t="s">
        <v>220</v>
      </c>
      <c r="F480" s="28" t="s">
        <v>171</v>
      </c>
      <c r="G480" s="20">
        <v>64</v>
      </c>
      <c r="H480" s="21">
        <v>879</v>
      </c>
      <c r="I480" s="20">
        <v>1</v>
      </c>
      <c r="J480" s="20"/>
      <c r="K480" s="20">
        <v>21</v>
      </c>
      <c r="L480" s="20"/>
      <c r="M480" s="20">
        <v>1</v>
      </c>
      <c r="N480" s="20">
        <f t="shared" si="75"/>
        <v>64</v>
      </c>
      <c r="O480" s="21">
        <f t="shared" si="74"/>
        <v>879</v>
      </c>
      <c r="P480" s="20">
        <f>COUNTIF($E$4:E480,E480)</f>
        <v>6</v>
      </c>
      <c r="Q480" s="22">
        <f t="shared" si="68"/>
        <v>21.33</v>
      </c>
      <c r="R480" s="23">
        <f>SUMPRODUCT($G$4:G480*(($E$4:E480=E480)))</f>
        <v>392</v>
      </c>
      <c r="S480" s="23">
        <f>IF(E480="",0,SUMPRODUCT((($G$4:G480*(($E$4:E480=E480)*($D$4:D480&lt;=D480)*($F$4:F480=F480))))))</f>
        <v>64</v>
      </c>
      <c r="T480" s="23"/>
      <c r="U480" s="23"/>
      <c r="V480" s="23"/>
      <c r="W480" s="24">
        <f>SUM($G$4:G480)</f>
        <v>45718</v>
      </c>
      <c r="X480" s="28">
        <v>41</v>
      </c>
      <c r="Y480" s="29">
        <v>41</v>
      </c>
      <c r="Z480" s="29">
        <v>41.5</v>
      </c>
      <c r="AA480" s="29">
        <v>42</v>
      </c>
      <c r="AB480" s="29">
        <v>41.5</v>
      </c>
      <c r="AC480" s="29">
        <v>41</v>
      </c>
      <c r="AD480" s="29">
        <v>41</v>
      </c>
      <c r="AE480" s="29">
        <v>40</v>
      </c>
      <c r="AF480" s="29">
        <v>40</v>
      </c>
      <c r="AG480" s="29">
        <v>41</v>
      </c>
      <c r="AH480" s="29">
        <v>41.5</v>
      </c>
      <c r="AI480" s="29">
        <v>41.5</v>
      </c>
      <c r="AJ480" s="29">
        <v>41</v>
      </c>
      <c r="AK480" s="29">
        <v>41</v>
      </c>
      <c r="AL480" s="29">
        <v>40</v>
      </c>
      <c r="AM480" s="29">
        <v>42.5</v>
      </c>
      <c r="AN480" s="25">
        <f t="shared" si="69"/>
        <v>657.5</v>
      </c>
      <c r="AO480" s="29">
        <v>41</v>
      </c>
      <c r="AP480" s="29">
        <v>42</v>
      </c>
      <c r="AQ480" s="29">
        <v>41.5</v>
      </c>
      <c r="AR480" s="29">
        <v>42</v>
      </c>
      <c r="AS480" s="29">
        <v>40.5</v>
      </c>
      <c r="AT480" s="29">
        <v>14.5</v>
      </c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5">
        <f t="shared" si="70"/>
        <v>221.5</v>
      </c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5">
        <f t="shared" si="71"/>
        <v>0</v>
      </c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5">
        <f t="shared" si="72"/>
        <v>0</v>
      </c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5">
        <f t="shared" si="73"/>
        <v>0</v>
      </c>
      <c r="DE480" s="29"/>
      <c r="DF480" s="29"/>
      <c r="DG480" s="26">
        <v>0</v>
      </c>
    </row>
    <row r="481" spans="1:111" s="26" customFormat="1" thickBot="1">
      <c r="A481" s="40" t="str">
        <f t="shared" ca="1" si="67"/>
        <v/>
      </c>
      <c r="B481" s="40" t="str">
        <f ca="1">IF(AND(I481=البضاعةالتىمرعليهافترةمعينة!$E$3,A481=1),ROWS($C$4:C481),"")</f>
        <v/>
      </c>
      <c r="C481" s="10">
        <v>458</v>
      </c>
      <c r="D481" s="13">
        <v>41726</v>
      </c>
      <c r="E481" s="19" t="s">
        <v>221</v>
      </c>
      <c r="F481" s="28" t="s">
        <v>116</v>
      </c>
      <c r="G481" s="20">
        <v>150</v>
      </c>
      <c r="H481" s="21">
        <v>2085</v>
      </c>
      <c r="I481" s="20">
        <v>1</v>
      </c>
      <c r="J481" s="20"/>
      <c r="K481" s="20">
        <v>50</v>
      </c>
      <c r="L481" s="20"/>
      <c r="M481" s="20"/>
      <c r="N481" s="20">
        <f t="shared" si="75"/>
        <v>150</v>
      </c>
      <c r="O481" s="21">
        <f t="shared" si="74"/>
        <v>2085</v>
      </c>
      <c r="P481" s="20">
        <f>COUNTIF($E$4:E481,E481)</f>
        <v>6</v>
      </c>
      <c r="Q481" s="22">
        <f t="shared" si="68"/>
        <v>50</v>
      </c>
      <c r="R481" s="23">
        <f>SUMPRODUCT($G$4:G481*(($E$4:E481=E481)))</f>
        <v>456</v>
      </c>
      <c r="S481" s="23">
        <f>IF(E481="",0,SUMPRODUCT((($G$4:G481*(($E$4:E481=E481)*($D$4:D481&lt;=D481)*($F$4:F481=F481))))))</f>
        <v>150</v>
      </c>
      <c r="T481" s="23"/>
      <c r="U481" s="23"/>
      <c r="V481" s="23"/>
      <c r="W481" s="24">
        <f>SUM($G$4:G481)</f>
        <v>45868</v>
      </c>
      <c r="X481" s="28">
        <v>42</v>
      </c>
      <c r="Y481" s="29">
        <v>41.5</v>
      </c>
      <c r="Z481" s="29">
        <v>41</v>
      </c>
      <c r="AA481" s="29">
        <v>42.5</v>
      </c>
      <c r="AB481" s="29">
        <v>40.5</v>
      </c>
      <c r="AC481" s="29">
        <v>41.5</v>
      </c>
      <c r="AD481" s="29">
        <v>41.5</v>
      </c>
      <c r="AE481" s="29">
        <v>43</v>
      </c>
      <c r="AF481" s="29">
        <v>42</v>
      </c>
      <c r="AG481" s="29">
        <v>41.5</v>
      </c>
      <c r="AH481" s="29">
        <v>41</v>
      </c>
      <c r="AI481" s="29">
        <v>42.5</v>
      </c>
      <c r="AJ481" s="29">
        <v>41</v>
      </c>
      <c r="AK481" s="29">
        <v>41.5</v>
      </c>
      <c r="AL481" s="29">
        <v>42</v>
      </c>
      <c r="AM481" s="29">
        <v>42</v>
      </c>
      <c r="AN481" s="25">
        <f t="shared" si="69"/>
        <v>667</v>
      </c>
      <c r="AO481" s="29">
        <v>41.5</v>
      </c>
      <c r="AP481" s="29">
        <v>41.5</v>
      </c>
      <c r="AQ481" s="29">
        <v>41.5</v>
      </c>
      <c r="AR481" s="29">
        <v>42.5</v>
      </c>
      <c r="AS481" s="29">
        <v>41</v>
      </c>
      <c r="AT481" s="29">
        <v>42</v>
      </c>
      <c r="AU481" s="29">
        <v>41</v>
      </c>
      <c r="AV481" s="29">
        <v>41</v>
      </c>
      <c r="AW481" s="29">
        <v>42</v>
      </c>
      <c r="AX481" s="29">
        <v>41</v>
      </c>
      <c r="AY481" s="29">
        <v>42</v>
      </c>
      <c r="AZ481" s="29">
        <v>41.5</v>
      </c>
      <c r="BA481" s="29">
        <v>42</v>
      </c>
      <c r="BB481" s="29">
        <v>42.5</v>
      </c>
      <c r="BC481" s="29">
        <v>42</v>
      </c>
      <c r="BD481" s="29">
        <v>41</v>
      </c>
      <c r="BE481" s="25">
        <f t="shared" si="70"/>
        <v>666</v>
      </c>
      <c r="BF481" s="29">
        <v>42</v>
      </c>
      <c r="BG481" s="29">
        <v>41.5</v>
      </c>
      <c r="BH481" s="29">
        <v>41.5</v>
      </c>
      <c r="BI481" s="29">
        <v>41.5</v>
      </c>
      <c r="BJ481" s="29">
        <v>41.5</v>
      </c>
      <c r="BK481" s="29">
        <v>42</v>
      </c>
      <c r="BL481" s="29">
        <v>42.5</v>
      </c>
      <c r="BM481" s="29">
        <v>42.5</v>
      </c>
      <c r="BN481" s="29">
        <v>42</v>
      </c>
      <c r="BO481" s="29">
        <v>42</v>
      </c>
      <c r="BP481" s="29">
        <v>42</v>
      </c>
      <c r="BQ481" s="29">
        <v>42</v>
      </c>
      <c r="BR481" s="29">
        <v>41.5</v>
      </c>
      <c r="BS481" s="29">
        <v>42</v>
      </c>
      <c r="BT481" s="29">
        <v>41.5</v>
      </c>
      <c r="BU481" s="29">
        <v>41</v>
      </c>
      <c r="BV481" s="25">
        <f t="shared" si="71"/>
        <v>669</v>
      </c>
      <c r="BW481" s="29">
        <v>41.5</v>
      </c>
      <c r="BX481" s="29">
        <v>41.5</v>
      </c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5">
        <f t="shared" si="72"/>
        <v>83</v>
      </c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5">
        <f t="shared" si="73"/>
        <v>0</v>
      </c>
      <c r="DE481" s="29"/>
      <c r="DF481" s="29"/>
      <c r="DG481" s="26">
        <v>0</v>
      </c>
    </row>
    <row r="482" spans="1:111" s="26" customFormat="1" thickBot="1">
      <c r="A482" s="40" t="str">
        <f t="shared" ca="1" si="67"/>
        <v/>
      </c>
      <c r="B482" s="40" t="str">
        <f ca="1">IF(AND(I482=البضاعةالتىمرعليهافترةمعينة!$E$3,A482=1),ROWS($C$4:C482),"")</f>
        <v/>
      </c>
      <c r="C482" s="10">
        <v>459</v>
      </c>
      <c r="D482" s="13">
        <v>41726</v>
      </c>
      <c r="E482" s="19" t="s">
        <v>222</v>
      </c>
      <c r="F482" s="28" t="s">
        <v>162</v>
      </c>
      <c r="G482" s="20">
        <v>88</v>
      </c>
      <c r="H482" s="21">
        <v>1233</v>
      </c>
      <c r="I482" s="20">
        <v>2</v>
      </c>
      <c r="J482" s="20"/>
      <c r="K482" s="20">
        <v>29</v>
      </c>
      <c r="L482" s="20"/>
      <c r="M482" s="20">
        <v>1</v>
      </c>
      <c r="N482" s="20">
        <f t="shared" si="75"/>
        <v>88</v>
      </c>
      <c r="O482" s="21">
        <f t="shared" si="74"/>
        <v>1233</v>
      </c>
      <c r="P482" s="20">
        <f>COUNTIF($E$4:E482,E482)</f>
        <v>6</v>
      </c>
      <c r="Q482" s="22">
        <f t="shared" si="68"/>
        <v>29.33</v>
      </c>
      <c r="R482" s="23">
        <f>SUMPRODUCT($G$4:G482*(($E$4:E482=E482)))</f>
        <v>722</v>
      </c>
      <c r="S482" s="23">
        <f>IF(E482="",0,SUMPRODUCT((($G$4:G482*(($E$4:E482=E482)*($D$4:D482&lt;=D482)*($F$4:F482=F482))))))</f>
        <v>88</v>
      </c>
      <c r="T482" s="23"/>
      <c r="U482" s="23"/>
      <c r="V482" s="23"/>
      <c r="W482" s="24">
        <f>SUM($G$4:G482)</f>
        <v>45956</v>
      </c>
      <c r="X482" s="28">
        <v>43</v>
      </c>
      <c r="Y482" s="29">
        <v>43.5</v>
      </c>
      <c r="Z482" s="29">
        <v>42</v>
      </c>
      <c r="AA482" s="29">
        <v>42.5</v>
      </c>
      <c r="AB482" s="29">
        <v>41.5</v>
      </c>
      <c r="AC482" s="29">
        <v>42</v>
      </c>
      <c r="AD482" s="29">
        <v>41.5</v>
      </c>
      <c r="AE482" s="29">
        <v>43</v>
      </c>
      <c r="AF482" s="29">
        <v>44.5</v>
      </c>
      <c r="AG482" s="29">
        <v>43</v>
      </c>
      <c r="AH482" s="29">
        <v>42</v>
      </c>
      <c r="AI482" s="29">
        <v>40</v>
      </c>
      <c r="AJ482" s="29">
        <v>42.5</v>
      </c>
      <c r="AK482" s="29">
        <v>42</v>
      </c>
      <c r="AL482" s="29">
        <v>43</v>
      </c>
      <c r="AM482" s="29">
        <v>41</v>
      </c>
      <c r="AN482" s="25">
        <f t="shared" si="69"/>
        <v>677</v>
      </c>
      <c r="AO482" s="29">
        <v>43</v>
      </c>
      <c r="AP482" s="29">
        <v>41</v>
      </c>
      <c r="AQ482" s="29">
        <v>41.5</v>
      </c>
      <c r="AR482" s="29">
        <v>41.5</v>
      </c>
      <c r="AS482" s="29">
        <v>41.5</v>
      </c>
      <c r="AT482" s="29">
        <v>42.5</v>
      </c>
      <c r="AU482" s="29">
        <v>43</v>
      </c>
      <c r="AV482" s="29">
        <v>41</v>
      </c>
      <c r="AW482" s="29">
        <v>42</v>
      </c>
      <c r="AX482" s="29">
        <v>41.5</v>
      </c>
      <c r="AY482" s="29">
        <v>40.5</v>
      </c>
      <c r="AZ482" s="29">
        <v>42</v>
      </c>
      <c r="BA482" s="29">
        <v>41.5</v>
      </c>
      <c r="BB482" s="29">
        <v>13.5</v>
      </c>
      <c r="BC482" s="29"/>
      <c r="BD482" s="29"/>
      <c r="BE482" s="25">
        <f t="shared" si="70"/>
        <v>556</v>
      </c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5">
        <f t="shared" si="71"/>
        <v>0</v>
      </c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5">
        <f t="shared" si="72"/>
        <v>0</v>
      </c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5">
        <f t="shared" si="73"/>
        <v>0</v>
      </c>
      <c r="DE482" s="29"/>
      <c r="DF482" s="29"/>
      <c r="DG482" s="26">
        <v>0</v>
      </c>
    </row>
    <row r="483" spans="1:111" s="26" customFormat="1" thickBot="1">
      <c r="A483" s="40" t="str">
        <f t="shared" ca="1" si="67"/>
        <v/>
      </c>
      <c r="B483" s="40" t="str">
        <f ca="1">IF(AND(I483=البضاعةالتىمرعليهافترةمعينة!$E$3,A483=1),ROWS($C$4:C483),"")</f>
        <v/>
      </c>
      <c r="C483" s="10">
        <v>460</v>
      </c>
      <c r="D483" s="13">
        <v>41727</v>
      </c>
      <c r="E483" s="19" t="s">
        <v>223</v>
      </c>
      <c r="F483" s="28" t="s">
        <v>112</v>
      </c>
      <c r="G483" s="20">
        <v>200</v>
      </c>
      <c r="H483" s="21">
        <v>2894.5</v>
      </c>
      <c r="I483" s="20">
        <v>2</v>
      </c>
      <c r="J483" s="20"/>
      <c r="K483" s="20">
        <v>66</v>
      </c>
      <c r="L483" s="20">
        <v>1</v>
      </c>
      <c r="M483" s="20"/>
      <c r="N483" s="20">
        <f t="shared" si="75"/>
        <v>200</v>
      </c>
      <c r="O483" s="21">
        <f t="shared" si="74"/>
        <v>2894.5</v>
      </c>
      <c r="P483" s="20">
        <f>COUNTIF($E$4:E483,E483)</f>
        <v>6</v>
      </c>
      <c r="Q483" s="22">
        <f t="shared" si="68"/>
        <v>66.67</v>
      </c>
      <c r="R483" s="23">
        <f>SUMPRODUCT($G$4:G483*(($E$4:E483=E483)))</f>
        <v>694</v>
      </c>
      <c r="S483" s="23">
        <f>IF(E483="",0,SUMPRODUCT((($G$4:G483*(($E$4:E483=E483)*($D$4:D483&lt;=D483)*($F$4:F483=F483))))))</f>
        <v>200</v>
      </c>
      <c r="T483" s="23"/>
      <c r="U483" s="23"/>
      <c r="V483" s="23"/>
      <c r="W483" s="24">
        <f>SUM($G$4:G483)</f>
        <v>46156</v>
      </c>
      <c r="X483" s="28">
        <v>43</v>
      </c>
      <c r="Y483" s="29">
        <v>42.5</v>
      </c>
      <c r="Z483" s="29">
        <v>42</v>
      </c>
      <c r="AA483" s="29">
        <v>44</v>
      </c>
      <c r="AB483" s="29">
        <v>41</v>
      </c>
      <c r="AC483" s="29">
        <v>44</v>
      </c>
      <c r="AD483" s="29">
        <v>45.5</v>
      </c>
      <c r="AE483" s="29">
        <v>43.5</v>
      </c>
      <c r="AF483" s="29">
        <v>43</v>
      </c>
      <c r="AG483" s="29">
        <v>44</v>
      </c>
      <c r="AH483" s="29">
        <v>42.5</v>
      </c>
      <c r="AI483" s="29">
        <v>43.5</v>
      </c>
      <c r="AJ483" s="29">
        <v>44</v>
      </c>
      <c r="AK483" s="29">
        <v>43</v>
      </c>
      <c r="AL483" s="29">
        <v>43</v>
      </c>
      <c r="AM483" s="29">
        <v>44.5</v>
      </c>
      <c r="AN483" s="25">
        <f t="shared" si="69"/>
        <v>693</v>
      </c>
      <c r="AO483" s="29">
        <v>43.5</v>
      </c>
      <c r="AP483" s="29">
        <v>44.5</v>
      </c>
      <c r="AQ483" s="29">
        <v>44</v>
      </c>
      <c r="AR483" s="29">
        <v>43</v>
      </c>
      <c r="AS483" s="29">
        <v>42.5</v>
      </c>
      <c r="AT483" s="29">
        <v>43.5</v>
      </c>
      <c r="AU483" s="29">
        <v>44</v>
      </c>
      <c r="AV483" s="29">
        <v>44</v>
      </c>
      <c r="AW483" s="29">
        <v>44.5</v>
      </c>
      <c r="AX483" s="29">
        <v>45.5</v>
      </c>
      <c r="AY483" s="29">
        <v>44.5</v>
      </c>
      <c r="AZ483" s="29">
        <v>42.5</v>
      </c>
      <c r="BA483" s="29">
        <v>41.5</v>
      </c>
      <c r="BB483" s="29">
        <v>42.5</v>
      </c>
      <c r="BC483" s="29">
        <v>43</v>
      </c>
      <c r="BD483" s="29">
        <v>42.5</v>
      </c>
      <c r="BE483" s="25">
        <f t="shared" si="70"/>
        <v>695.5</v>
      </c>
      <c r="BF483" s="29">
        <v>42</v>
      </c>
      <c r="BG483" s="29">
        <v>44</v>
      </c>
      <c r="BH483" s="29">
        <v>41</v>
      </c>
      <c r="BI483" s="29">
        <v>44</v>
      </c>
      <c r="BJ483" s="29">
        <v>44</v>
      </c>
      <c r="BK483" s="29">
        <v>45</v>
      </c>
      <c r="BL483" s="29">
        <v>43.5</v>
      </c>
      <c r="BM483" s="29">
        <v>43.5</v>
      </c>
      <c r="BN483" s="29">
        <v>44</v>
      </c>
      <c r="BO483" s="29">
        <v>42.5</v>
      </c>
      <c r="BP483" s="29">
        <v>43.5</v>
      </c>
      <c r="BQ483" s="29">
        <v>44</v>
      </c>
      <c r="BR483" s="29">
        <v>43</v>
      </c>
      <c r="BS483" s="29">
        <v>43</v>
      </c>
      <c r="BT483" s="29">
        <v>42.5</v>
      </c>
      <c r="BU483" s="29">
        <v>44.5</v>
      </c>
      <c r="BV483" s="25">
        <f t="shared" si="71"/>
        <v>694</v>
      </c>
      <c r="BW483" s="29">
        <v>43</v>
      </c>
      <c r="BX483" s="29">
        <v>43.5</v>
      </c>
      <c r="BY483" s="29">
        <v>43.5</v>
      </c>
      <c r="BZ483" s="29">
        <v>45</v>
      </c>
      <c r="CA483" s="29">
        <v>43</v>
      </c>
      <c r="CB483" s="29">
        <v>43.5</v>
      </c>
      <c r="CC483" s="29">
        <v>42</v>
      </c>
      <c r="CD483" s="29">
        <v>44</v>
      </c>
      <c r="CE483" s="29">
        <v>43.5</v>
      </c>
      <c r="CF483" s="29">
        <v>45</v>
      </c>
      <c r="CG483" s="29">
        <v>43</v>
      </c>
      <c r="CH483" s="29">
        <v>43</v>
      </c>
      <c r="CI483" s="29">
        <v>44.5</v>
      </c>
      <c r="CJ483" s="29">
        <v>44.5</v>
      </c>
      <c r="CK483" s="29">
        <v>42.5</v>
      </c>
      <c r="CL483" s="29">
        <v>43.5</v>
      </c>
      <c r="CM483" s="25">
        <f t="shared" si="72"/>
        <v>697</v>
      </c>
      <c r="CN483" s="29">
        <v>43</v>
      </c>
      <c r="CO483" s="29">
        <v>43.5</v>
      </c>
      <c r="CP483" s="29">
        <v>28.5</v>
      </c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5">
        <f t="shared" si="73"/>
        <v>115</v>
      </c>
      <c r="DE483" s="29"/>
      <c r="DF483" s="29" t="s">
        <v>158</v>
      </c>
      <c r="DG483" s="26">
        <v>0</v>
      </c>
    </row>
    <row r="484" spans="1:111" s="26" customFormat="1" thickBot="1">
      <c r="A484" s="40" t="str">
        <f t="shared" ca="1" si="67"/>
        <v/>
      </c>
      <c r="B484" s="40" t="str">
        <f ca="1">IF(AND(I484=البضاعةالتىمرعليهافترةمعينة!$E$3,A484=1),ROWS($C$4:C484),"")</f>
        <v/>
      </c>
      <c r="C484" s="10">
        <v>461</v>
      </c>
      <c r="D484" s="13">
        <v>41727</v>
      </c>
      <c r="E484" s="19" t="s">
        <v>196</v>
      </c>
      <c r="F484" s="28" t="s">
        <v>106</v>
      </c>
      <c r="G484" s="20">
        <v>200</v>
      </c>
      <c r="H484" s="21">
        <v>2745.5</v>
      </c>
      <c r="I484" s="20">
        <v>2</v>
      </c>
      <c r="J484" s="20"/>
      <c r="K484" s="20">
        <v>65</v>
      </c>
      <c r="L484" s="20">
        <v>2</v>
      </c>
      <c r="M484" s="20">
        <v>1</v>
      </c>
      <c r="N484" s="20">
        <f t="shared" si="75"/>
        <v>200</v>
      </c>
      <c r="O484" s="21">
        <f t="shared" si="74"/>
        <v>2745.5</v>
      </c>
      <c r="P484" s="20">
        <f>COUNTIF($E$4:E484,E484)</f>
        <v>8</v>
      </c>
      <c r="Q484" s="22">
        <f t="shared" si="68"/>
        <v>66.67</v>
      </c>
      <c r="R484" s="23">
        <f>SUMPRODUCT($G$4:G484*(($E$4:E484=E484)))</f>
        <v>1037</v>
      </c>
      <c r="S484" s="23">
        <f>IF(E484="",0,SUMPRODUCT((($G$4:G484*(($E$4:E484=E484)*($D$4:D484&lt;=D484)*($F$4:F484=F484))))))</f>
        <v>600</v>
      </c>
      <c r="T484" s="23"/>
      <c r="U484" s="23"/>
      <c r="V484" s="23"/>
      <c r="W484" s="24">
        <f>SUM($G$4:G484)</f>
        <v>46356</v>
      </c>
      <c r="X484" s="28">
        <v>41.5</v>
      </c>
      <c r="Y484" s="29">
        <v>42.5</v>
      </c>
      <c r="Z484" s="29">
        <v>42</v>
      </c>
      <c r="AA484" s="29">
        <v>41.5</v>
      </c>
      <c r="AB484" s="29">
        <v>40</v>
      </c>
      <c r="AC484" s="29">
        <v>40.5</v>
      </c>
      <c r="AD484" s="29">
        <v>40</v>
      </c>
      <c r="AE484" s="29">
        <v>41</v>
      </c>
      <c r="AF484" s="29">
        <v>40.5</v>
      </c>
      <c r="AG484" s="29">
        <v>41</v>
      </c>
      <c r="AH484" s="29">
        <v>41.5</v>
      </c>
      <c r="AI484" s="29">
        <v>41</v>
      </c>
      <c r="AJ484" s="29">
        <v>41.5</v>
      </c>
      <c r="AK484" s="29">
        <v>41</v>
      </c>
      <c r="AL484" s="29">
        <v>41</v>
      </c>
      <c r="AM484" s="29">
        <v>41</v>
      </c>
      <c r="AN484" s="25">
        <f t="shared" si="69"/>
        <v>657.5</v>
      </c>
      <c r="AO484" s="29">
        <v>41</v>
      </c>
      <c r="AP484" s="29">
        <v>40</v>
      </c>
      <c r="AQ484" s="29">
        <v>40.5</v>
      </c>
      <c r="AR484" s="29">
        <v>41.5</v>
      </c>
      <c r="AS484" s="29">
        <v>41</v>
      </c>
      <c r="AT484" s="29">
        <v>40</v>
      </c>
      <c r="AU484" s="29">
        <v>40</v>
      </c>
      <c r="AV484" s="29">
        <v>26.5</v>
      </c>
      <c r="AW484" s="29">
        <v>42</v>
      </c>
      <c r="AX484" s="29">
        <v>42</v>
      </c>
      <c r="AY484" s="29">
        <v>40.5</v>
      </c>
      <c r="AZ484" s="29">
        <v>40.5</v>
      </c>
      <c r="BA484" s="29">
        <v>41</v>
      </c>
      <c r="BB484" s="29">
        <v>41.5</v>
      </c>
      <c r="BC484" s="29">
        <v>42.5</v>
      </c>
      <c r="BD484" s="29">
        <v>41.5</v>
      </c>
      <c r="BE484" s="25">
        <f t="shared" si="70"/>
        <v>642</v>
      </c>
      <c r="BF484" s="29">
        <v>40.5</v>
      </c>
      <c r="BG484" s="29">
        <v>41</v>
      </c>
      <c r="BH484" s="29">
        <v>41.5</v>
      </c>
      <c r="BI484" s="29">
        <v>42</v>
      </c>
      <c r="BJ484" s="29">
        <v>42</v>
      </c>
      <c r="BK484" s="29">
        <v>41.5</v>
      </c>
      <c r="BL484" s="29">
        <v>42.5</v>
      </c>
      <c r="BM484" s="29">
        <v>42.5</v>
      </c>
      <c r="BN484" s="29">
        <v>41.5</v>
      </c>
      <c r="BO484" s="29">
        <v>41.5</v>
      </c>
      <c r="BP484" s="29">
        <v>42</v>
      </c>
      <c r="BQ484" s="29">
        <v>42</v>
      </c>
      <c r="BR484" s="29">
        <v>42</v>
      </c>
      <c r="BS484" s="29">
        <v>41</v>
      </c>
      <c r="BT484" s="29">
        <v>41.5</v>
      </c>
      <c r="BU484" s="29">
        <v>42</v>
      </c>
      <c r="BV484" s="25">
        <f t="shared" si="71"/>
        <v>667</v>
      </c>
      <c r="BW484" s="29">
        <v>41.5</v>
      </c>
      <c r="BX484" s="29">
        <v>40.5</v>
      </c>
      <c r="BY484" s="29">
        <v>41</v>
      </c>
      <c r="BZ484" s="29">
        <v>41</v>
      </c>
      <c r="CA484" s="29">
        <v>41</v>
      </c>
      <c r="CB484" s="29">
        <v>28</v>
      </c>
      <c r="CC484" s="29">
        <v>41.5</v>
      </c>
      <c r="CD484" s="29">
        <v>42.5</v>
      </c>
      <c r="CE484" s="29">
        <v>41.5</v>
      </c>
      <c r="CF484" s="29">
        <v>40</v>
      </c>
      <c r="CG484" s="29">
        <v>40.5</v>
      </c>
      <c r="CH484" s="29">
        <v>40</v>
      </c>
      <c r="CI484" s="29">
        <v>41</v>
      </c>
      <c r="CJ484" s="29">
        <v>40.5</v>
      </c>
      <c r="CK484" s="29">
        <v>40.5</v>
      </c>
      <c r="CL484" s="29">
        <v>41</v>
      </c>
      <c r="CM484" s="25">
        <f t="shared" si="72"/>
        <v>642</v>
      </c>
      <c r="CN484" s="29">
        <v>41</v>
      </c>
      <c r="CO484" s="29">
        <v>41</v>
      </c>
      <c r="CP484" s="29">
        <v>41</v>
      </c>
      <c r="CQ484" s="29">
        <v>14</v>
      </c>
      <c r="CR484" s="29"/>
      <c r="CS484" s="29"/>
      <c r="CT484" s="29"/>
      <c r="CU484" s="29"/>
      <c r="CV484" s="29"/>
      <c r="CW484" s="29"/>
      <c r="CX484" s="29"/>
      <c r="CY484" s="29"/>
      <c r="CZ484" s="29"/>
      <c r="DA484" s="29"/>
      <c r="DB484" s="29"/>
      <c r="DC484" s="29"/>
      <c r="DD484" s="25">
        <f t="shared" si="73"/>
        <v>137</v>
      </c>
      <c r="DE484" s="29"/>
      <c r="DF484" s="29" t="s">
        <v>158</v>
      </c>
      <c r="DG484" s="26">
        <v>0</v>
      </c>
    </row>
    <row r="485" spans="1:111" s="26" customFormat="1" thickBot="1">
      <c r="A485" s="40" t="str">
        <f t="shared" ca="1" si="67"/>
        <v/>
      </c>
      <c r="B485" s="40" t="str">
        <f ca="1">IF(AND(I485=البضاعةالتىمرعليهافترةمعينة!$E$3,A485=1),ROWS($C$4:C485),"")</f>
        <v/>
      </c>
      <c r="C485" s="10">
        <v>462</v>
      </c>
      <c r="D485" s="13">
        <v>41727</v>
      </c>
      <c r="E485" s="19" t="s">
        <v>224</v>
      </c>
      <c r="F485" s="28" t="s">
        <v>148</v>
      </c>
      <c r="G485" s="20">
        <v>85</v>
      </c>
      <c r="H485" s="21">
        <v>1203</v>
      </c>
      <c r="I485" s="20">
        <v>1</v>
      </c>
      <c r="J485" s="20"/>
      <c r="K485" s="20">
        <v>28</v>
      </c>
      <c r="L485" s="20"/>
      <c r="M485" s="20">
        <v>1</v>
      </c>
      <c r="N485" s="20">
        <f t="shared" si="75"/>
        <v>85</v>
      </c>
      <c r="O485" s="21">
        <f t="shared" si="74"/>
        <v>1203</v>
      </c>
      <c r="P485" s="20">
        <f>COUNTIF($E$4:E485,E485)</f>
        <v>5</v>
      </c>
      <c r="Q485" s="22">
        <f t="shared" si="68"/>
        <v>28.33</v>
      </c>
      <c r="R485" s="23">
        <f>SUMPRODUCT($G$4:G485*(($E$4:E485=E485)))</f>
        <v>655</v>
      </c>
      <c r="S485" s="23">
        <f>IF(E485="",0,SUMPRODUCT((($G$4:G485*(($E$4:E485=E485)*($D$4:D485&lt;=D485)*($F$4:F485=F485))))))</f>
        <v>85</v>
      </c>
      <c r="T485" s="23"/>
      <c r="U485" s="23"/>
      <c r="V485" s="23"/>
      <c r="W485" s="24">
        <f>SUM($G$4:G485)</f>
        <v>46441</v>
      </c>
      <c r="X485" s="28">
        <v>42.5</v>
      </c>
      <c r="Y485" s="29">
        <v>42</v>
      </c>
      <c r="Z485" s="29">
        <v>43.5</v>
      </c>
      <c r="AA485" s="29">
        <v>41.5</v>
      </c>
      <c r="AB485" s="29">
        <v>43</v>
      </c>
      <c r="AC485" s="29">
        <v>42.5</v>
      </c>
      <c r="AD485" s="29">
        <v>43</v>
      </c>
      <c r="AE485" s="29">
        <v>42</v>
      </c>
      <c r="AF485" s="29">
        <v>42</v>
      </c>
      <c r="AG485" s="29">
        <v>42.5</v>
      </c>
      <c r="AH485" s="29">
        <v>42</v>
      </c>
      <c r="AI485" s="29">
        <v>42</v>
      </c>
      <c r="AJ485" s="29">
        <v>42</v>
      </c>
      <c r="AK485" s="29">
        <v>42.5</v>
      </c>
      <c r="AL485" s="29">
        <v>42.5</v>
      </c>
      <c r="AM485" s="29">
        <v>42.5</v>
      </c>
      <c r="AN485" s="25">
        <f t="shared" si="69"/>
        <v>678</v>
      </c>
      <c r="AO485" s="29">
        <v>43</v>
      </c>
      <c r="AP485" s="29">
        <v>42</v>
      </c>
      <c r="AQ485" s="29">
        <v>43</v>
      </c>
      <c r="AR485" s="29">
        <v>43</v>
      </c>
      <c r="AS485" s="29">
        <v>43</v>
      </c>
      <c r="AT485" s="29">
        <v>41.5</v>
      </c>
      <c r="AU485" s="29">
        <v>42.5</v>
      </c>
      <c r="AV485" s="29">
        <v>43.5</v>
      </c>
      <c r="AW485" s="29">
        <v>43.5</v>
      </c>
      <c r="AX485" s="29">
        <v>42.5</v>
      </c>
      <c r="AY485" s="29">
        <v>42</v>
      </c>
      <c r="AZ485" s="29">
        <v>42</v>
      </c>
      <c r="BA485" s="29">
        <v>13.5</v>
      </c>
      <c r="BB485" s="29"/>
      <c r="BC485" s="29"/>
      <c r="BD485" s="29"/>
      <c r="BE485" s="25">
        <f t="shared" si="70"/>
        <v>525</v>
      </c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5">
        <f t="shared" si="71"/>
        <v>0</v>
      </c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5">
        <f t="shared" si="72"/>
        <v>0</v>
      </c>
      <c r="CN485" s="29"/>
      <c r="CO485" s="29"/>
      <c r="CP485" s="29"/>
      <c r="CQ485" s="29"/>
      <c r="CR485" s="29"/>
      <c r="CS485" s="29"/>
      <c r="CT485" s="29"/>
      <c r="CU485" s="29"/>
      <c r="CV485" s="29"/>
      <c r="CW485" s="29"/>
      <c r="CX485" s="29"/>
      <c r="CY485" s="29"/>
      <c r="CZ485" s="29"/>
      <c r="DA485" s="29"/>
      <c r="DB485" s="29"/>
      <c r="DC485" s="29"/>
      <c r="DD485" s="25">
        <f t="shared" si="73"/>
        <v>0</v>
      </c>
      <c r="DE485" s="29"/>
      <c r="DF485" s="29"/>
      <c r="DG485" s="26">
        <v>0</v>
      </c>
    </row>
    <row r="486" spans="1:111" s="26" customFormat="1" thickBot="1">
      <c r="A486" s="40" t="str">
        <f t="shared" ca="1" si="67"/>
        <v/>
      </c>
      <c r="B486" s="40" t="str">
        <f ca="1">IF(AND(I486=البضاعةالتىمرعليهافترةمعينة!$E$3,A486=1),ROWS($C$4:C486),"")</f>
        <v/>
      </c>
      <c r="C486" s="10">
        <v>463</v>
      </c>
      <c r="D486" s="13">
        <v>41727</v>
      </c>
      <c r="E486" s="19" t="s">
        <v>225</v>
      </c>
      <c r="F486" s="28" t="s">
        <v>177</v>
      </c>
      <c r="G486" s="20">
        <v>32</v>
      </c>
      <c r="H486" s="21">
        <v>462</v>
      </c>
      <c r="I486" s="20">
        <v>2</v>
      </c>
      <c r="J486" s="20"/>
      <c r="K486" s="20">
        <v>10</v>
      </c>
      <c r="L486" s="20">
        <v>1</v>
      </c>
      <c r="M486" s="20"/>
      <c r="N486" s="20">
        <f t="shared" si="75"/>
        <v>32</v>
      </c>
      <c r="O486" s="21">
        <f t="shared" si="74"/>
        <v>462</v>
      </c>
      <c r="P486" s="20">
        <f>COUNTIF($E$4:E486,E486)</f>
        <v>5</v>
      </c>
      <c r="Q486" s="22">
        <f t="shared" si="68"/>
        <v>10.67</v>
      </c>
      <c r="R486" s="23">
        <f>SUMPRODUCT($G$4:G486*(($E$4:E486=E486)))</f>
        <v>557</v>
      </c>
      <c r="S486" s="23">
        <f>IF(E486="",0,SUMPRODUCT((($G$4:G486*(($E$4:E486=E486)*($D$4:D486&lt;=D486)*($F$4:F486=F486))))))</f>
        <v>32</v>
      </c>
      <c r="T486" s="23"/>
      <c r="U486" s="23"/>
      <c r="V486" s="23"/>
      <c r="W486" s="24">
        <f>SUM($G$4:G486)</f>
        <v>46473</v>
      </c>
      <c r="X486" s="28">
        <v>43</v>
      </c>
      <c r="Y486" s="29">
        <v>43</v>
      </c>
      <c r="Z486" s="29">
        <v>43</v>
      </c>
      <c r="AA486" s="29">
        <v>43.5</v>
      </c>
      <c r="AB486" s="29">
        <v>44.5</v>
      </c>
      <c r="AC486" s="29">
        <v>44</v>
      </c>
      <c r="AD486" s="29">
        <v>43.5</v>
      </c>
      <c r="AE486" s="29">
        <v>43.5</v>
      </c>
      <c r="AF486" s="29">
        <v>43</v>
      </c>
      <c r="AG486" s="29">
        <v>42.5</v>
      </c>
      <c r="AH486" s="29">
        <v>28.5</v>
      </c>
      <c r="AI486" s="29"/>
      <c r="AJ486" s="29"/>
      <c r="AK486" s="29"/>
      <c r="AL486" s="29"/>
      <c r="AM486" s="29"/>
      <c r="AN486" s="25">
        <f t="shared" si="69"/>
        <v>462</v>
      </c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5">
        <f t="shared" si="70"/>
        <v>0</v>
      </c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5">
        <f t="shared" si="71"/>
        <v>0</v>
      </c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5">
        <f t="shared" si="72"/>
        <v>0</v>
      </c>
      <c r="CN486" s="29"/>
      <c r="CO486" s="29"/>
      <c r="CP486" s="29"/>
      <c r="CQ486" s="29"/>
      <c r="CR486" s="29"/>
      <c r="CS486" s="29"/>
      <c r="CT486" s="29"/>
      <c r="CU486" s="29"/>
      <c r="CV486" s="29"/>
      <c r="CW486" s="29"/>
      <c r="CX486" s="29"/>
      <c r="CY486" s="29"/>
      <c r="CZ486" s="29"/>
      <c r="DA486" s="29"/>
      <c r="DB486" s="29"/>
      <c r="DC486" s="29"/>
      <c r="DD486" s="25">
        <f t="shared" si="73"/>
        <v>0</v>
      </c>
      <c r="DE486" s="29"/>
      <c r="DF486" s="29"/>
      <c r="DG486" s="26">
        <v>0</v>
      </c>
    </row>
    <row r="487" spans="1:111" s="26" customFormat="1" thickBot="1">
      <c r="A487" s="40" t="str">
        <f t="shared" ca="1" si="67"/>
        <v/>
      </c>
      <c r="B487" s="40" t="str">
        <f ca="1">IF(AND(I487=البضاعةالتىمرعليهافترةمعينة!$E$3,A487=1),ROWS($C$4:C487),"")</f>
        <v/>
      </c>
      <c r="C487" s="10">
        <v>464</v>
      </c>
      <c r="D487" s="13">
        <v>41727</v>
      </c>
      <c r="E487" s="19" t="s">
        <v>226</v>
      </c>
      <c r="F487" s="28" t="s">
        <v>178</v>
      </c>
      <c r="G487" s="20">
        <v>61</v>
      </c>
      <c r="H487" s="21">
        <v>812.5</v>
      </c>
      <c r="I487" s="20">
        <v>2</v>
      </c>
      <c r="J487" s="20"/>
      <c r="K487" s="20">
        <v>20</v>
      </c>
      <c r="L487" s="20"/>
      <c r="M487" s="20">
        <v>1</v>
      </c>
      <c r="N487" s="20">
        <f t="shared" si="75"/>
        <v>61</v>
      </c>
      <c r="O487" s="21">
        <f t="shared" si="74"/>
        <v>812.5</v>
      </c>
      <c r="P487" s="20">
        <f>COUNTIF($E$4:E487,E487)</f>
        <v>6</v>
      </c>
      <c r="Q487" s="22">
        <f t="shared" si="68"/>
        <v>20.329999999999998</v>
      </c>
      <c r="R487" s="23">
        <f>SUMPRODUCT($G$4:G487*(($E$4:E487=E487)))</f>
        <v>717</v>
      </c>
      <c r="S487" s="23">
        <f>IF(E487="",0,SUMPRODUCT((($G$4:G487*(($E$4:E487=E487)*($D$4:D487&lt;=D487)*($F$4:F487=F487))))))</f>
        <v>61</v>
      </c>
      <c r="T487" s="23"/>
      <c r="U487" s="23"/>
      <c r="V487" s="23"/>
      <c r="W487" s="24">
        <f>SUM($G$4:G487)</f>
        <v>46534</v>
      </c>
      <c r="X487" s="28">
        <v>40</v>
      </c>
      <c r="Y487" s="29">
        <v>40</v>
      </c>
      <c r="Z487" s="29">
        <v>40</v>
      </c>
      <c r="AA487" s="29">
        <v>39.5</v>
      </c>
      <c r="AB487" s="29">
        <v>40</v>
      </c>
      <c r="AC487" s="29">
        <v>40</v>
      </c>
      <c r="AD487" s="29">
        <v>40</v>
      </c>
      <c r="AE487" s="29">
        <v>40</v>
      </c>
      <c r="AF487" s="29">
        <v>40</v>
      </c>
      <c r="AG487" s="29">
        <v>40</v>
      </c>
      <c r="AH487" s="29">
        <v>40</v>
      </c>
      <c r="AI487" s="29">
        <v>40</v>
      </c>
      <c r="AJ487" s="29">
        <v>40</v>
      </c>
      <c r="AK487" s="29">
        <v>39.5</v>
      </c>
      <c r="AL487" s="29">
        <v>40</v>
      </c>
      <c r="AM487" s="29">
        <v>40</v>
      </c>
      <c r="AN487" s="25">
        <f t="shared" si="69"/>
        <v>639</v>
      </c>
      <c r="AO487" s="29">
        <v>40</v>
      </c>
      <c r="AP487" s="29">
        <v>40.5</v>
      </c>
      <c r="AQ487" s="29">
        <v>40</v>
      </c>
      <c r="AR487" s="29">
        <v>40</v>
      </c>
      <c r="AS487" s="29">
        <v>13</v>
      </c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5">
        <f t="shared" si="70"/>
        <v>173.5</v>
      </c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5">
        <f t="shared" si="71"/>
        <v>0</v>
      </c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5">
        <f t="shared" si="72"/>
        <v>0</v>
      </c>
      <c r="CN487" s="29"/>
      <c r="CO487" s="29"/>
      <c r="CP487" s="29"/>
      <c r="CQ487" s="29"/>
      <c r="CR487" s="29"/>
      <c r="CS487" s="29"/>
      <c r="CT487" s="29"/>
      <c r="CU487" s="29"/>
      <c r="CV487" s="29"/>
      <c r="CW487" s="29"/>
      <c r="CX487" s="29"/>
      <c r="CY487" s="29"/>
      <c r="CZ487" s="29"/>
      <c r="DA487" s="29"/>
      <c r="DB487" s="29"/>
      <c r="DC487" s="29"/>
      <c r="DD487" s="25">
        <f t="shared" si="73"/>
        <v>0</v>
      </c>
      <c r="DE487" s="29"/>
      <c r="DF487" s="29"/>
      <c r="DG487" s="26">
        <v>0</v>
      </c>
    </row>
    <row r="488" spans="1:111" s="26" customFormat="1" thickBot="1">
      <c r="A488" s="40" t="str">
        <f t="shared" ca="1" si="67"/>
        <v/>
      </c>
      <c r="B488" s="40" t="str">
        <f ca="1">IF(AND(I488=البضاعةالتىمرعليهافترةمعينة!$E$3,A488=1),ROWS($C$4:C488),"")</f>
        <v/>
      </c>
      <c r="C488" s="10">
        <v>465</v>
      </c>
      <c r="D488" s="13">
        <v>41727</v>
      </c>
      <c r="E488" s="19" t="s">
        <v>227</v>
      </c>
      <c r="F488" s="28" t="s">
        <v>106</v>
      </c>
      <c r="G488" s="20">
        <v>40</v>
      </c>
      <c r="H488" s="21">
        <v>547.5</v>
      </c>
      <c r="I488" s="20" t="s">
        <v>150</v>
      </c>
      <c r="J488" s="20"/>
      <c r="K488" s="20">
        <v>13</v>
      </c>
      <c r="L488" s="20"/>
      <c r="M488" s="20">
        <v>1</v>
      </c>
      <c r="N488" s="20">
        <f t="shared" si="75"/>
        <v>40</v>
      </c>
      <c r="O488" s="21">
        <f t="shared" si="74"/>
        <v>547.5</v>
      </c>
      <c r="P488" s="20">
        <f>COUNTIF($E$4:E488,E488)</f>
        <v>6</v>
      </c>
      <c r="Q488" s="22">
        <f t="shared" si="68"/>
        <v>13.33</v>
      </c>
      <c r="R488" s="23">
        <f>SUMPRODUCT($G$4:G488*(($E$4:E488=E488)))</f>
        <v>495</v>
      </c>
      <c r="S488" s="23">
        <f>IF(E488="",0,SUMPRODUCT((($G$4:G488*(($E$4:E488=E488)*($D$4:D488&lt;=D488)*($F$4:F488=F488))))))</f>
        <v>140</v>
      </c>
      <c r="T488" s="23"/>
      <c r="U488" s="23"/>
      <c r="V488" s="23"/>
      <c r="W488" s="24">
        <f>SUM($G$4:G488)</f>
        <v>46574</v>
      </c>
      <c r="X488" s="28">
        <v>42</v>
      </c>
      <c r="Y488" s="29">
        <v>40</v>
      </c>
      <c r="Z488" s="29">
        <v>41.5</v>
      </c>
      <c r="AA488" s="29">
        <v>42</v>
      </c>
      <c r="AB488" s="29">
        <v>39.5</v>
      </c>
      <c r="AC488" s="29">
        <v>42</v>
      </c>
      <c r="AD488" s="29">
        <v>42</v>
      </c>
      <c r="AE488" s="29">
        <v>41.5</v>
      </c>
      <c r="AF488" s="29">
        <v>40.5</v>
      </c>
      <c r="AG488" s="29">
        <v>41</v>
      </c>
      <c r="AH488" s="29">
        <v>39.5</v>
      </c>
      <c r="AI488" s="29">
        <v>41.5</v>
      </c>
      <c r="AJ488" s="29">
        <v>41</v>
      </c>
      <c r="AK488" s="29">
        <v>13.5</v>
      </c>
      <c r="AL488" s="29"/>
      <c r="AM488" s="29"/>
      <c r="AN488" s="25">
        <f t="shared" si="69"/>
        <v>547.5</v>
      </c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5">
        <f t="shared" si="70"/>
        <v>0</v>
      </c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5">
        <f t="shared" si="71"/>
        <v>0</v>
      </c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5">
        <f t="shared" si="72"/>
        <v>0</v>
      </c>
      <c r="CN488" s="29"/>
      <c r="CO488" s="29"/>
      <c r="CP488" s="29"/>
      <c r="CQ488" s="29"/>
      <c r="CR488" s="29"/>
      <c r="CS488" s="29"/>
      <c r="CT488" s="29"/>
      <c r="CU488" s="29"/>
      <c r="CV488" s="29"/>
      <c r="CW488" s="29"/>
      <c r="CX488" s="29"/>
      <c r="CY488" s="29"/>
      <c r="CZ488" s="29"/>
      <c r="DA488" s="29"/>
      <c r="DB488" s="29"/>
      <c r="DC488" s="29"/>
      <c r="DD488" s="25">
        <f t="shared" si="73"/>
        <v>0</v>
      </c>
      <c r="DE488" s="29"/>
      <c r="DF488" s="29"/>
      <c r="DG488" s="26">
        <v>0</v>
      </c>
    </row>
    <row r="489" spans="1:111" s="26" customFormat="1" thickBot="1">
      <c r="A489" s="40" t="str">
        <f t="shared" ca="1" si="67"/>
        <v/>
      </c>
      <c r="B489" s="40" t="str">
        <f ca="1">IF(AND(I489=البضاعةالتىمرعليهافترةمعينة!$E$3,A489=1),ROWS($C$4:C489),"")</f>
        <v/>
      </c>
      <c r="C489" s="10">
        <v>466</v>
      </c>
      <c r="D489" s="13">
        <v>41727</v>
      </c>
      <c r="E489" s="19" t="s">
        <v>197</v>
      </c>
      <c r="F489" s="28" t="s">
        <v>140</v>
      </c>
      <c r="G489" s="20">
        <v>139</v>
      </c>
      <c r="H489" s="21">
        <v>1909.5</v>
      </c>
      <c r="I489" s="20">
        <v>1</v>
      </c>
      <c r="J489" s="20"/>
      <c r="K489" s="20">
        <v>46</v>
      </c>
      <c r="L489" s="20"/>
      <c r="M489" s="20">
        <v>1</v>
      </c>
      <c r="N489" s="20">
        <f t="shared" si="75"/>
        <v>139</v>
      </c>
      <c r="O489" s="21">
        <f t="shared" si="74"/>
        <v>1909.5</v>
      </c>
      <c r="P489" s="20">
        <f>COUNTIF($E$4:E489,E489)</f>
        <v>7</v>
      </c>
      <c r="Q489" s="22">
        <f t="shared" si="68"/>
        <v>46.33</v>
      </c>
      <c r="R489" s="23">
        <f>SUMPRODUCT($G$4:G489*(($E$4:E489=E489)))</f>
        <v>925</v>
      </c>
      <c r="S489" s="23">
        <f>IF(E489="",0,SUMPRODUCT((($G$4:G489*(($E$4:E489=E489)*($D$4:D489&lt;=D489)*($F$4:F489=F489))))))</f>
        <v>139</v>
      </c>
      <c r="T489" s="23"/>
      <c r="U489" s="23"/>
      <c r="V489" s="23"/>
      <c r="W489" s="24">
        <f>SUM($G$4:G489)</f>
        <v>46713</v>
      </c>
      <c r="X489" s="28">
        <v>41.5</v>
      </c>
      <c r="Y489" s="29">
        <v>40.5</v>
      </c>
      <c r="Z489" s="29">
        <v>41.5</v>
      </c>
      <c r="AA489" s="29">
        <v>40.5</v>
      </c>
      <c r="AB489" s="29">
        <v>41.5</v>
      </c>
      <c r="AC489" s="29">
        <v>41</v>
      </c>
      <c r="AD489" s="29">
        <v>41</v>
      </c>
      <c r="AE489" s="29">
        <v>41.5</v>
      </c>
      <c r="AF489" s="29">
        <v>42</v>
      </c>
      <c r="AG489" s="29">
        <v>40</v>
      </c>
      <c r="AH489" s="29">
        <v>41.5</v>
      </c>
      <c r="AI489" s="29">
        <v>41</v>
      </c>
      <c r="AJ489" s="29">
        <v>41</v>
      </c>
      <c r="AK489" s="29">
        <v>41.5</v>
      </c>
      <c r="AL489" s="29">
        <v>42</v>
      </c>
      <c r="AM489" s="29">
        <v>41</v>
      </c>
      <c r="AN489" s="25">
        <f t="shared" si="69"/>
        <v>659</v>
      </c>
      <c r="AO489" s="29">
        <v>42</v>
      </c>
      <c r="AP489" s="29">
        <v>42.5</v>
      </c>
      <c r="AQ489" s="29">
        <v>42</v>
      </c>
      <c r="AR489" s="29">
        <v>41.5</v>
      </c>
      <c r="AS489" s="29">
        <v>41.5</v>
      </c>
      <c r="AT489" s="29">
        <v>40.5</v>
      </c>
      <c r="AU489" s="29">
        <v>41</v>
      </c>
      <c r="AV489" s="29">
        <v>41</v>
      </c>
      <c r="AW489" s="29">
        <v>41</v>
      </c>
      <c r="AX489" s="29">
        <v>42</v>
      </c>
      <c r="AY489" s="29">
        <v>41</v>
      </c>
      <c r="AZ489" s="29">
        <v>41.5</v>
      </c>
      <c r="BA489" s="29">
        <v>42</v>
      </c>
      <c r="BB489" s="29">
        <v>41.5</v>
      </c>
      <c r="BC489" s="29">
        <v>41</v>
      </c>
      <c r="BD489" s="29">
        <v>41</v>
      </c>
      <c r="BE489" s="25">
        <f t="shared" si="70"/>
        <v>663</v>
      </c>
      <c r="BF489" s="29">
        <v>40.5</v>
      </c>
      <c r="BG489" s="29">
        <v>40.5</v>
      </c>
      <c r="BH489" s="29">
        <v>41</v>
      </c>
      <c r="BI489" s="29">
        <v>41</v>
      </c>
      <c r="BJ489" s="29">
        <v>40.5</v>
      </c>
      <c r="BK489" s="29">
        <v>40.5</v>
      </c>
      <c r="BL489" s="29">
        <v>42</v>
      </c>
      <c r="BM489" s="29">
        <v>41.5</v>
      </c>
      <c r="BN489" s="29">
        <v>40</v>
      </c>
      <c r="BO489" s="29">
        <v>41</v>
      </c>
      <c r="BP489" s="29">
        <v>42</v>
      </c>
      <c r="BQ489" s="29">
        <v>41.5</v>
      </c>
      <c r="BR489" s="29">
        <v>41</v>
      </c>
      <c r="BS489" s="29">
        <v>41.5</v>
      </c>
      <c r="BT489" s="29">
        <v>13</v>
      </c>
      <c r="BU489" s="29"/>
      <c r="BV489" s="25">
        <f t="shared" si="71"/>
        <v>587.5</v>
      </c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5">
        <f t="shared" si="72"/>
        <v>0</v>
      </c>
      <c r="CN489" s="29"/>
      <c r="CO489" s="29"/>
      <c r="CP489" s="29"/>
      <c r="CQ489" s="29"/>
      <c r="CR489" s="29"/>
      <c r="CS489" s="29"/>
      <c r="CT489" s="29"/>
      <c r="CU489" s="29"/>
      <c r="CV489" s="29"/>
      <c r="CW489" s="29"/>
      <c r="CX489" s="29"/>
      <c r="CY489" s="29"/>
      <c r="CZ489" s="29"/>
      <c r="DA489" s="29"/>
      <c r="DB489" s="29"/>
      <c r="DC489" s="29"/>
      <c r="DD489" s="25">
        <f t="shared" si="73"/>
        <v>0</v>
      </c>
      <c r="DE489" s="29"/>
      <c r="DF489" s="29"/>
      <c r="DG489" s="26">
        <v>0</v>
      </c>
    </row>
    <row r="490" spans="1:111" s="26" customFormat="1" thickBot="1">
      <c r="A490" s="40" t="str">
        <f t="shared" ca="1" si="67"/>
        <v/>
      </c>
      <c r="B490" s="40" t="str">
        <f ca="1">IF(AND(I490=البضاعةالتىمرعليهافترةمعينة!$E$3,A490=1),ROWS($C$4:C490),"")</f>
        <v/>
      </c>
      <c r="C490" s="10">
        <v>467</v>
      </c>
      <c r="D490" s="13">
        <v>41725</v>
      </c>
      <c r="E490" s="19" t="s">
        <v>198</v>
      </c>
      <c r="F490" s="28" t="s">
        <v>129</v>
      </c>
      <c r="G490" s="20">
        <v>11</v>
      </c>
      <c r="H490" s="21">
        <v>154.5</v>
      </c>
      <c r="I490" s="20">
        <v>2</v>
      </c>
      <c r="J490" s="20"/>
      <c r="K490" s="20">
        <v>3</v>
      </c>
      <c r="L490" s="20">
        <v>1</v>
      </c>
      <c r="M490" s="20"/>
      <c r="N490" s="20">
        <f t="shared" si="75"/>
        <v>11</v>
      </c>
      <c r="O490" s="21">
        <f t="shared" si="74"/>
        <v>154.5</v>
      </c>
      <c r="P490" s="20">
        <f>COUNTIF($E$4:E490,E490)</f>
        <v>7</v>
      </c>
      <c r="Q490" s="22">
        <f t="shared" si="68"/>
        <v>3.67</v>
      </c>
      <c r="R490" s="23">
        <f>SUMPRODUCT($G$4:G490*(($E$4:E490=E490)))</f>
        <v>772</v>
      </c>
      <c r="S490" s="23">
        <f>IF(E490="",0,SUMPRODUCT((($G$4:G490*(($E$4:E490=E490)*($D$4:D490&lt;=D490)*($F$4:F490=F490))))))</f>
        <v>11</v>
      </c>
      <c r="T490" s="23"/>
      <c r="U490" s="23"/>
      <c r="V490" s="23"/>
      <c r="W490" s="24">
        <f>SUM($G$4:G490)</f>
        <v>46724</v>
      </c>
      <c r="X490" s="28">
        <v>43</v>
      </c>
      <c r="Y490" s="29">
        <v>42</v>
      </c>
      <c r="Z490" s="29">
        <v>42</v>
      </c>
      <c r="AA490" s="29">
        <v>27.5</v>
      </c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5">
        <f t="shared" si="69"/>
        <v>154.5</v>
      </c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5">
        <f t="shared" si="70"/>
        <v>0</v>
      </c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5">
        <f t="shared" si="71"/>
        <v>0</v>
      </c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5">
        <f t="shared" si="72"/>
        <v>0</v>
      </c>
      <c r="CN490" s="29"/>
      <c r="CO490" s="29"/>
      <c r="CP490" s="29"/>
      <c r="CQ490" s="29"/>
      <c r="CR490" s="29"/>
      <c r="CS490" s="29"/>
      <c r="CT490" s="29"/>
      <c r="CU490" s="29"/>
      <c r="CV490" s="29"/>
      <c r="CW490" s="29"/>
      <c r="CX490" s="29"/>
      <c r="CY490" s="29"/>
      <c r="CZ490" s="29"/>
      <c r="DA490" s="29"/>
      <c r="DB490" s="29"/>
      <c r="DC490" s="29"/>
      <c r="DD490" s="25">
        <f t="shared" si="73"/>
        <v>0</v>
      </c>
      <c r="DE490" s="29"/>
      <c r="DF490" s="29"/>
      <c r="DG490" s="26">
        <v>0</v>
      </c>
    </row>
    <row r="491" spans="1:111" s="26" customFormat="1" thickBot="1">
      <c r="A491" s="40" t="str">
        <f t="shared" ca="1" si="67"/>
        <v/>
      </c>
      <c r="B491" s="40" t="str">
        <f ca="1">IF(AND(I491=البضاعةالتىمرعليهافترةمعينة!$E$3,A491=1),ROWS($C$4:C491),"")</f>
        <v/>
      </c>
      <c r="C491" s="10">
        <v>468</v>
      </c>
      <c r="D491" s="13">
        <v>41728</v>
      </c>
      <c r="E491" s="19" t="s">
        <v>199</v>
      </c>
      <c r="F491" s="28" t="s">
        <v>143</v>
      </c>
      <c r="G491" s="20">
        <v>132</v>
      </c>
      <c r="H491" s="21">
        <v>1801</v>
      </c>
      <c r="I491" s="20">
        <v>2</v>
      </c>
      <c r="J491" s="20"/>
      <c r="K491" s="20">
        <v>43</v>
      </c>
      <c r="L491" s="20">
        <v>1</v>
      </c>
      <c r="M491" s="20">
        <v>1</v>
      </c>
      <c r="N491" s="20">
        <f t="shared" si="75"/>
        <v>132</v>
      </c>
      <c r="O491" s="21">
        <f t="shared" si="74"/>
        <v>1801</v>
      </c>
      <c r="P491" s="20">
        <f>COUNTIF($E$4:E491,E491)</f>
        <v>6</v>
      </c>
      <c r="Q491" s="22">
        <f t="shared" si="68"/>
        <v>44</v>
      </c>
      <c r="R491" s="23">
        <f>SUMPRODUCT($G$4:G491*(($E$4:E491=E491)))</f>
        <v>618</v>
      </c>
      <c r="S491" s="23">
        <f>IF(E491="",0,SUMPRODUCT((($G$4:G491*(($E$4:E491=E491)*($D$4:D491&lt;=D491)*($F$4:F491=F491))))))</f>
        <v>132</v>
      </c>
      <c r="T491" s="23"/>
      <c r="U491" s="23"/>
      <c r="V491" s="23"/>
      <c r="W491" s="24">
        <f>SUM($G$4:G491)</f>
        <v>46856</v>
      </c>
      <c r="X491" s="28">
        <v>42</v>
      </c>
      <c r="Y491" s="29">
        <v>41.5</v>
      </c>
      <c r="Z491" s="29">
        <v>40.5</v>
      </c>
      <c r="AA491" s="29">
        <v>40.5</v>
      </c>
      <c r="AB491" s="29">
        <v>39.5</v>
      </c>
      <c r="AC491" s="29">
        <v>42</v>
      </c>
      <c r="AD491" s="29">
        <v>43.5</v>
      </c>
      <c r="AE491" s="29">
        <v>40.5</v>
      </c>
      <c r="AF491" s="29">
        <v>40.5</v>
      </c>
      <c r="AG491" s="29">
        <v>42.5</v>
      </c>
      <c r="AH491" s="29">
        <v>29.5</v>
      </c>
      <c r="AI491" s="29"/>
      <c r="AJ491" s="29"/>
      <c r="AK491" s="29"/>
      <c r="AL491" s="29"/>
      <c r="AM491" s="29"/>
      <c r="AN491" s="25">
        <f t="shared" si="69"/>
        <v>442.5</v>
      </c>
      <c r="AO491" s="29">
        <v>43</v>
      </c>
      <c r="AP491" s="29">
        <v>40.5</v>
      </c>
      <c r="AQ491" s="29">
        <v>40.5</v>
      </c>
      <c r="AR491" s="29">
        <v>40.5</v>
      </c>
      <c r="AS491" s="29">
        <v>41</v>
      </c>
      <c r="AT491" s="29">
        <v>42</v>
      </c>
      <c r="AU491" s="29">
        <v>40</v>
      </c>
      <c r="AV491" s="29">
        <v>40</v>
      </c>
      <c r="AW491" s="29">
        <v>40</v>
      </c>
      <c r="AX491" s="29">
        <v>39</v>
      </c>
      <c r="AY491" s="29">
        <v>40.5</v>
      </c>
      <c r="AZ491" s="29">
        <v>13</v>
      </c>
      <c r="BA491" s="29"/>
      <c r="BB491" s="29"/>
      <c r="BC491" s="29"/>
      <c r="BD491" s="29"/>
      <c r="BE491" s="25">
        <f t="shared" si="70"/>
        <v>460</v>
      </c>
      <c r="BF491" s="29">
        <v>41</v>
      </c>
      <c r="BG491" s="29">
        <v>40.5</v>
      </c>
      <c r="BH491" s="29">
        <v>41.5</v>
      </c>
      <c r="BI491" s="29">
        <v>40</v>
      </c>
      <c r="BJ491" s="29">
        <v>40</v>
      </c>
      <c r="BK491" s="29">
        <v>40.5</v>
      </c>
      <c r="BL491" s="29">
        <v>40.5</v>
      </c>
      <c r="BM491" s="29">
        <v>41.5</v>
      </c>
      <c r="BN491" s="29">
        <v>40</v>
      </c>
      <c r="BO491" s="29">
        <v>40</v>
      </c>
      <c r="BP491" s="29">
        <v>40</v>
      </c>
      <c r="BQ491" s="29"/>
      <c r="BR491" s="29"/>
      <c r="BS491" s="29"/>
      <c r="BT491" s="29"/>
      <c r="BU491" s="29"/>
      <c r="BV491" s="25">
        <f t="shared" si="71"/>
        <v>445.5</v>
      </c>
      <c r="BW491" s="29">
        <v>41</v>
      </c>
      <c r="BX491" s="29">
        <v>41.5</v>
      </c>
      <c r="BY491" s="29">
        <v>43</v>
      </c>
      <c r="BZ491" s="29">
        <v>40.5</v>
      </c>
      <c r="CA491" s="29">
        <v>42</v>
      </c>
      <c r="CB491" s="29">
        <v>39</v>
      </c>
      <c r="CC491" s="29">
        <v>40</v>
      </c>
      <c r="CD491" s="29">
        <v>42</v>
      </c>
      <c r="CE491" s="29">
        <v>40.5</v>
      </c>
      <c r="CF491" s="29">
        <v>41.5</v>
      </c>
      <c r="CG491" s="29">
        <v>42</v>
      </c>
      <c r="CH491" s="29"/>
      <c r="CI491" s="29"/>
      <c r="CJ491" s="29"/>
      <c r="CK491" s="29"/>
      <c r="CL491" s="29"/>
      <c r="CM491" s="25">
        <f t="shared" si="72"/>
        <v>453</v>
      </c>
      <c r="CN491" s="29"/>
      <c r="CO491" s="29"/>
      <c r="CP491" s="29"/>
      <c r="CQ491" s="29"/>
      <c r="CR491" s="29"/>
      <c r="CS491" s="29"/>
      <c r="CT491" s="29"/>
      <c r="CU491" s="29"/>
      <c r="CV491" s="29"/>
      <c r="CW491" s="29"/>
      <c r="CX491" s="29"/>
      <c r="CY491" s="29"/>
      <c r="CZ491" s="29"/>
      <c r="DA491" s="29"/>
      <c r="DB491" s="29"/>
      <c r="DC491" s="29"/>
      <c r="DD491" s="25">
        <f t="shared" si="73"/>
        <v>0</v>
      </c>
      <c r="DE491" s="29"/>
      <c r="DF491" s="29" t="s">
        <v>158</v>
      </c>
      <c r="DG491" s="26">
        <v>0</v>
      </c>
    </row>
    <row r="492" spans="1:111" s="26" customFormat="1" thickBot="1">
      <c r="A492" s="40" t="str">
        <f t="shared" ca="1" si="67"/>
        <v/>
      </c>
      <c r="B492" s="40" t="str">
        <f ca="1">IF(AND(I492=البضاعةالتىمرعليهافترةمعينة!$E$3,A492=1),ROWS($C$4:C492),"")</f>
        <v/>
      </c>
      <c r="C492" s="10">
        <v>469</v>
      </c>
      <c r="D492" s="13">
        <v>41701</v>
      </c>
      <c r="E492" s="19" t="s">
        <v>200</v>
      </c>
      <c r="F492" s="28" t="s">
        <v>147</v>
      </c>
      <c r="G492" s="20">
        <v>24</v>
      </c>
      <c r="H492" s="21">
        <v>340.5</v>
      </c>
      <c r="I492" s="20">
        <v>1</v>
      </c>
      <c r="J492" s="20"/>
      <c r="K492" s="20">
        <v>8</v>
      </c>
      <c r="L492" s="20"/>
      <c r="M492" s="20"/>
      <c r="N492" s="20">
        <f t="shared" si="75"/>
        <v>24</v>
      </c>
      <c r="O492" s="21">
        <f t="shared" si="74"/>
        <v>340.5</v>
      </c>
      <c r="P492" s="20">
        <f>COUNTIF($E$4:E492,E492)</f>
        <v>11</v>
      </c>
      <c r="Q492" s="22">
        <f t="shared" si="68"/>
        <v>8</v>
      </c>
      <c r="R492" s="23">
        <f>SUMPRODUCT($G$4:G492*(($E$4:E492=E492)))</f>
        <v>974</v>
      </c>
      <c r="S492" s="23">
        <f>IF(E492="",0,SUMPRODUCT((($G$4:G492*(($E$4:E492=E492)*($D$4:D492&lt;=D492)*($F$4:F492=F492))))))</f>
        <v>155</v>
      </c>
      <c r="T492" s="23"/>
      <c r="U492" s="23"/>
      <c r="V492" s="23"/>
      <c r="W492" s="24">
        <f>SUM($G$4:G492)</f>
        <v>46880</v>
      </c>
      <c r="X492" s="28">
        <v>42.5</v>
      </c>
      <c r="Y492" s="29">
        <v>42</v>
      </c>
      <c r="Z492" s="29">
        <v>43.5</v>
      </c>
      <c r="AA492" s="29">
        <v>42.5</v>
      </c>
      <c r="AB492" s="29">
        <v>42.5</v>
      </c>
      <c r="AC492" s="29">
        <v>42.5</v>
      </c>
      <c r="AD492" s="29">
        <v>42.5</v>
      </c>
      <c r="AE492" s="29">
        <v>42.5</v>
      </c>
      <c r="AF492" s="29"/>
      <c r="AG492" s="29"/>
      <c r="AH492" s="29"/>
      <c r="AI492" s="29"/>
      <c r="AJ492" s="29"/>
      <c r="AK492" s="29"/>
      <c r="AL492" s="29"/>
      <c r="AM492" s="29"/>
      <c r="AN492" s="25">
        <f t="shared" si="69"/>
        <v>340.5</v>
      </c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5">
        <f t="shared" si="70"/>
        <v>0</v>
      </c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5">
        <f t="shared" si="71"/>
        <v>0</v>
      </c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5">
        <f t="shared" si="72"/>
        <v>0</v>
      </c>
      <c r="CN492" s="29"/>
      <c r="CO492" s="29"/>
      <c r="CP492" s="29"/>
      <c r="CQ492" s="29"/>
      <c r="CR492" s="29"/>
      <c r="CS492" s="29"/>
      <c r="CT492" s="29"/>
      <c r="CU492" s="29"/>
      <c r="CV492" s="29"/>
      <c r="CW492" s="29"/>
      <c r="CX492" s="29"/>
      <c r="CY492" s="29"/>
      <c r="CZ492" s="29"/>
      <c r="DA492" s="29"/>
      <c r="DB492" s="29"/>
      <c r="DC492" s="29"/>
      <c r="DD492" s="25">
        <f t="shared" si="73"/>
        <v>0</v>
      </c>
      <c r="DE492" s="29"/>
      <c r="DF492" s="29" t="s">
        <v>158</v>
      </c>
      <c r="DG492" s="26">
        <v>0</v>
      </c>
    </row>
    <row r="493" spans="1:111" s="26" customFormat="1" thickBot="1">
      <c r="A493" s="40" t="str">
        <f t="shared" ca="1" si="67"/>
        <v/>
      </c>
      <c r="B493" s="40" t="str">
        <f ca="1">IF(AND(I493=البضاعةالتىمرعليهافترةمعينة!$E$3,A493=1),ROWS($C$4:C493),"")</f>
        <v/>
      </c>
      <c r="C493" s="10">
        <v>470</v>
      </c>
      <c r="D493" s="13">
        <v>41701</v>
      </c>
      <c r="E493" s="19" t="s">
        <v>274</v>
      </c>
      <c r="F493" s="28" t="s">
        <v>147</v>
      </c>
      <c r="G493" s="20">
        <v>78</v>
      </c>
      <c r="H493" s="21">
        <v>1119.5</v>
      </c>
      <c r="I493" s="20">
        <v>1</v>
      </c>
      <c r="J493" s="20"/>
      <c r="K493" s="20">
        <v>26</v>
      </c>
      <c r="L493" s="20"/>
      <c r="M493" s="20"/>
      <c r="N493" s="20">
        <f t="shared" si="75"/>
        <v>78</v>
      </c>
      <c r="O493" s="21">
        <f t="shared" si="74"/>
        <v>1119.5</v>
      </c>
      <c r="P493" s="20">
        <f>COUNTIF($E$4:E493,E493)</f>
        <v>4</v>
      </c>
      <c r="Q493" s="22">
        <f t="shared" si="68"/>
        <v>26</v>
      </c>
      <c r="R493" s="23">
        <f>SUMPRODUCT($G$4:G493*(($E$4:E493=E493)))</f>
        <v>319</v>
      </c>
      <c r="S493" s="23">
        <f>IF(E493="",0,SUMPRODUCT((($G$4:G493*(($E$4:E493=E493)*($D$4:D493&lt;=D493)*($F$4:F493=F493))))))</f>
        <v>78</v>
      </c>
      <c r="T493" s="23"/>
      <c r="U493" s="23"/>
      <c r="V493" s="23"/>
      <c r="W493" s="24">
        <f>SUM($G$4:G493)</f>
        <v>46958</v>
      </c>
      <c r="X493" s="28">
        <v>45.5</v>
      </c>
      <c r="Y493" s="29">
        <v>43</v>
      </c>
      <c r="Z493" s="29">
        <v>42.5</v>
      </c>
      <c r="AA493" s="29">
        <v>43</v>
      </c>
      <c r="AB493" s="29">
        <v>42.5</v>
      </c>
      <c r="AC493" s="29">
        <v>43.5</v>
      </c>
      <c r="AD493" s="29">
        <v>41.5</v>
      </c>
      <c r="AE493" s="29">
        <v>43.5</v>
      </c>
      <c r="AF493" s="29">
        <v>42.5</v>
      </c>
      <c r="AG493" s="29">
        <v>43</v>
      </c>
      <c r="AH493" s="29">
        <v>44</v>
      </c>
      <c r="AI493" s="29">
        <v>43</v>
      </c>
      <c r="AJ493" s="29">
        <v>42.5</v>
      </c>
      <c r="AK493" s="29">
        <v>42</v>
      </c>
      <c r="AL493" s="29">
        <v>43</v>
      </c>
      <c r="AM493" s="29">
        <v>43.5</v>
      </c>
      <c r="AN493" s="25">
        <f t="shared" si="69"/>
        <v>688.5</v>
      </c>
      <c r="AO493" s="29">
        <v>45.5</v>
      </c>
      <c r="AP493" s="29">
        <v>43</v>
      </c>
      <c r="AQ493" s="29">
        <v>43</v>
      </c>
      <c r="AR493" s="29">
        <v>43</v>
      </c>
      <c r="AS493" s="29">
        <v>43</v>
      </c>
      <c r="AT493" s="29">
        <v>43</v>
      </c>
      <c r="AU493" s="29">
        <v>43</v>
      </c>
      <c r="AV493" s="29">
        <v>43</v>
      </c>
      <c r="AW493" s="29">
        <v>42.5</v>
      </c>
      <c r="AX493" s="29">
        <v>42</v>
      </c>
      <c r="AY493" s="29"/>
      <c r="AZ493" s="29"/>
      <c r="BA493" s="29"/>
      <c r="BB493" s="29"/>
      <c r="BC493" s="29"/>
      <c r="BD493" s="29"/>
      <c r="BE493" s="25">
        <f t="shared" si="70"/>
        <v>431</v>
      </c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5">
        <f t="shared" si="71"/>
        <v>0</v>
      </c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5">
        <f t="shared" si="72"/>
        <v>0</v>
      </c>
      <c r="CN493" s="29"/>
      <c r="CO493" s="29"/>
      <c r="CP493" s="29"/>
      <c r="CQ493" s="29"/>
      <c r="CR493" s="29"/>
      <c r="CS493" s="29"/>
      <c r="CT493" s="29"/>
      <c r="CU493" s="29"/>
      <c r="CV493" s="29"/>
      <c r="CW493" s="29"/>
      <c r="CX493" s="29"/>
      <c r="CY493" s="29"/>
      <c r="CZ493" s="29"/>
      <c r="DA493" s="29"/>
      <c r="DB493" s="29"/>
      <c r="DC493" s="29"/>
      <c r="DD493" s="25">
        <f t="shared" si="73"/>
        <v>0</v>
      </c>
      <c r="DE493" s="29"/>
      <c r="DF493" s="29"/>
      <c r="DG493" s="26">
        <v>0</v>
      </c>
    </row>
    <row r="494" spans="1:111" s="26" customFormat="1" thickBot="1">
      <c r="A494" s="40" t="str">
        <f t="shared" ca="1" si="67"/>
        <v/>
      </c>
      <c r="B494" s="40" t="str">
        <f ca="1">IF(AND(I494=البضاعةالتىمرعليهافترةمعينة!$E$3,A494=1),ROWS($C$4:C494),"")</f>
        <v/>
      </c>
      <c r="C494" s="10">
        <v>471</v>
      </c>
      <c r="D494" s="13">
        <v>41728</v>
      </c>
      <c r="E494" s="19" t="s">
        <v>275</v>
      </c>
      <c r="F494" s="28" t="s">
        <v>167</v>
      </c>
      <c r="G494" s="20">
        <v>153</v>
      </c>
      <c r="H494" s="21">
        <v>2340</v>
      </c>
      <c r="I494" s="20">
        <v>2</v>
      </c>
      <c r="J494" s="20"/>
      <c r="K494" s="20">
        <v>49</v>
      </c>
      <c r="L494" s="20">
        <v>2</v>
      </c>
      <c r="M494" s="20">
        <v>2</v>
      </c>
      <c r="N494" s="20">
        <f t="shared" si="75"/>
        <v>153</v>
      </c>
      <c r="O494" s="21">
        <f t="shared" si="74"/>
        <v>2340</v>
      </c>
      <c r="P494" s="20">
        <f>COUNTIF($E$4:E494,E494)</f>
        <v>4</v>
      </c>
      <c r="Q494" s="22">
        <f t="shared" si="68"/>
        <v>51</v>
      </c>
      <c r="R494" s="23">
        <f>SUMPRODUCT($G$4:G494*(($E$4:E494=E494)))</f>
        <v>441</v>
      </c>
      <c r="S494" s="23">
        <f>IF(E494="",0,SUMPRODUCT((($G$4:G494*(($E$4:E494=E494)*($D$4:D494&lt;=D494)*($F$4:F494=F494))))))</f>
        <v>153</v>
      </c>
      <c r="T494" s="23"/>
      <c r="U494" s="23"/>
      <c r="V494" s="23"/>
      <c r="W494" s="24">
        <f>SUM($G$4:G494)</f>
        <v>47111</v>
      </c>
      <c r="X494" s="28">
        <v>46.5</v>
      </c>
      <c r="Y494" s="29">
        <v>46.5</v>
      </c>
      <c r="Z494" s="29">
        <v>43.5</v>
      </c>
      <c r="AA494" s="29">
        <v>44.5</v>
      </c>
      <c r="AB494" s="29">
        <v>45.5</v>
      </c>
      <c r="AC494" s="29">
        <v>45.5</v>
      </c>
      <c r="AD494" s="29">
        <v>47.5</v>
      </c>
      <c r="AE494" s="29">
        <v>47</v>
      </c>
      <c r="AF494" s="29">
        <v>45</v>
      </c>
      <c r="AG494" s="29">
        <v>45</v>
      </c>
      <c r="AH494" s="29">
        <v>43</v>
      </c>
      <c r="AI494" s="29">
        <v>44.5</v>
      </c>
      <c r="AJ494" s="29">
        <v>29</v>
      </c>
      <c r="AK494" s="29"/>
      <c r="AL494" s="29"/>
      <c r="AM494" s="29"/>
      <c r="AN494" s="25">
        <f t="shared" si="69"/>
        <v>573</v>
      </c>
      <c r="AO494" s="29">
        <v>45.5</v>
      </c>
      <c r="AP494" s="29">
        <v>46.5</v>
      </c>
      <c r="AQ494" s="29">
        <v>44.5</v>
      </c>
      <c r="AR494" s="29">
        <v>47</v>
      </c>
      <c r="AS494" s="29">
        <v>46</v>
      </c>
      <c r="AT494" s="29">
        <v>46</v>
      </c>
      <c r="AU494" s="29">
        <v>46.5</v>
      </c>
      <c r="AV494" s="29">
        <v>48</v>
      </c>
      <c r="AW494" s="29">
        <v>46.5</v>
      </c>
      <c r="AX494" s="29">
        <v>46.5</v>
      </c>
      <c r="AY494" s="29">
        <v>47.5</v>
      </c>
      <c r="AZ494" s="29">
        <v>47</v>
      </c>
      <c r="BA494" s="29">
        <v>16</v>
      </c>
      <c r="BB494" s="29"/>
      <c r="BC494" s="29"/>
      <c r="BD494" s="29"/>
      <c r="BE494" s="25">
        <f t="shared" si="70"/>
        <v>573.5</v>
      </c>
      <c r="BF494" s="29">
        <v>47</v>
      </c>
      <c r="BG494" s="29">
        <v>46.5</v>
      </c>
      <c r="BH494" s="29">
        <v>45.5</v>
      </c>
      <c r="BI494" s="29">
        <v>46</v>
      </c>
      <c r="BJ494" s="29">
        <v>45.5</v>
      </c>
      <c r="BK494" s="29">
        <v>47</v>
      </c>
      <c r="BL494" s="29">
        <v>47.5</v>
      </c>
      <c r="BM494" s="29">
        <v>47.5</v>
      </c>
      <c r="BN494" s="29">
        <v>44</v>
      </c>
      <c r="BO494" s="29">
        <v>44</v>
      </c>
      <c r="BP494" s="29">
        <v>46</v>
      </c>
      <c r="BQ494" s="29">
        <v>45.5</v>
      </c>
      <c r="BR494" s="29">
        <v>46.5</v>
      </c>
      <c r="BS494" s="29">
        <v>15</v>
      </c>
      <c r="BT494" s="29"/>
      <c r="BU494" s="29"/>
      <c r="BV494" s="25">
        <f t="shared" si="71"/>
        <v>613.5</v>
      </c>
      <c r="BW494" s="29">
        <v>46.5</v>
      </c>
      <c r="BX494" s="29">
        <v>46.5</v>
      </c>
      <c r="BY494" s="29">
        <v>45.5</v>
      </c>
      <c r="BZ494" s="29">
        <v>45</v>
      </c>
      <c r="CA494" s="29">
        <v>45.5</v>
      </c>
      <c r="CB494" s="29">
        <v>45.5</v>
      </c>
      <c r="CC494" s="29">
        <v>45</v>
      </c>
      <c r="CD494" s="29">
        <v>46.5</v>
      </c>
      <c r="CE494" s="29">
        <v>46</v>
      </c>
      <c r="CF494" s="29">
        <v>46.5</v>
      </c>
      <c r="CG494" s="29">
        <v>46</v>
      </c>
      <c r="CH494" s="29">
        <v>45.5</v>
      </c>
      <c r="CI494" s="29">
        <v>30</v>
      </c>
      <c r="CJ494" s="29"/>
      <c r="CK494" s="29"/>
      <c r="CL494" s="29"/>
      <c r="CM494" s="25">
        <f t="shared" si="72"/>
        <v>580</v>
      </c>
      <c r="CN494" s="29"/>
      <c r="CO494" s="29"/>
      <c r="CP494" s="29"/>
      <c r="CQ494" s="29"/>
      <c r="CR494" s="29"/>
      <c r="CS494" s="29"/>
      <c r="CT494" s="29"/>
      <c r="CU494" s="29"/>
      <c r="CV494" s="29"/>
      <c r="CW494" s="29"/>
      <c r="CX494" s="29"/>
      <c r="CY494" s="29"/>
      <c r="CZ494" s="29"/>
      <c r="DA494" s="29"/>
      <c r="DB494" s="29"/>
      <c r="DC494" s="29"/>
      <c r="DD494" s="25">
        <f t="shared" si="73"/>
        <v>0</v>
      </c>
      <c r="DE494" s="29"/>
      <c r="DF494" s="29" t="s">
        <v>158</v>
      </c>
      <c r="DG494" s="26">
        <v>0</v>
      </c>
    </row>
    <row r="495" spans="1:111" s="26" customFormat="1" thickBot="1">
      <c r="A495" s="40" t="str">
        <f t="shared" ca="1" si="67"/>
        <v/>
      </c>
      <c r="B495" s="40" t="str">
        <f ca="1">IF(AND(I495=البضاعةالتىمرعليهافترةمعينة!$E$3,A495=1),ROWS($C$4:C495),"")</f>
        <v/>
      </c>
      <c r="C495" s="10">
        <v>472</v>
      </c>
      <c r="D495" s="13">
        <v>41728</v>
      </c>
      <c r="E495" s="19" t="s">
        <v>276</v>
      </c>
      <c r="F495" s="28" t="s">
        <v>129</v>
      </c>
      <c r="G495" s="20">
        <v>87</v>
      </c>
      <c r="H495" s="21">
        <v>1246.5</v>
      </c>
      <c r="I495" s="20">
        <v>2</v>
      </c>
      <c r="J495" s="20"/>
      <c r="K495" s="20">
        <v>29</v>
      </c>
      <c r="L495" s="20"/>
      <c r="M495" s="20"/>
      <c r="N495" s="20">
        <f t="shared" si="75"/>
        <v>87</v>
      </c>
      <c r="O495" s="21">
        <f t="shared" si="74"/>
        <v>1246.5</v>
      </c>
      <c r="P495" s="20">
        <f>COUNTIF($E$4:E495,E495)</f>
        <v>4</v>
      </c>
      <c r="Q495" s="22">
        <f t="shared" si="68"/>
        <v>29</v>
      </c>
      <c r="R495" s="23">
        <f>SUMPRODUCT($G$4:G495*(($E$4:E495=E495)))</f>
        <v>593</v>
      </c>
      <c r="S495" s="23">
        <f>IF(E495="",0,SUMPRODUCT((($G$4:G495*(($E$4:E495=E495)*($D$4:D495&lt;=D495)*($F$4:F495=F495))))))</f>
        <v>87</v>
      </c>
      <c r="T495" s="23"/>
      <c r="U495" s="23"/>
      <c r="V495" s="23"/>
      <c r="W495" s="24">
        <f>SUM($G$4:G495)</f>
        <v>47198</v>
      </c>
      <c r="X495" s="28">
        <v>42</v>
      </c>
      <c r="Y495" s="29">
        <v>42</v>
      </c>
      <c r="Z495" s="29">
        <v>43.5</v>
      </c>
      <c r="AA495" s="29">
        <v>44</v>
      </c>
      <c r="AB495" s="29">
        <v>43</v>
      </c>
      <c r="AC495" s="29">
        <v>43</v>
      </c>
      <c r="AD495" s="29">
        <v>42.5</v>
      </c>
      <c r="AE495" s="29">
        <v>43</v>
      </c>
      <c r="AF495" s="29">
        <v>43.5</v>
      </c>
      <c r="AG495" s="29">
        <v>43.5</v>
      </c>
      <c r="AH495" s="29">
        <v>43</v>
      </c>
      <c r="AI495" s="29">
        <v>43.5</v>
      </c>
      <c r="AJ495" s="29">
        <v>46</v>
      </c>
      <c r="AK495" s="29">
        <v>42.5</v>
      </c>
      <c r="AL495" s="29">
        <v>43</v>
      </c>
      <c r="AM495" s="29">
        <v>42</v>
      </c>
      <c r="AN495" s="25">
        <f t="shared" si="69"/>
        <v>690</v>
      </c>
      <c r="AO495" s="29">
        <v>42</v>
      </c>
      <c r="AP495" s="29">
        <v>42</v>
      </c>
      <c r="AQ495" s="29">
        <v>43</v>
      </c>
      <c r="AR495" s="29">
        <v>42.5</v>
      </c>
      <c r="AS495" s="29">
        <v>43.5</v>
      </c>
      <c r="AT495" s="29">
        <v>41</v>
      </c>
      <c r="AU495" s="29">
        <v>44</v>
      </c>
      <c r="AV495" s="29">
        <v>44</v>
      </c>
      <c r="AW495" s="29">
        <v>42</v>
      </c>
      <c r="AX495" s="29">
        <v>42.5</v>
      </c>
      <c r="AY495" s="29">
        <v>44.5</v>
      </c>
      <c r="AZ495" s="29">
        <v>42</v>
      </c>
      <c r="BA495" s="29">
        <v>43.5</v>
      </c>
      <c r="BB495" s="29"/>
      <c r="BC495" s="29"/>
      <c r="BD495" s="29"/>
      <c r="BE495" s="25">
        <f t="shared" si="70"/>
        <v>556.5</v>
      </c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5">
        <f t="shared" si="71"/>
        <v>0</v>
      </c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5">
        <f t="shared" si="72"/>
        <v>0</v>
      </c>
      <c r="CN495" s="29"/>
      <c r="CO495" s="29"/>
      <c r="CP495" s="29"/>
      <c r="CQ495" s="29"/>
      <c r="CR495" s="29"/>
      <c r="CS495" s="29"/>
      <c r="CT495" s="29"/>
      <c r="CU495" s="29"/>
      <c r="CV495" s="29"/>
      <c r="CW495" s="29"/>
      <c r="CX495" s="29"/>
      <c r="CY495" s="29"/>
      <c r="CZ495" s="29"/>
      <c r="DA495" s="29"/>
      <c r="DB495" s="29"/>
      <c r="DC495" s="29"/>
      <c r="DD495" s="25">
        <f t="shared" si="73"/>
        <v>0</v>
      </c>
      <c r="DE495" s="29"/>
      <c r="DF495" s="29"/>
      <c r="DG495" s="26">
        <v>0</v>
      </c>
    </row>
    <row r="496" spans="1:111" s="26" customFormat="1" thickBot="1">
      <c r="A496" s="40" t="str">
        <f t="shared" ca="1" si="67"/>
        <v/>
      </c>
      <c r="B496" s="40" t="str">
        <f ca="1">IF(AND(I496=البضاعةالتىمرعليهافترةمعينة!$E$3,A496=1),ROWS($C$4:C496),"")</f>
        <v/>
      </c>
      <c r="C496" s="10">
        <v>473</v>
      </c>
      <c r="D496" s="13">
        <v>41729</v>
      </c>
      <c r="E496" s="19" t="s">
        <v>277</v>
      </c>
      <c r="F496" s="28" t="s">
        <v>123</v>
      </c>
      <c r="G496" s="20">
        <v>40</v>
      </c>
      <c r="H496" s="21">
        <v>487.5</v>
      </c>
      <c r="I496" s="20">
        <v>1</v>
      </c>
      <c r="J496" s="20"/>
      <c r="K496" s="20">
        <v>13</v>
      </c>
      <c r="L496" s="20"/>
      <c r="M496" s="20">
        <v>1</v>
      </c>
      <c r="N496" s="20">
        <f t="shared" si="75"/>
        <v>40</v>
      </c>
      <c r="O496" s="21">
        <f t="shared" si="74"/>
        <v>487.5</v>
      </c>
      <c r="P496" s="20">
        <f>COUNTIF($E$4:E496,E496)</f>
        <v>4</v>
      </c>
      <c r="Q496" s="22">
        <f t="shared" si="68"/>
        <v>13.33</v>
      </c>
      <c r="R496" s="23">
        <f>SUMPRODUCT($G$4:G496*(($E$4:E496=E496)))</f>
        <v>429</v>
      </c>
      <c r="S496" s="23">
        <f>IF(E496="",0,SUMPRODUCT((($G$4:G496*(($E$4:E496=E496)*($D$4:D496&lt;=D496)*($F$4:F496=F496))))))</f>
        <v>40</v>
      </c>
      <c r="T496" s="23"/>
      <c r="U496" s="23"/>
      <c r="V496" s="23"/>
      <c r="W496" s="24">
        <f>SUM($G$4:G496)</f>
        <v>47238</v>
      </c>
      <c r="X496" s="28">
        <v>37</v>
      </c>
      <c r="Y496" s="29">
        <v>35</v>
      </c>
      <c r="Z496" s="29">
        <v>36</v>
      </c>
      <c r="AA496" s="29">
        <v>36</v>
      </c>
      <c r="AB496" s="29">
        <v>36.5</v>
      </c>
      <c r="AC496" s="29">
        <v>37</v>
      </c>
      <c r="AD496" s="29">
        <v>36</v>
      </c>
      <c r="AE496" s="29">
        <v>35.5</v>
      </c>
      <c r="AF496" s="29">
        <v>37</v>
      </c>
      <c r="AG496" s="29">
        <v>36.5</v>
      </c>
      <c r="AH496" s="29">
        <v>39.5</v>
      </c>
      <c r="AI496" s="29">
        <v>36.5</v>
      </c>
      <c r="AJ496" s="29">
        <v>36.5</v>
      </c>
      <c r="AK496" s="29">
        <v>12.5</v>
      </c>
      <c r="AL496" s="29"/>
      <c r="AM496" s="29"/>
      <c r="AN496" s="25">
        <f t="shared" si="69"/>
        <v>487.5</v>
      </c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5">
        <f t="shared" si="70"/>
        <v>0</v>
      </c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5">
        <f t="shared" si="71"/>
        <v>0</v>
      </c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5">
        <f t="shared" si="72"/>
        <v>0</v>
      </c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5">
        <f t="shared" si="73"/>
        <v>0</v>
      </c>
      <c r="DE496" s="29"/>
      <c r="DF496" s="29" t="s">
        <v>158</v>
      </c>
      <c r="DG496" s="26">
        <v>0</v>
      </c>
    </row>
    <row r="497" spans="1:111" s="26" customFormat="1" thickBot="1">
      <c r="A497" s="40" t="str">
        <f t="shared" ca="1" si="67"/>
        <v/>
      </c>
      <c r="B497" s="40" t="str">
        <f ca="1">IF(AND(I497=البضاعةالتىمرعليهافترةمعينة!$E$3,A497=1),ROWS($C$4:C497),"")</f>
        <v/>
      </c>
      <c r="C497" s="10">
        <v>474</v>
      </c>
      <c r="D497" s="13">
        <v>41729</v>
      </c>
      <c r="E497" s="19" t="s">
        <v>228</v>
      </c>
      <c r="F497" s="28" t="s">
        <v>140</v>
      </c>
      <c r="G497" s="20">
        <v>96</v>
      </c>
      <c r="H497" s="21">
        <v>1312.5</v>
      </c>
      <c r="I497" s="20">
        <v>1</v>
      </c>
      <c r="J497" s="20"/>
      <c r="K497" s="20">
        <v>32</v>
      </c>
      <c r="L497" s="20"/>
      <c r="M497" s="20"/>
      <c r="N497" s="20">
        <f t="shared" si="75"/>
        <v>96</v>
      </c>
      <c r="O497" s="21">
        <f t="shared" si="74"/>
        <v>1312.5</v>
      </c>
      <c r="P497" s="20">
        <f>COUNTIF($E$4:E497,E497)</f>
        <v>7</v>
      </c>
      <c r="Q497" s="22">
        <f t="shared" si="68"/>
        <v>32</v>
      </c>
      <c r="R497" s="23">
        <f>SUMPRODUCT($G$4:G497*(($E$4:E497=E497)))</f>
        <v>1019</v>
      </c>
      <c r="S497" s="23">
        <f>IF(E497="",0,SUMPRODUCT((($G$4:G497*(($E$4:E497=E497)*($D$4:D497&lt;=D497)*($F$4:F497=F497))))))</f>
        <v>96</v>
      </c>
      <c r="T497" s="23"/>
      <c r="U497" s="23"/>
      <c r="V497" s="23"/>
      <c r="W497" s="24">
        <f>SUM($G$4:G497)</f>
        <v>47334</v>
      </c>
      <c r="X497" s="28">
        <v>41</v>
      </c>
      <c r="Y497" s="29">
        <v>40</v>
      </c>
      <c r="Z497" s="29">
        <v>41.5</v>
      </c>
      <c r="AA497" s="29">
        <v>41</v>
      </c>
      <c r="AB497" s="29">
        <v>42</v>
      </c>
      <c r="AC497" s="29">
        <v>41</v>
      </c>
      <c r="AD497" s="29">
        <v>40.5</v>
      </c>
      <c r="AE497" s="29">
        <v>42</v>
      </c>
      <c r="AF497" s="29">
        <v>41</v>
      </c>
      <c r="AG497" s="29">
        <v>41</v>
      </c>
      <c r="AH497" s="29">
        <v>41.5</v>
      </c>
      <c r="AI497" s="29">
        <v>42</v>
      </c>
      <c r="AJ497" s="29">
        <v>42</v>
      </c>
      <c r="AK497" s="29">
        <v>41</v>
      </c>
      <c r="AL497" s="29">
        <v>41.5</v>
      </c>
      <c r="AM497" s="29">
        <v>41</v>
      </c>
      <c r="AN497" s="25">
        <f t="shared" si="69"/>
        <v>660</v>
      </c>
      <c r="AO497" s="29">
        <v>40.5</v>
      </c>
      <c r="AP497" s="29">
        <v>41</v>
      </c>
      <c r="AQ497" s="29">
        <v>40.5</v>
      </c>
      <c r="AR497" s="29">
        <v>41.5</v>
      </c>
      <c r="AS497" s="29">
        <v>41.5</v>
      </c>
      <c r="AT497" s="29">
        <v>40</v>
      </c>
      <c r="AU497" s="29">
        <v>40</v>
      </c>
      <c r="AV497" s="29">
        <v>40.5</v>
      </c>
      <c r="AW497" s="29">
        <v>41.5</v>
      </c>
      <c r="AX497" s="29">
        <v>41</v>
      </c>
      <c r="AY497" s="29">
        <v>41</v>
      </c>
      <c r="AZ497" s="29">
        <v>41.5</v>
      </c>
      <c r="BA497" s="29">
        <v>40</v>
      </c>
      <c r="BB497" s="29">
        <v>40</v>
      </c>
      <c r="BC497" s="29">
        <v>41</v>
      </c>
      <c r="BD497" s="29">
        <v>41</v>
      </c>
      <c r="BE497" s="25">
        <f t="shared" si="70"/>
        <v>652.5</v>
      </c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5">
        <f t="shared" si="71"/>
        <v>0</v>
      </c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5">
        <f t="shared" si="72"/>
        <v>0</v>
      </c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5">
        <f t="shared" si="73"/>
        <v>0</v>
      </c>
      <c r="DE497" s="29"/>
      <c r="DF497" s="29"/>
      <c r="DG497" s="26">
        <v>0</v>
      </c>
    </row>
    <row r="498" spans="1:111" s="26" customFormat="1" thickBot="1">
      <c r="A498" s="40" t="str">
        <f t="shared" ca="1" si="67"/>
        <v/>
      </c>
      <c r="B498" s="40" t="str">
        <f ca="1">IF(AND(I498=البضاعةالتىمرعليهافترةمعينة!$E$3,A498=1),ROWS($C$4:C498),"")</f>
        <v/>
      </c>
      <c r="C498" s="10">
        <v>475</v>
      </c>
      <c r="D498" s="13">
        <v>41729</v>
      </c>
      <c r="E498" s="19" t="s">
        <v>278</v>
      </c>
      <c r="F498" s="28" t="s">
        <v>140</v>
      </c>
      <c r="G498" s="20">
        <v>8</v>
      </c>
      <c r="H498" s="21">
        <v>110.5</v>
      </c>
      <c r="I498" s="20">
        <v>1</v>
      </c>
      <c r="J498" s="20"/>
      <c r="K498" s="20">
        <v>2</v>
      </c>
      <c r="L498" s="20">
        <v>1</v>
      </c>
      <c r="M498" s="20"/>
      <c r="N498" s="20">
        <f t="shared" si="75"/>
        <v>8</v>
      </c>
      <c r="O498" s="21">
        <f t="shared" si="74"/>
        <v>110.5</v>
      </c>
      <c r="P498" s="20">
        <f>COUNTIF($E$4:E498,E498)</f>
        <v>4</v>
      </c>
      <c r="Q498" s="22">
        <f t="shared" si="68"/>
        <v>2.67</v>
      </c>
      <c r="R498" s="23">
        <f>SUMPRODUCT($G$4:G498*(($E$4:E498=E498)))</f>
        <v>445</v>
      </c>
      <c r="S498" s="23">
        <f>IF(E498="",0,SUMPRODUCT((($G$4:G498*(($E$4:E498=E498)*($D$4:D498&lt;=D498)*($F$4:F498=F498))))))</f>
        <v>8</v>
      </c>
      <c r="T498" s="23"/>
      <c r="U498" s="23"/>
      <c r="V498" s="23"/>
      <c r="W498" s="24">
        <f>SUM($G$4:G498)</f>
        <v>47342</v>
      </c>
      <c r="X498" s="28">
        <v>42</v>
      </c>
      <c r="Y498" s="29">
        <v>41</v>
      </c>
      <c r="Z498" s="29">
        <v>27.5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5">
        <f t="shared" si="69"/>
        <v>110.5</v>
      </c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5">
        <f t="shared" si="70"/>
        <v>0</v>
      </c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5">
        <f t="shared" si="71"/>
        <v>0</v>
      </c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5">
        <f t="shared" si="72"/>
        <v>0</v>
      </c>
      <c r="CN498" s="29"/>
      <c r="CO498" s="29"/>
      <c r="CP498" s="29"/>
      <c r="CQ498" s="29"/>
      <c r="CR498" s="29"/>
      <c r="CS498" s="29"/>
      <c r="CT498" s="29"/>
      <c r="CU498" s="29"/>
      <c r="CV498" s="29"/>
      <c r="CW498" s="29"/>
      <c r="CX498" s="29"/>
      <c r="CY498" s="29"/>
      <c r="CZ498" s="29"/>
      <c r="DA498" s="29"/>
      <c r="DB498" s="29"/>
      <c r="DC498" s="29"/>
      <c r="DD498" s="25">
        <f t="shared" si="73"/>
        <v>0</v>
      </c>
      <c r="DE498" s="29"/>
      <c r="DF498" s="29"/>
      <c r="DG498" s="26">
        <v>0</v>
      </c>
    </row>
    <row r="499" spans="1:111" s="26" customFormat="1" thickBot="1">
      <c r="A499" s="40" t="str">
        <f t="shared" ca="1" si="67"/>
        <v/>
      </c>
      <c r="B499" s="40" t="str">
        <f ca="1">IF(AND(I499=البضاعةالتىمرعليهافترةمعينة!$E$3,A499=1),ROWS($C$4:C499),"")</f>
        <v/>
      </c>
      <c r="C499" s="10">
        <v>476</v>
      </c>
      <c r="D499" s="13">
        <v>41729</v>
      </c>
      <c r="E499" s="19" t="s">
        <v>279</v>
      </c>
      <c r="F499" s="30" t="s">
        <v>109</v>
      </c>
      <c r="G499" s="20">
        <v>7</v>
      </c>
      <c r="H499" s="21">
        <v>88.5</v>
      </c>
      <c r="I499" s="31">
        <v>1</v>
      </c>
      <c r="J499" s="31"/>
      <c r="K499" s="31">
        <v>2</v>
      </c>
      <c r="L499" s="31"/>
      <c r="M499" s="31">
        <v>1</v>
      </c>
      <c r="N499" s="20">
        <f t="shared" si="75"/>
        <v>7</v>
      </c>
      <c r="O499" s="21">
        <f t="shared" si="74"/>
        <v>88.5</v>
      </c>
      <c r="P499" s="20">
        <f>COUNTIF($E$4:E499,E499)</f>
        <v>3</v>
      </c>
      <c r="Q499" s="22">
        <f t="shared" si="68"/>
        <v>2.33</v>
      </c>
      <c r="R499" s="23">
        <f>SUMPRODUCT($G$4:G499*(($E$4:E499=E499)))</f>
        <v>229</v>
      </c>
      <c r="S499" s="23">
        <f>IF(E499="",0,SUMPRODUCT((($G$4:G499*(($E$4:E499=E499)*($D$4:D499&lt;=D499)*($F$4:F499=F499))))))</f>
        <v>7</v>
      </c>
      <c r="T499" s="23"/>
      <c r="U499" s="23"/>
      <c r="V499" s="23"/>
      <c r="W499" s="24">
        <f>SUM($G$4:G499)</f>
        <v>47349</v>
      </c>
      <c r="X499" s="30">
        <v>38.5</v>
      </c>
      <c r="Y499" s="32">
        <v>38</v>
      </c>
      <c r="Z499" s="32">
        <v>12</v>
      </c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25">
        <f t="shared" si="69"/>
        <v>88.5</v>
      </c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25">
        <f t="shared" si="70"/>
        <v>0</v>
      </c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25">
        <f t="shared" si="71"/>
        <v>0</v>
      </c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25">
        <f t="shared" si="72"/>
        <v>0</v>
      </c>
      <c r="CN499" s="32"/>
      <c r="CO499" s="32"/>
      <c r="CP499" s="32"/>
      <c r="CQ499" s="32"/>
      <c r="CR499" s="32"/>
      <c r="CS499" s="32"/>
      <c r="CT499" s="32"/>
      <c r="CU499" s="32"/>
      <c r="CV499" s="32"/>
      <c r="CW499" s="32"/>
      <c r="CX499" s="32"/>
      <c r="CY499" s="32"/>
      <c r="CZ499" s="32"/>
      <c r="DA499" s="32"/>
      <c r="DB499" s="32"/>
      <c r="DC499" s="32"/>
      <c r="DD499" s="25">
        <f t="shared" si="73"/>
        <v>0</v>
      </c>
      <c r="DE499" s="32"/>
      <c r="DF499" s="32"/>
      <c r="DG499" s="26">
        <v>0</v>
      </c>
    </row>
    <row r="500" spans="1:111" s="26" customFormat="1" thickBot="1">
      <c r="A500" s="40" t="str">
        <f t="shared" ca="1" si="67"/>
        <v/>
      </c>
      <c r="B500" s="40" t="str">
        <f ca="1">IF(AND(I500=البضاعةالتىمرعليهافترةمعينة!$E$3,A500=1),ROWS($C$4:C500),"")</f>
        <v/>
      </c>
      <c r="C500" s="10">
        <v>477</v>
      </c>
      <c r="D500" s="13">
        <v>41729</v>
      </c>
      <c r="E500" s="19" t="s">
        <v>280</v>
      </c>
      <c r="F500" s="28" t="s">
        <v>173</v>
      </c>
      <c r="G500" s="20">
        <v>108</v>
      </c>
      <c r="H500" s="21">
        <v>1399</v>
      </c>
      <c r="I500" s="20">
        <v>1</v>
      </c>
      <c r="J500" s="20"/>
      <c r="K500" s="20">
        <v>34</v>
      </c>
      <c r="L500" s="20">
        <v>3</v>
      </c>
      <c r="M500" s="20"/>
      <c r="N500" s="20">
        <f t="shared" si="75"/>
        <v>108</v>
      </c>
      <c r="O500" s="21">
        <f t="shared" si="74"/>
        <v>1399</v>
      </c>
      <c r="P500" s="20">
        <f>COUNTIF($E$4:E500,E500)</f>
        <v>2</v>
      </c>
      <c r="Q500" s="22">
        <f t="shared" si="68"/>
        <v>36</v>
      </c>
      <c r="R500" s="23">
        <f>SUMPRODUCT($G$4:G500*(($E$4:E500=E500)))</f>
        <v>262</v>
      </c>
      <c r="S500" s="23">
        <f>IF(E500="",0,SUMPRODUCT((($G$4:G500*(($E$4:E500=E500)*($D$4:D500&lt;=D500)*($F$4:F500=F500))))))</f>
        <v>108</v>
      </c>
      <c r="T500" s="23"/>
      <c r="U500" s="23"/>
      <c r="V500" s="23"/>
      <c r="W500" s="24">
        <f>SUM($G$4:G500)</f>
        <v>47457</v>
      </c>
      <c r="X500" s="18">
        <v>38</v>
      </c>
      <c r="Y500" s="18">
        <v>38</v>
      </c>
      <c r="Z500" s="18">
        <v>38.5</v>
      </c>
      <c r="AA500" s="18">
        <v>38.5</v>
      </c>
      <c r="AB500" s="18">
        <v>38.5</v>
      </c>
      <c r="AC500" s="18">
        <v>39.5</v>
      </c>
      <c r="AD500" s="18">
        <v>38</v>
      </c>
      <c r="AE500" s="18">
        <v>25</v>
      </c>
      <c r="AF500" s="18"/>
      <c r="AG500" s="18"/>
      <c r="AH500" s="18"/>
      <c r="AI500" s="18"/>
      <c r="AJ500" s="18"/>
      <c r="AK500" s="18"/>
      <c r="AL500" s="18"/>
      <c r="AM500" s="18"/>
      <c r="AN500" s="25">
        <f t="shared" si="69"/>
        <v>294</v>
      </c>
      <c r="AO500" s="18">
        <v>40</v>
      </c>
      <c r="AP500" s="18">
        <v>38.5</v>
      </c>
      <c r="AQ500" s="18">
        <v>38</v>
      </c>
      <c r="AR500" s="18">
        <v>39</v>
      </c>
      <c r="AS500" s="18">
        <v>39.5</v>
      </c>
      <c r="AT500" s="18">
        <v>40</v>
      </c>
      <c r="AU500" s="18">
        <v>39</v>
      </c>
      <c r="AV500" s="18">
        <v>39.5</v>
      </c>
      <c r="AW500" s="18">
        <v>39.5</v>
      </c>
      <c r="AX500" s="18">
        <v>38</v>
      </c>
      <c r="AY500" s="18">
        <v>39</v>
      </c>
      <c r="AZ500" s="18">
        <v>40</v>
      </c>
      <c r="BA500" s="18">
        <v>25.5</v>
      </c>
      <c r="BB500" s="18"/>
      <c r="BC500" s="18"/>
      <c r="BD500" s="18"/>
      <c r="BE500" s="25">
        <f t="shared" si="70"/>
        <v>495.5</v>
      </c>
      <c r="BF500" s="18">
        <v>39</v>
      </c>
      <c r="BG500" s="18">
        <v>38.5</v>
      </c>
      <c r="BH500" s="18">
        <v>38</v>
      </c>
      <c r="BI500" s="18">
        <v>39</v>
      </c>
      <c r="BJ500" s="18">
        <v>40</v>
      </c>
      <c r="BK500" s="18">
        <v>40</v>
      </c>
      <c r="BL500" s="18">
        <v>38.5</v>
      </c>
      <c r="BM500" s="18">
        <v>39.5</v>
      </c>
      <c r="BN500" s="18">
        <v>38</v>
      </c>
      <c r="BO500" s="18">
        <v>40</v>
      </c>
      <c r="BP500" s="18">
        <v>38.5</v>
      </c>
      <c r="BQ500" s="18">
        <v>38.5</v>
      </c>
      <c r="BR500" s="18">
        <v>38.5</v>
      </c>
      <c r="BS500" s="18">
        <v>39</v>
      </c>
      <c r="BT500" s="18">
        <v>39</v>
      </c>
      <c r="BU500" s="18">
        <v>25.5</v>
      </c>
      <c r="BV500" s="25">
        <f t="shared" si="71"/>
        <v>609.5</v>
      </c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25">
        <f t="shared" si="72"/>
        <v>0</v>
      </c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25">
        <f t="shared" si="73"/>
        <v>0</v>
      </c>
      <c r="DE500" s="18"/>
      <c r="DF500" s="18" t="s">
        <v>158</v>
      </c>
      <c r="DG500" s="26">
        <v>0</v>
      </c>
    </row>
    <row r="501" spans="1:111" s="26" customFormat="1" thickBot="1">
      <c r="A501" s="40" t="str">
        <f t="shared" ca="1" si="67"/>
        <v/>
      </c>
      <c r="B501" s="40" t="str">
        <f ca="1">IF(AND(I501=البضاعةالتىمرعليهافترةمعينة!$E$3,A501=1),ROWS($C$4:C501),"")</f>
        <v/>
      </c>
      <c r="C501" s="10">
        <v>478</v>
      </c>
      <c r="D501" s="13">
        <v>41729</v>
      </c>
      <c r="E501" s="19" t="s">
        <v>281</v>
      </c>
      <c r="F501" s="28" t="s">
        <v>173</v>
      </c>
      <c r="G501" s="20">
        <v>23</v>
      </c>
      <c r="H501" s="21">
        <v>293</v>
      </c>
      <c r="I501" s="20">
        <v>1</v>
      </c>
      <c r="J501" s="20"/>
      <c r="K501" s="20">
        <v>7</v>
      </c>
      <c r="L501" s="20">
        <v>1</v>
      </c>
      <c r="M501" s="20"/>
      <c r="N501" s="20">
        <f t="shared" si="75"/>
        <v>23</v>
      </c>
      <c r="O501" s="21">
        <f t="shared" si="74"/>
        <v>293</v>
      </c>
      <c r="P501" s="20">
        <f>COUNTIF($E$4:E501,E501)</f>
        <v>2</v>
      </c>
      <c r="Q501" s="22">
        <f t="shared" si="68"/>
        <v>7.67</v>
      </c>
      <c r="R501" s="23">
        <f>SUMPRODUCT($G$4:G501*(($E$4:E501=E501)))</f>
        <v>226</v>
      </c>
      <c r="S501" s="23">
        <f>IF(E501="",0,SUMPRODUCT((($G$4:G501*(($E$4:E501=E501)*($D$4:D501&lt;=D501)*($F$4:F501=F501))))))</f>
        <v>23</v>
      </c>
      <c r="T501" s="23"/>
      <c r="U501" s="23"/>
      <c r="V501" s="23"/>
      <c r="W501" s="24">
        <f>SUM($G$4:G501)</f>
        <v>47480</v>
      </c>
      <c r="X501" s="18">
        <v>39</v>
      </c>
      <c r="Y501" s="18">
        <v>39.5</v>
      </c>
      <c r="Z501" s="18">
        <v>25</v>
      </c>
      <c r="AA501" s="18">
        <v>37.5</v>
      </c>
      <c r="AB501" s="18">
        <v>38</v>
      </c>
      <c r="AC501" s="18">
        <v>37.5</v>
      </c>
      <c r="AD501" s="18">
        <v>37</v>
      </c>
      <c r="AE501" s="18">
        <v>39.5</v>
      </c>
      <c r="AF501" s="18"/>
      <c r="AG501" s="18"/>
      <c r="AH501" s="18"/>
      <c r="AI501" s="18"/>
      <c r="AJ501" s="18"/>
      <c r="AK501" s="18"/>
      <c r="AL501" s="18"/>
      <c r="AM501" s="18"/>
      <c r="AN501" s="25">
        <f t="shared" si="69"/>
        <v>293</v>
      </c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25">
        <f t="shared" si="70"/>
        <v>0</v>
      </c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25">
        <f t="shared" si="71"/>
        <v>0</v>
      </c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25">
        <f t="shared" si="72"/>
        <v>0</v>
      </c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25">
        <f t="shared" si="73"/>
        <v>0</v>
      </c>
      <c r="DE501" s="18"/>
      <c r="DF501" s="18" t="s">
        <v>158</v>
      </c>
      <c r="DG501" s="26">
        <v>0</v>
      </c>
    </row>
    <row r="502" spans="1:111" s="26" customFormat="1" thickBot="1">
      <c r="A502" s="40" t="str">
        <f t="shared" ca="1" si="67"/>
        <v/>
      </c>
      <c r="B502" s="40" t="str">
        <f ca="1">IF(AND(I502=البضاعةالتىمرعليهافترةمعينة!$E$3,A502=1),ROWS($C$4:C502),"")</f>
        <v/>
      </c>
      <c r="C502" s="10">
        <v>479</v>
      </c>
      <c r="D502" s="13">
        <v>41729</v>
      </c>
      <c r="E502" s="19" t="s">
        <v>282</v>
      </c>
      <c r="F502" s="28" t="s">
        <v>106</v>
      </c>
      <c r="G502" s="20">
        <v>114</v>
      </c>
      <c r="H502" s="21">
        <v>1583</v>
      </c>
      <c r="I502" s="20">
        <v>2</v>
      </c>
      <c r="J502" s="20"/>
      <c r="K502" s="20">
        <v>37</v>
      </c>
      <c r="L502" s="20">
        <v>1</v>
      </c>
      <c r="M502" s="20">
        <v>1</v>
      </c>
      <c r="N502" s="20">
        <f t="shared" si="75"/>
        <v>114</v>
      </c>
      <c r="O502" s="21">
        <f t="shared" si="74"/>
        <v>1583</v>
      </c>
      <c r="P502" s="20">
        <f>COUNTIF($E$4:E502,E502)</f>
        <v>2</v>
      </c>
      <c r="Q502" s="22">
        <f t="shared" si="68"/>
        <v>38</v>
      </c>
      <c r="R502" s="23">
        <f>SUMPRODUCT($G$4:G502*(($E$4:E502=E502)))</f>
        <v>334</v>
      </c>
      <c r="S502" s="23">
        <f>IF(E502="",0,SUMPRODUCT((($G$4:G502*(($E$4:E502=E502)*($D$4:D502&lt;=D502)*($F$4:F502=F502))))))</f>
        <v>114</v>
      </c>
      <c r="T502" s="23"/>
      <c r="U502" s="23"/>
      <c r="V502" s="23"/>
      <c r="W502" s="24">
        <f>SUM($G$4:G502)</f>
        <v>47594</v>
      </c>
      <c r="X502" s="18">
        <v>42.5</v>
      </c>
      <c r="Y502" s="18">
        <v>42.5</v>
      </c>
      <c r="Z502" s="18">
        <v>42.5</v>
      </c>
      <c r="AA502" s="18">
        <v>42.5</v>
      </c>
      <c r="AB502" s="18">
        <v>41.5</v>
      </c>
      <c r="AC502" s="18">
        <v>42</v>
      </c>
      <c r="AD502" s="18">
        <v>43</v>
      </c>
      <c r="AE502" s="18">
        <v>40.5</v>
      </c>
      <c r="AF502" s="18">
        <v>28</v>
      </c>
      <c r="AG502" s="18">
        <v>40</v>
      </c>
      <c r="AH502" s="18">
        <v>41.5</v>
      </c>
      <c r="AI502" s="18">
        <v>41</v>
      </c>
      <c r="AJ502" s="18">
        <v>41.5</v>
      </c>
      <c r="AK502" s="18">
        <v>42</v>
      </c>
      <c r="AL502" s="18">
        <v>41</v>
      </c>
      <c r="AM502" s="18">
        <v>42.5</v>
      </c>
      <c r="AN502" s="25">
        <f t="shared" si="69"/>
        <v>654.5</v>
      </c>
      <c r="AO502" s="18">
        <v>42</v>
      </c>
      <c r="AP502" s="18">
        <v>41.5</v>
      </c>
      <c r="AQ502" s="18">
        <v>41.5</v>
      </c>
      <c r="AR502" s="18">
        <v>40</v>
      </c>
      <c r="AS502" s="18">
        <v>40.5</v>
      </c>
      <c r="AT502" s="18">
        <v>41</v>
      </c>
      <c r="AU502" s="18">
        <v>42.5</v>
      </c>
      <c r="AV502" s="18">
        <v>40.5</v>
      </c>
      <c r="AW502" s="18">
        <v>41</v>
      </c>
      <c r="AX502" s="18">
        <v>42</v>
      </c>
      <c r="AY502" s="18">
        <v>42.5</v>
      </c>
      <c r="AZ502" s="18">
        <v>42</v>
      </c>
      <c r="BA502" s="18">
        <v>41.5</v>
      </c>
      <c r="BB502" s="18">
        <v>42</v>
      </c>
      <c r="BC502" s="18">
        <v>42</v>
      </c>
      <c r="BD502" s="18">
        <v>41</v>
      </c>
      <c r="BE502" s="25">
        <f t="shared" si="70"/>
        <v>663.5</v>
      </c>
      <c r="BF502" s="18">
        <v>42</v>
      </c>
      <c r="BG502" s="18">
        <v>41</v>
      </c>
      <c r="BH502" s="18">
        <v>41</v>
      </c>
      <c r="BI502" s="18">
        <v>41.5</v>
      </c>
      <c r="BJ502" s="18">
        <v>42.5</v>
      </c>
      <c r="BK502" s="18">
        <v>42.5</v>
      </c>
      <c r="BL502" s="18">
        <v>14.5</v>
      </c>
      <c r="BM502" s="18"/>
      <c r="BN502" s="18"/>
      <c r="BO502" s="18"/>
      <c r="BP502" s="18"/>
      <c r="BQ502" s="18"/>
      <c r="BR502" s="18"/>
      <c r="BS502" s="18"/>
      <c r="BT502" s="18"/>
      <c r="BU502" s="18"/>
      <c r="BV502" s="25">
        <f t="shared" si="71"/>
        <v>265</v>
      </c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25">
        <f t="shared" si="72"/>
        <v>0</v>
      </c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25">
        <f t="shared" si="73"/>
        <v>0</v>
      </c>
      <c r="DE502" s="18"/>
      <c r="DF502" s="18"/>
      <c r="DG502" s="26">
        <v>0</v>
      </c>
    </row>
    <row r="503" spans="1:111" s="26" customFormat="1" thickBot="1">
      <c r="A503" s="40" t="str">
        <f t="shared" ca="1" si="67"/>
        <v/>
      </c>
      <c r="B503" s="40" t="str">
        <f ca="1">IF(AND(I503=البضاعةالتىمرعليهافترةمعينة!$E$3,A503=1),ROWS($C$4:C503),"")</f>
        <v/>
      </c>
      <c r="C503" s="10">
        <v>480</v>
      </c>
      <c r="D503" s="13">
        <v>41731</v>
      </c>
      <c r="E503" s="19" t="s">
        <v>283</v>
      </c>
      <c r="F503" s="28" t="s">
        <v>112</v>
      </c>
      <c r="G503" s="20">
        <v>236</v>
      </c>
      <c r="H503" s="21">
        <v>3404</v>
      </c>
      <c r="I503" s="20">
        <v>2</v>
      </c>
      <c r="J503" s="20"/>
      <c r="K503" s="20">
        <v>77</v>
      </c>
      <c r="L503" s="20">
        <v>2</v>
      </c>
      <c r="M503" s="20">
        <v>1</v>
      </c>
      <c r="N503" s="20">
        <f t="shared" si="75"/>
        <v>236</v>
      </c>
      <c r="O503" s="21">
        <f t="shared" si="74"/>
        <v>3404</v>
      </c>
      <c r="P503" s="20">
        <f>COUNTIF($E$4:E503,E503)</f>
        <v>2</v>
      </c>
      <c r="Q503" s="22">
        <f t="shared" si="68"/>
        <v>78.67</v>
      </c>
      <c r="R503" s="23">
        <f>SUMPRODUCT($G$4:G503*(($E$4:E503=E503)))</f>
        <v>291</v>
      </c>
      <c r="S503" s="23">
        <f>IF(E503="",0,SUMPRODUCT((($G$4:G503*(($E$4:E503=E503)*($D$4:D503&lt;=D503)*($F$4:F503=F503))))))</f>
        <v>236</v>
      </c>
      <c r="T503" s="23"/>
      <c r="U503" s="23"/>
      <c r="V503" s="23"/>
      <c r="W503" s="24">
        <f>SUM($G$4:G503)</f>
        <v>47830</v>
      </c>
      <c r="X503" s="18">
        <v>44.5</v>
      </c>
      <c r="Y503" s="18">
        <v>44.5</v>
      </c>
      <c r="Z503" s="18">
        <v>44.5</v>
      </c>
      <c r="AA503" s="18">
        <v>44</v>
      </c>
      <c r="AB503" s="18">
        <v>43.5</v>
      </c>
      <c r="AC503" s="18">
        <v>43</v>
      </c>
      <c r="AD503" s="18">
        <v>44.5</v>
      </c>
      <c r="AE503" s="18">
        <v>43.5</v>
      </c>
      <c r="AF503" s="18">
        <v>43</v>
      </c>
      <c r="AG503" s="18">
        <v>43</v>
      </c>
      <c r="AH503" s="18">
        <v>44</v>
      </c>
      <c r="AI503" s="18">
        <v>30</v>
      </c>
      <c r="AJ503" s="18">
        <v>43</v>
      </c>
      <c r="AK503" s="18">
        <v>43.5</v>
      </c>
      <c r="AL503" s="18">
        <v>43</v>
      </c>
      <c r="AM503" s="18">
        <v>41.5</v>
      </c>
      <c r="AN503" s="25">
        <f t="shared" si="69"/>
        <v>683</v>
      </c>
      <c r="AO503" s="18">
        <v>43.5</v>
      </c>
      <c r="AP503" s="18">
        <v>42.5</v>
      </c>
      <c r="AQ503" s="18">
        <v>42.5</v>
      </c>
      <c r="AR503" s="18">
        <v>42.5</v>
      </c>
      <c r="AS503" s="18">
        <v>42.5</v>
      </c>
      <c r="AT503" s="18">
        <v>43</v>
      </c>
      <c r="AU503" s="18">
        <v>43</v>
      </c>
      <c r="AV503" s="18">
        <v>42</v>
      </c>
      <c r="AW503" s="18">
        <v>42</v>
      </c>
      <c r="AX503" s="18">
        <v>42.5</v>
      </c>
      <c r="AY503" s="18">
        <v>43</v>
      </c>
      <c r="AZ503" s="18">
        <v>40.5</v>
      </c>
      <c r="BA503" s="18">
        <v>40.5</v>
      </c>
      <c r="BB503" s="18">
        <v>43.5</v>
      </c>
      <c r="BC503" s="18">
        <v>42</v>
      </c>
      <c r="BD503" s="18">
        <v>42</v>
      </c>
      <c r="BE503" s="25">
        <f t="shared" si="70"/>
        <v>677.5</v>
      </c>
      <c r="BF503" s="18">
        <v>43</v>
      </c>
      <c r="BG503" s="18">
        <v>42.5</v>
      </c>
      <c r="BH503" s="18">
        <v>43</v>
      </c>
      <c r="BI503" s="18">
        <v>28</v>
      </c>
      <c r="BJ503" s="18">
        <v>43</v>
      </c>
      <c r="BK503" s="18">
        <v>43.5</v>
      </c>
      <c r="BL503" s="18">
        <v>43</v>
      </c>
      <c r="BM503" s="18">
        <v>44</v>
      </c>
      <c r="BN503" s="18">
        <v>43</v>
      </c>
      <c r="BO503" s="18">
        <v>42.5</v>
      </c>
      <c r="BP503" s="18">
        <v>43.5</v>
      </c>
      <c r="BQ503" s="18">
        <v>43.5</v>
      </c>
      <c r="BR503" s="18">
        <v>43.5</v>
      </c>
      <c r="BS503" s="18">
        <v>43</v>
      </c>
      <c r="BT503" s="18">
        <v>44</v>
      </c>
      <c r="BU503" s="18">
        <v>44</v>
      </c>
      <c r="BV503" s="25">
        <f t="shared" si="71"/>
        <v>677</v>
      </c>
      <c r="BW503" s="18">
        <v>44</v>
      </c>
      <c r="BX503" s="18">
        <v>44</v>
      </c>
      <c r="BY503" s="18">
        <v>44</v>
      </c>
      <c r="BZ503" s="18">
        <v>44.5</v>
      </c>
      <c r="CA503" s="18">
        <v>44</v>
      </c>
      <c r="CB503" s="18">
        <v>44.5</v>
      </c>
      <c r="CC503" s="18">
        <v>44</v>
      </c>
      <c r="CD503" s="18">
        <v>44</v>
      </c>
      <c r="CE503" s="18">
        <v>43.5</v>
      </c>
      <c r="CF503" s="18">
        <v>44.5</v>
      </c>
      <c r="CG503" s="18">
        <v>43</v>
      </c>
      <c r="CH503" s="18">
        <v>43</v>
      </c>
      <c r="CI503" s="18">
        <v>42.5</v>
      </c>
      <c r="CJ503" s="18">
        <v>44.5</v>
      </c>
      <c r="CK503" s="18">
        <v>42.5</v>
      </c>
      <c r="CL503" s="18">
        <v>44</v>
      </c>
      <c r="CM503" s="25">
        <f t="shared" si="72"/>
        <v>700.5</v>
      </c>
      <c r="CN503" s="18">
        <v>44</v>
      </c>
      <c r="CO503" s="18">
        <v>44.5</v>
      </c>
      <c r="CP503" s="18">
        <v>44</v>
      </c>
      <c r="CQ503" s="18">
        <v>44</v>
      </c>
      <c r="CR503" s="18">
        <v>43.5</v>
      </c>
      <c r="CS503" s="18">
        <v>45</v>
      </c>
      <c r="CT503" s="18">
        <v>44</v>
      </c>
      <c r="CU503" s="18">
        <v>43</v>
      </c>
      <c r="CV503" s="18">
        <v>43</v>
      </c>
      <c r="CW503" s="18">
        <v>42</v>
      </c>
      <c r="CX503" s="18">
        <v>43.5</v>
      </c>
      <c r="CY503" s="18">
        <v>43</v>
      </c>
      <c r="CZ503" s="18">
        <v>43</v>
      </c>
      <c r="DA503" s="18">
        <v>42.5</v>
      </c>
      <c r="DB503" s="18">
        <v>43</v>
      </c>
      <c r="DC503" s="18">
        <v>14</v>
      </c>
      <c r="DD503" s="25">
        <f t="shared" si="73"/>
        <v>666</v>
      </c>
      <c r="DE503" s="18"/>
      <c r="DF503" s="18"/>
      <c r="DG503" s="26">
        <v>0</v>
      </c>
    </row>
    <row r="504" spans="1:111" s="26" customFormat="1" thickBot="1">
      <c r="A504" s="40" t="str">
        <f t="shared" ca="1" si="67"/>
        <v/>
      </c>
      <c r="B504" s="40" t="str">
        <f ca="1">IF(AND(I504=البضاعةالتىمرعليهافترةمعينة!$E$3,A504=1),ROWS($C$4:C504),"")</f>
        <v/>
      </c>
      <c r="C504" s="10">
        <v>481</v>
      </c>
      <c r="D504" s="13">
        <v>41729</v>
      </c>
      <c r="E504" s="19" t="s">
        <v>284</v>
      </c>
      <c r="F504" s="28" t="s">
        <v>112</v>
      </c>
      <c r="G504" s="20">
        <v>72</v>
      </c>
      <c r="H504" s="21">
        <v>1052.5</v>
      </c>
      <c r="I504" s="20" t="s">
        <v>150</v>
      </c>
      <c r="J504" s="20"/>
      <c r="K504" s="20">
        <v>24</v>
      </c>
      <c r="L504" s="20"/>
      <c r="M504" s="20"/>
      <c r="N504" s="20">
        <f t="shared" si="75"/>
        <v>72</v>
      </c>
      <c r="O504" s="21">
        <f t="shared" si="74"/>
        <v>1052.5</v>
      </c>
      <c r="P504" s="20">
        <f>COUNTIF($E$4:E504,E504)</f>
        <v>2</v>
      </c>
      <c r="Q504" s="22">
        <f t="shared" si="68"/>
        <v>24</v>
      </c>
      <c r="R504" s="23">
        <f>SUMPRODUCT($G$4:G504*(($E$4:E504=E504)))</f>
        <v>177</v>
      </c>
      <c r="S504" s="23">
        <f>IF(E504="",0,SUMPRODUCT((($G$4:G504*(($E$4:E504=E504)*($D$4:D504&lt;=D504)*($F$4:F504=F504))))))</f>
        <v>72</v>
      </c>
      <c r="T504" s="23"/>
      <c r="U504" s="23"/>
      <c r="V504" s="23"/>
      <c r="W504" s="24">
        <f>SUM($G$4:G504)</f>
        <v>47902</v>
      </c>
      <c r="X504" s="18">
        <v>43.5</v>
      </c>
      <c r="Y504" s="18">
        <v>42</v>
      </c>
      <c r="Z504" s="18">
        <v>43</v>
      </c>
      <c r="AA504" s="18">
        <v>44.5</v>
      </c>
      <c r="AB504" s="18">
        <v>43.5</v>
      </c>
      <c r="AC504" s="18">
        <v>44</v>
      </c>
      <c r="AD504" s="18">
        <v>44</v>
      </c>
      <c r="AE504" s="18">
        <v>43.5</v>
      </c>
      <c r="AF504" s="18">
        <v>44.5</v>
      </c>
      <c r="AG504" s="18">
        <v>43</v>
      </c>
      <c r="AH504" s="18">
        <v>43.5</v>
      </c>
      <c r="AI504" s="18">
        <v>42.5</v>
      </c>
      <c r="AJ504" s="18">
        <v>44.5</v>
      </c>
      <c r="AK504" s="18">
        <v>43</v>
      </c>
      <c r="AL504" s="18">
        <v>44.5</v>
      </c>
      <c r="AM504" s="18">
        <v>43.5</v>
      </c>
      <c r="AN504" s="25">
        <f t="shared" si="69"/>
        <v>697</v>
      </c>
      <c r="AO504" s="18">
        <v>44</v>
      </c>
      <c r="AP504" s="18">
        <v>45</v>
      </c>
      <c r="AQ504" s="18">
        <v>43.5</v>
      </c>
      <c r="AR504" s="18">
        <v>45</v>
      </c>
      <c r="AS504" s="18">
        <v>44.5</v>
      </c>
      <c r="AT504" s="18">
        <v>44</v>
      </c>
      <c r="AU504" s="18">
        <v>45</v>
      </c>
      <c r="AV504" s="18">
        <v>44.5</v>
      </c>
      <c r="AW504" s="18"/>
      <c r="AX504" s="18"/>
      <c r="AY504" s="18"/>
      <c r="AZ504" s="18"/>
      <c r="BA504" s="18"/>
      <c r="BB504" s="18"/>
      <c r="BC504" s="18"/>
      <c r="BD504" s="18"/>
      <c r="BE504" s="25">
        <f t="shared" si="70"/>
        <v>355.5</v>
      </c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25">
        <f t="shared" si="71"/>
        <v>0</v>
      </c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25">
        <f t="shared" si="72"/>
        <v>0</v>
      </c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25">
        <f t="shared" si="73"/>
        <v>0</v>
      </c>
      <c r="DE504" s="18"/>
      <c r="DF504" s="18"/>
      <c r="DG504" s="26">
        <v>0</v>
      </c>
    </row>
    <row r="505" spans="1:111" s="26" customFormat="1" thickBot="1">
      <c r="A505" s="40" t="str">
        <f t="shared" ca="1" si="67"/>
        <v/>
      </c>
      <c r="B505" s="40" t="str">
        <f ca="1">IF(AND(I505=البضاعةالتىمرعليهافترةمعينة!$E$3,A505=1),ROWS($C$4:C505),"")</f>
        <v/>
      </c>
      <c r="C505" s="10">
        <v>482</v>
      </c>
      <c r="D505" s="13">
        <v>41731</v>
      </c>
      <c r="E505" s="19" t="s">
        <v>285</v>
      </c>
      <c r="F505" s="28" t="s">
        <v>140</v>
      </c>
      <c r="G505" s="20">
        <v>90</v>
      </c>
      <c r="H505" s="21">
        <v>1248</v>
      </c>
      <c r="I505" s="20">
        <v>1</v>
      </c>
      <c r="J505" s="20"/>
      <c r="K505" s="20">
        <v>30</v>
      </c>
      <c r="L505" s="20"/>
      <c r="M505" s="20"/>
      <c r="N505" s="20">
        <f t="shared" si="75"/>
        <v>90</v>
      </c>
      <c r="O505" s="21">
        <f t="shared" si="74"/>
        <v>1248</v>
      </c>
      <c r="P505" s="20">
        <f>COUNTIF($E$4:E505,E505)</f>
        <v>2</v>
      </c>
      <c r="Q505" s="22">
        <f t="shared" si="68"/>
        <v>30</v>
      </c>
      <c r="R505" s="23">
        <f>SUMPRODUCT($G$4:G505*(($E$4:E505=E505)))</f>
        <v>221</v>
      </c>
      <c r="S505" s="23">
        <f>IF(E505="",0,SUMPRODUCT((($G$4:G505*(($E$4:E505=E505)*($D$4:D505&lt;=D505)*($F$4:F505=F505))))))</f>
        <v>90</v>
      </c>
      <c r="T505" s="23"/>
      <c r="U505" s="23"/>
      <c r="V505" s="23"/>
      <c r="W505" s="24">
        <f>SUM($G$4:G505)</f>
        <v>47992</v>
      </c>
      <c r="X505" s="18">
        <v>41</v>
      </c>
      <c r="Y505" s="18">
        <v>41.5</v>
      </c>
      <c r="Z505" s="18">
        <v>41</v>
      </c>
      <c r="AA505" s="18">
        <v>41</v>
      </c>
      <c r="AB505" s="18">
        <v>41.5</v>
      </c>
      <c r="AC505" s="18">
        <v>40.5</v>
      </c>
      <c r="AD505" s="18">
        <v>42</v>
      </c>
      <c r="AE505" s="18">
        <v>42.5</v>
      </c>
      <c r="AF505" s="18">
        <v>41</v>
      </c>
      <c r="AG505" s="18">
        <v>41</v>
      </c>
      <c r="AH505" s="18">
        <v>42</v>
      </c>
      <c r="AI505" s="18">
        <v>40.5</v>
      </c>
      <c r="AJ505" s="18">
        <v>43</v>
      </c>
      <c r="AK505" s="18">
        <v>41.5</v>
      </c>
      <c r="AL505" s="18">
        <v>42</v>
      </c>
      <c r="AM505" s="18">
        <v>41.5</v>
      </c>
      <c r="AN505" s="25">
        <f t="shared" si="69"/>
        <v>663.5</v>
      </c>
      <c r="AO505" s="18">
        <v>41</v>
      </c>
      <c r="AP505" s="18">
        <v>41.5</v>
      </c>
      <c r="AQ505" s="18">
        <v>41.5</v>
      </c>
      <c r="AR505" s="18">
        <v>41.5</v>
      </c>
      <c r="AS505" s="18">
        <v>42</v>
      </c>
      <c r="AT505" s="18">
        <v>42.5</v>
      </c>
      <c r="AU505" s="18">
        <v>42</v>
      </c>
      <c r="AV505" s="18">
        <v>41.5</v>
      </c>
      <c r="AW505" s="18">
        <v>42</v>
      </c>
      <c r="AX505" s="18">
        <v>42</v>
      </c>
      <c r="AY505" s="18">
        <v>42.5</v>
      </c>
      <c r="AZ505" s="18">
        <v>42.5</v>
      </c>
      <c r="BA505" s="18">
        <v>40.5</v>
      </c>
      <c r="BB505" s="18">
        <v>41.5</v>
      </c>
      <c r="BC505" s="18"/>
      <c r="BD505" s="18"/>
      <c r="BE505" s="25">
        <f t="shared" si="70"/>
        <v>584.5</v>
      </c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25">
        <f t="shared" si="71"/>
        <v>0</v>
      </c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25">
        <f t="shared" si="72"/>
        <v>0</v>
      </c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25">
        <f t="shared" si="73"/>
        <v>0</v>
      </c>
      <c r="DE505" s="18"/>
      <c r="DF505" s="18"/>
      <c r="DG505" s="26">
        <v>0</v>
      </c>
    </row>
    <row r="506" spans="1:111" s="26" customFormat="1" thickBot="1">
      <c r="A506" s="40" t="str">
        <f t="shared" ca="1" si="67"/>
        <v/>
      </c>
      <c r="B506" s="40" t="str">
        <f ca="1">IF(AND(I506=البضاعةالتىمرعليهافترةمعينة!$E$3,A506=1),ROWS($C$4:C506),"")</f>
        <v/>
      </c>
      <c r="C506" s="10">
        <v>483</v>
      </c>
      <c r="D506" s="13">
        <v>41731</v>
      </c>
      <c r="E506" s="19" t="s">
        <v>286</v>
      </c>
      <c r="F506" s="28" t="s">
        <v>106</v>
      </c>
      <c r="G506" s="20">
        <v>200</v>
      </c>
      <c r="H506" s="21">
        <v>2756.5</v>
      </c>
      <c r="I506" s="20">
        <v>2</v>
      </c>
      <c r="J506" s="20"/>
      <c r="K506" s="20">
        <v>66</v>
      </c>
      <c r="L506" s="20">
        <v>1</v>
      </c>
      <c r="M506" s="20"/>
      <c r="N506" s="20">
        <f t="shared" si="75"/>
        <v>200</v>
      </c>
      <c r="O506" s="21">
        <f t="shared" si="74"/>
        <v>2756.5</v>
      </c>
      <c r="P506" s="20">
        <f>COUNTIF($E$4:E506,E506)</f>
        <v>2</v>
      </c>
      <c r="Q506" s="22">
        <f t="shared" si="68"/>
        <v>66.67</v>
      </c>
      <c r="R506" s="23">
        <f>SUMPRODUCT($G$4:G506*(($E$4:E506=E506)))</f>
        <v>213</v>
      </c>
      <c r="S506" s="23">
        <f>IF(E506="",0,SUMPRODUCT((($G$4:G506*(($E$4:E506=E506)*($D$4:D506&lt;=D506)*($F$4:F506=F506))))))</f>
        <v>200</v>
      </c>
      <c r="T506" s="23"/>
      <c r="U506" s="23"/>
      <c r="V506" s="23"/>
      <c r="W506" s="24">
        <f>SUM($G$4:G506)</f>
        <v>48192</v>
      </c>
      <c r="X506" s="18">
        <v>41</v>
      </c>
      <c r="Y506" s="18">
        <v>40.5</v>
      </c>
      <c r="Z506" s="18">
        <v>40</v>
      </c>
      <c r="AA506" s="18">
        <v>41</v>
      </c>
      <c r="AB506" s="18">
        <v>41</v>
      </c>
      <c r="AC506" s="18">
        <v>41.5</v>
      </c>
      <c r="AD506" s="18">
        <v>41.5</v>
      </c>
      <c r="AE506" s="18">
        <v>40.5</v>
      </c>
      <c r="AF506" s="18">
        <v>41</v>
      </c>
      <c r="AG506" s="18">
        <v>41.5</v>
      </c>
      <c r="AH506" s="18">
        <v>40</v>
      </c>
      <c r="AI506" s="18">
        <v>40.5</v>
      </c>
      <c r="AJ506" s="18">
        <v>41.5</v>
      </c>
      <c r="AK506" s="18">
        <v>41</v>
      </c>
      <c r="AL506" s="18">
        <v>41.5</v>
      </c>
      <c r="AM506" s="18">
        <v>40</v>
      </c>
      <c r="AN506" s="25">
        <f t="shared" si="69"/>
        <v>654</v>
      </c>
      <c r="AO506" s="18">
        <v>42.5</v>
      </c>
      <c r="AP506" s="18">
        <v>39.5</v>
      </c>
      <c r="AQ506" s="18">
        <v>41</v>
      </c>
      <c r="AR506" s="18">
        <v>42</v>
      </c>
      <c r="AS506" s="18">
        <v>41</v>
      </c>
      <c r="AT506" s="18">
        <v>41.5</v>
      </c>
      <c r="AU506" s="18">
        <v>41.5</v>
      </c>
      <c r="AV506" s="18">
        <v>42</v>
      </c>
      <c r="AW506" s="18">
        <v>42</v>
      </c>
      <c r="AX506" s="18">
        <v>43</v>
      </c>
      <c r="AY506" s="18">
        <v>42</v>
      </c>
      <c r="AZ506" s="18">
        <v>41</v>
      </c>
      <c r="BA506" s="18">
        <v>41</v>
      </c>
      <c r="BB506" s="18">
        <v>42</v>
      </c>
      <c r="BC506" s="18">
        <v>42</v>
      </c>
      <c r="BD506" s="18">
        <v>42.5</v>
      </c>
      <c r="BE506" s="25">
        <f t="shared" si="70"/>
        <v>666.5</v>
      </c>
      <c r="BF506" s="18">
        <v>41</v>
      </c>
      <c r="BG506" s="18">
        <v>42</v>
      </c>
      <c r="BH506" s="18">
        <v>42</v>
      </c>
      <c r="BI506" s="18">
        <v>43</v>
      </c>
      <c r="BJ506" s="18">
        <v>41</v>
      </c>
      <c r="BK506" s="18">
        <v>40.5</v>
      </c>
      <c r="BL506" s="18">
        <v>40.5</v>
      </c>
      <c r="BM506" s="18">
        <v>42</v>
      </c>
      <c r="BN506" s="18">
        <v>41</v>
      </c>
      <c r="BO506" s="18">
        <v>41.5</v>
      </c>
      <c r="BP506" s="18">
        <v>41.5</v>
      </c>
      <c r="BQ506" s="18">
        <v>41</v>
      </c>
      <c r="BR506" s="18">
        <v>41</v>
      </c>
      <c r="BS506" s="18">
        <v>41</v>
      </c>
      <c r="BT506" s="18">
        <v>42.5</v>
      </c>
      <c r="BU506" s="18">
        <v>41</v>
      </c>
      <c r="BV506" s="25">
        <f t="shared" si="71"/>
        <v>662.5</v>
      </c>
      <c r="BW506" s="18">
        <v>42</v>
      </c>
      <c r="BX506" s="18">
        <v>41.5</v>
      </c>
      <c r="BY506" s="18">
        <v>41.5</v>
      </c>
      <c r="BZ506" s="18">
        <v>41</v>
      </c>
      <c r="CA506" s="18">
        <v>42</v>
      </c>
      <c r="CB506" s="18">
        <v>42.5</v>
      </c>
      <c r="CC506" s="18">
        <v>41.5</v>
      </c>
      <c r="CD506" s="18">
        <v>41</v>
      </c>
      <c r="CE506" s="18">
        <v>41.5</v>
      </c>
      <c r="CF506" s="18">
        <v>41.5</v>
      </c>
      <c r="CG506" s="18">
        <v>42</v>
      </c>
      <c r="CH506" s="18">
        <v>42</v>
      </c>
      <c r="CI506" s="18">
        <v>41</v>
      </c>
      <c r="CJ506" s="18">
        <v>40.5</v>
      </c>
      <c r="CK506" s="18">
        <v>40</v>
      </c>
      <c r="CL506" s="18">
        <v>41</v>
      </c>
      <c r="CM506" s="25">
        <f t="shared" si="72"/>
        <v>662.5</v>
      </c>
      <c r="CN506" s="18">
        <v>41</v>
      </c>
      <c r="CO506" s="18">
        <v>41.5</v>
      </c>
      <c r="CP506" s="18">
        <v>28.5</v>
      </c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25">
        <f t="shared" si="73"/>
        <v>111</v>
      </c>
      <c r="DE506" s="18"/>
      <c r="DF506" s="18"/>
      <c r="DG506" s="26">
        <v>0</v>
      </c>
    </row>
    <row r="507" spans="1:111" s="26" customFormat="1" thickBot="1">
      <c r="A507" s="40" t="str">
        <f t="shared" ca="1" si="67"/>
        <v/>
      </c>
      <c r="B507" s="40" t="str">
        <f ca="1">IF(AND(I507=البضاعةالتىمرعليهافترةمعينة!$E$3,A507=1),ROWS($C$4:C507),"")</f>
        <v/>
      </c>
      <c r="C507" s="10">
        <v>484</v>
      </c>
      <c r="D507" s="13">
        <v>41731</v>
      </c>
      <c r="E507" s="19" t="s">
        <v>287</v>
      </c>
      <c r="F507" s="28" t="s">
        <v>129</v>
      </c>
      <c r="G507" s="20">
        <v>96</v>
      </c>
      <c r="H507" s="21">
        <v>1353</v>
      </c>
      <c r="I507" s="20">
        <v>2</v>
      </c>
      <c r="J507" s="20"/>
      <c r="K507" s="20">
        <v>32</v>
      </c>
      <c r="L507" s="20"/>
      <c r="M507" s="20"/>
      <c r="N507" s="20">
        <f t="shared" si="75"/>
        <v>96</v>
      </c>
      <c r="O507" s="21">
        <f t="shared" si="74"/>
        <v>1353</v>
      </c>
      <c r="P507" s="20">
        <f>COUNTIF($E$4:E507,E507)</f>
        <v>2</v>
      </c>
      <c r="Q507" s="22">
        <f t="shared" si="68"/>
        <v>32</v>
      </c>
      <c r="R507" s="23">
        <f>SUMPRODUCT($G$4:G507*(($E$4:E507=E507)))</f>
        <v>154</v>
      </c>
      <c r="S507" s="23">
        <f>IF(E507="",0,SUMPRODUCT((($G$4:G507*(($E$4:E507=E507)*($D$4:D507&lt;=D507)*($F$4:F507=F507))))))</f>
        <v>96</v>
      </c>
      <c r="T507" s="23"/>
      <c r="U507" s="23"/>
      <c r="V507" s="23"/>
      <c r="W507" s="24">
        <f>SUM($G$4:G507)</f>
        <v>48288</v>
      </c>
      <c r="X507" s="18">
        <v>43</v>
      </c>
      <c r="Y507" s="18">
        <v>41.5</v>
      </c>
      <c r="Z507" s="18">
        <v>41.5</v>
      </c>
      <c r="AA507" s="18">
        <v>42</v>
      </c>
      <c r="AB507" s="18">
        <v>40.5</v>
      </c>
      <c r="AC507" s="18">
        <v>42.5</v>
      </c>
      <c r="AD507" s="18">
        <v>41.5</v>
      </c>
      <c r="AE507" s="18">
        <v>41</v>
      </c>
      <c r="AF507" s="18">
        <v>41.5</v>
      </c>
      <c r="AG507" s="18">
        <v>42.5</v>
      </c>
      <c r="AH507" s="18">
        <v>42.5</v>
      </c>
      <c r="AI507" s="18">
        <v>42.5</v>
      </c>
      <c r="AJ507" s="18">
        <v>43.5</v>
      </c>
      <c r="AK507" s="18">
        <v>42</v>
      </c>
      <c r="AL507" s="18">
        <v>42.5</v>
      </c>
      <c r="AM507" s="18">
        <v>43</v>
      </c>
      <c r="AN507" s="25">
        <f t="shared" si="69"/>
        <v>673.5</v>
      </c>
      <c r="AO507" s="18">
        <v>42</v>
      </c>
      <c r="AP507" s="18">
        <v>43</v>
      </c>
      <c r="AQ507" s="18">
        <v>43.5</v>
      </c>
      <c r="AR507" s="18">
        <v>42</v>
      </c>
      <c r="AS507" s="18">
        <v>41.5</v>
      </c>
      <c r="AT507" s="18">
        <v>43</v>
      </c>
      <c r="AU507" s="18">
        <v>42</v>
      </c>
      <c r="AV507" s="18">
        <v>42</v>
      </c>
      <c r="AW507" s="18">
        <v>42</v>
      </c>
      <c r="AX507" s="18">
        <v>42</v>
      </c>
      <c r="AY507" s="18">
        <v>43</v>
      </c>
      <c r="AZ507" s="18">
        <v>43</v>
      </c>
      <c r="BA507" s="18">
        <v>42</v>
      </c>
      <c r="BB507" s="18">
        <v>42.5</v>
      </c>
      <c r="BC507" s="18">
        <v>43</v>
      </c>
      <c r="BD507" s="18">
        <v>43</v>
      </c>
      <c r="BE507" s="25">
        <f t="shared" si="70"/>
        <v>679.5</v>
      </c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25">
        <f t="shared" si="71"/>
        <v>0</v>
      </c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25">
        <f t="shared" si="72"/>
        <v>0</v>
      </c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25">
        <f t="shared" si="73"/>
        <v>0</v>
      </c>
      <c r="DE507" s="18"/>
      <c r="DF507" s="18" t="s">
        <v>158</v>
      </c>
      <c r="DG507" s="26">
        <v>0</v>
      </c>
    </row>
    <row r="508" spans="1:111" s="26" customFormat="1" thickBot="1">
      <c r="A508" s="40" t="str">
        <f t="shared" ca="1" si="67"/>
        <v/>
      </c>
      <c r="B508" s="40" t="str">
        <f ca="1">IF(AND(I508=البضاعةالتىمرعليهافترةمعينة!$E$3,A508=1),ROWS($C$4:C508),"")</f>
        <v/>
      </c>
      <c r="C508" s="10">
        <v>485</v>
      </c>
      <c r="D508" s="13">
        <v>41731</v>
      </c>
      <c r="E508" s="19" t="s">
        <v>288</v>
      </c>
      <c r="F508" s="28" t="s">
        <v>146</v>
      </c>
      <c r="G508" s="20">
        <v>40</v>
      </c>
      <c r="H508" s="21">
        <v>553</v>
      </c>
      <c r="I508" s="20">
        <v>1</v>
      </c>
      <c r="J508" s="20"/>
      <c r="K508" s="20">
        <v>13</v>
      </c>
      <c r="L508" s="20"/>
      <c r="M508" s="20">
        <v>1</v>
      </c>
      <c r="N508" s="20">
        <f t="shared" si="75"/>
        <v>40</v>
      </c>
      <c r="O508" s="21">
        <f t="shared" si="74"/>
        <v>553</v>
      </c>
      <c r="P508" s="20">
        <f>COUNTIF($E$4:E508,E508)</f>
        <v>2</v>
      </c>
      <c r="Q508" s="22">
        <f t="shared" si="68"/>
        <v>13.33</v>
      </c>
      <c r="R508" s="23">
        <f>SUMPRODUCT($G$4:G508*(($E$4:E508=E508)))</f>
        <v>99</v>
      </c>
      <c r="S508" s="23">
        <f>IF(E508="",0,SUMPRODUCT((($G$4:G508*(($E$4:E508=E508)*($D$4:D508&lt;=D508)*($F$4:F508=F508))))))</f>
        <v>40</v>
      </c>
      <c r="T508" s="23"/>
      <c r="U508" s="23"/>
      <c r="V508" s="23"/>
      <c r="W508" s="24">
        <f>SUM($G$4:G508)</f>
        <v>48328</v>
      </c>
      <c r="X508" s="18">
        <v>41.5</v>
      </c>
      <c r="Y508" s="18">
        <v>41.5</v>
      </c>
      <c r="Z508" s="18">
        <v>42</v>
      </c>
      <c r="AA508" s="18">
        <v>41.5</v>
      </c>
      <c r="AB508" s="18">
        <v>40.5</v>
      </c>
      <c r="AC508" s="18">
        <v>41.5</v>
      </c>
      <c r="AD508" s="18">
        <v>40.5</v>
      </c>
      <c r="AE508" s="18">
        <v>42</v>
      </c>
      <c r="AF508" s="18">
        <v>41</v>
      </c>
      <c r="AG508" s="18">
        <v>41.5</v>
      </c>
      <c r="AH508" s="18">
        <v>41.5</v>
      </c>
      <c r="AI508" s="18">
        <v>42.5</v>
      </c>
      <c r="AJ508" s="18">
        <v>41.5</v>
      </c>
      <c r="AK508" s="18">
        <v>14</v>
      </c>
      <c r="AL508" s="18"/>
      <c r="AM508" s="18"/>
      <c r="AN508" s="25">
        <f t="shared" si="69"/>
        <v>553</v>
      </c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25">
        <f t="shared" si="70"/>
        <v>0</v>
      </c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25">
        <f t="shared" si="71"/>
        <v>0</v>
      </c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25">
        <f t="shared" si="72"/>
        <v>0</v>
      </c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25">
        <f t="shared" si="73"/>
        <v>0</v>
      </c>
      <c r="DE508" s="18"/>
      <c r="DF508" s="18"/>
      <c r="DG508" s="26">
        <v>0</v>
      </c>
    </row>
    <row r="509" spans="1:111" s="26" customFormat="1" thickBot="1">
      <c r="A509" s="40" t="str">
        <f t="shared" ca="1" si="67"/>
        <v/>
      </c>
      <c r="B509" s="40" t="str">
        <f ca="1">IF(AND(I509=البضاعةالتىمرعليهافترةمعينة!$E$3,A509=1),ROWS($C$4:C509),"")</f>
        <v/>
      </c>
      <c r="C509" s="10">
        <v>486</v>
      </c>
      <c r="D509" s="13">
        <v>41726</v>
      </c>
      <c r="E509" s="19" t="s">
        <v>289</v>
      </c>
      <c r="F509" s="28" t="s">
        <v>134</v>
      </c>
      <c r="G509" s="20">
        <v>157</v>
      </c>
      <c r="H509" s="21">
        <v>2237</v>
      </c>
      <c r="I509" s="20" t="s">
        <v>150</v>
      </c>
      <c r="J509" s="20"/>
      <c r="K509" s="20">
        <v>52</v>
      </c>
      <c r="L509" s="20"/>
      <c r="M509" s="20">
        <v>1</v>
      </c>
      <c r="N509" s="20">
        <f t="shared" si="75"/>
        <v>157</v>
      </c>
      <c r="O509" s="21">
        <f t="shared" si="74"/>
        <v>2237</v>
      </c>
      <c r="P509" s="20">
        <f>COUNTIF($E$4:E509,E509)</f>
        <v>2</v>
      </c>
      <c r="Q509" s="22">
        <f t="shared" si="68"/>
        <v>52.33</v>
      </c>
      <c r="R509" s="23">
        <f>SUMPRODUCT($G$4:G509*(($E$4:E509=E509)))</f>
        <v>216</v>
      </c>
      <c r="S509" s="23">
        <f>IF(E509="",0,SUMPRODUCT((($G$4:G509*(($E$4:E509=E509)*($D$4:D509&lt;=D509)*($F$4:F509=F509))))))</f>
        <v>157</v>
      </c>
      <c r="T509" s="23"/>
      <c r="U509" s="23"/>
      <c r="V509" s="23"/>
      <c r="W509" s="24">
        <f>SUM($G$4:G509)</f>
        <v>48485</v>
      </c>
      <c r="X509" s="18">
        <v>42.5</v>
      </c>
      <c r="Y509" s="18">
        <v>43</v>
      </c>
      <c r="Z509" s="18">
        <v>43.5</v>
      </c>
      <c r="AA509" s="18">
        <v>43</v>
      </c>
      <c r="AB509" s="18">
        <v>42.5</v>
      </c>
      <c r="AC509" s="18">
        <v>43</v>
      </c>
      <c r="AD509" s="18">
        <v>42</v>
      </c>
      <c r="AE509" s="18">
        <v>42.5</v>
      </c>
      <c r="AF509" s="18">
        <v>43.5</v>
      </c>
      <c r="AG509" s="18">
        <v>42.5</v>
      </c>
      <c r="AH509" s="18">
        <v>43</v>
      </c>
      <c r="AI509" s="18">
        <v>43</v>
      </c>
      <c r="AJ509" s="18">
        <v>43</v>
      </c>
      <c r="AK509" s="18">
        <v>43</v>
      </c>
      <c r="AL509" s="18">
        <v>42.5</v>
      </c>
      <c r="AM509" s="18">
        <v>43</v>
      </c>
      <c r="AN509" s="25">
        <f t="shared" si="69"/>
        <v>685.5</v>
      </c>
      <c r="AO509" s="18">
        <v>43.5</v>
      </c>
      <c r="AP509" s="18">
        <v>43.5</v>
      </c>
      <c r="AQ509" s="18">
        <v>42.5</v>
      </c>
      <c r="AR509" s="18">
        <v>43</v>
      </c>
      <c r="AS509" s="18">
        <v>43</v>
      </c>
      <c r="AT509" s="18">
        <v>41</v>
      </c>
      <c r="AU509" s="18">
        <v>43</v>
      </c>
      <c r="AV509" s="18">
        <v>41.5</v>
      </c>
      <c r="AW509" s="18">
        <v>42.5</v>
      </c>
      <c r="AX509" s="18">
        <v>42</v>
      </c>
      <c r="AY509" s="18">
        <v>43</v>
      </c>
      <c r="AZ509" s="18">
        <v>42</v>
      </c>
      <c r="BA509" s="18">
        <v>43.5</v>
      </c>
      <c r="BB509" s="18">
        <v>42.5</v>
      </c>
      <c r="BC509" s="18">
        <v>42</v>
      </c>
      <c r="BD509" s="18"/>
      <c r="BE509" s="25">
        <f t="shared" si="70"/>
        <v>638.5</v>
      </c>
      <c r="BF509" s="18">
        <v>913</v>
      </c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25">
        <f t="shared" si="71"/>
        <v>913</v>
      </c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25">
        <f t="shared" si="72"/>
        <v>0</v>
      </c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25">
        <f t="shared" si="73"/>
        <v>0</v>
      </c>
      <c r="DE509" s="18"/>
      <c r="DF509" s="18"/>
      <c r="DG509" s="26">
        <v>0</v>
      </c>
    </row>
    <row r="510" spans="1:111" s="26" customFormat="1" thickBot="1">
      <c r="A510" s="40" t="str">
        <f t="shared" ca="1" si="67"/>
        <v/>
      </c>
      <c r="B510" s="40" t="str">
        <f ca="1">IF(AND(I510=البضاعةالتىمرعليهافترةمعينة!$E$3,A510=1),ROWS($C$4:C510),"")</f>
        <v/>
      </c>
      <c r="C510" s="10">
        <v>487</v>
      </c>
      <c r="D510" s="13">
        <v>41732</v>
      </c>
      <c r="E510" s="19" t="s">
        <v>290</v>
      </c>
      <c r="F510" s="28" t="s">
        <v>167</v>
      </c>
      <c r="G510" s="20">
        <v>58</v>
      </c>
      <c r="H510" s="21">
        <v>877</v>
      </c>
      <c r="I510" s="20">
        <v>1</v>
      </c>
      <c r="J510" s="20"/>
      <c r="K510" s="20">
        <v>19</v>
      </c>
      <c r="L510" s="20"/>
      <c r="M510" s="20">
        <v>1</v>
      </c>
      <c r="N510" s="20">
        <f t="shared" si="75"/>
        <v>58</v>
      </c>
      <c r="O510" s="21">
        <f t="shared" si="74"/>
        <v>877</v>
      </c>
      <c r="P510" s="20">
        <f>COUNTIF($E$4:E510,E510)</f>
        <v>2</v>
      </c>
      <c r="Q510" s="22">
        <f t="shared" si="68"/>
        <v>19.329999999999998</v>
      </c>
      <c r="R510" s="23">
        <f>SUMPRODUCT($G$4:G510*(($E$4:E510=E510)))</f>
        <v>103</v>
      </c>
      <c r="S510" s="23">
        <f>IF(E510="",0,SUMPRODUCT((($G$4:G510*(($E$4:E510=E510)*($D$4:D510&lt;=D510)*($F$4:F510=F510))))))</f>
        <v>58</v>
      </c>
      <c r="T510" s="23"/>
      <c r="U510" s="23"/>
      <c r="V510" s="23"/>
      <c r="W510" s="24">
        <f>SUM($G$4:G510)</f>
        <v>48543</v>
      </c>
      <c r="X510" s="18">
        <v>47.5</v>
      </c>
      <c r="Y510" s="18">
        <v>47</v>
      </c>
      <c r="Z510" s="18">
        <v>47</v>
      </c>
      <c r="AA510" s="18">
        <v>44</v>
      </c>
      <c r="AB510" s="18">
        <v>45.5</v>
      </c>
      <c r="AC510" s="18">
        <v>44</v>
      </c>
      <c r="AD510" s="18">
        <v>47</v>
      </c>
      <c r="AE510" s="18">
        <v>44.5</v>
      </c>
      <c r="AF510" s="18">
        <v>47</v>
      </c>
      <c r="AG510" s="18">
        <v>45.5</v>
      </c>
      <c r="AH510" s="18">
        <v>48.5</v>
      </c>
      <c r="AI510" s="18">
        <v>46.5</v>
      </c>
      <c r="AJ510" s="18">
        <v>42</v>
      </c>
      <c r="AK510" s="18">
        <v>15</v>
      </c>
      <c r="AL510" s="18"/>
      <c r="AM510" s="18"/>
      <c r="AN510" s="25">
        <f t="shared" si="69"/>
        <v>611</v>
      </c>
      <c r="AO510" s="18">
        <v>44.5</v>
      </c>
      <c r="AP510" s="18">
        <v>44</v>
      </c>
      <c r="AQ510" s="18">
        <v>42.5</v>
      </c>
      <c r="AR510" s="18">
        <v>43</v>
      </c>
      <c r="AS510" s="18">
        <v>46.5</v>
      </c>
      <c r="AT510" s="18">
        <v>45.5</v>
      </c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25">
        <f t="shared" si="70"/>
        <v>266</v>
      </c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25">
        <f t="shared" si="71"/>
        <v>0</v>
      </c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25">
        <f t="shared" si="72"/>
        <v>0</v>
      </c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25">
        <f t="shared" si="73"/>
        <v>0</v>
      </c>
      <c r="DE510" s="18"/>
      <c r="DF510" s="18"/>
      <c r="DG510" s="26">
        <v>0</v>
      </c>
    </row>
    <row r="511" spans="1:111" s="26" customFormat="1" thickBot="1">
      <c r="A511" s="40" t="str">
        <f t="shared" ca="1" si="67"/>
        <v/>
      </c>
      <c r="B511" s="40" t="str">
        <f ca="1">IF(AND(I511=البضاعةالتىمرعليهافترةمعينة!$E$3,A511=1),ROWS($C$4:C511),"")</f>
        <v/>
      </c>
      <c r="C511" s="10">
        <v>488</v>
      </c>
      <c r="D511" s="13">
        <v>41732</v>
      </c>
      <c r="E511" s="19" t="s">
        <v>291</v>
      </c>
      <c r="F511" s="28" t="s">
        <v>143</v>
      </c>
      <c r="G511" s="20">
        <v>81</v>
      </c>
      <c r="H511" s="21">
        <v>1091.5</v>
      </c>
      <c r="I511" s="20">
        <v>1</v>
      </c>
      <c r="J511" s="20"/>
      <c r="K511" s="20">
        <v>26</v>
      </c>
      <c r="L511" s="20">
        <v>1</v>
      </c>
      <c r="M511" s="20">
        <v>1</v>
      </c>
      <c r="N511" s="20">
        <f t="shared" si="75"/>
        <v>81</v>
      </c>
      <c r="O511" s="21">
        <f t="shared" si="74"/>
        <v>1091.5</v>
      </c>
      <c r="P511" s="20">
        <f>COUNTIF($E$4:E511,E511)</f>
        <v>2</v>
      </c>
      <c r="Q511" s="22">
        <f t="shared" si="68"/>
        <v>27</v>
      </c>
      <c r="R511" s="23">
        <f>SUMPRODUCT($G$4:G511*(($E$4:E511=E511)))</f>
        <v>201</v>
      </c>
      <c r="S511" s="23">
        <f>IF(E511="",0,SUMPRODUCT((($G$4:G511*(($E$4:E511=E511)*($D$4:D511&lt;=D511)*($F$4:F511=F511))))))</f>
        <v>81</v>
      </c>
      <c r="T511" s="23"/>
      <c r="U511" s="23"/>
      <c r="V511" s="23"/>
      <c r="W511" s="24">
        <f>SUM($G$4:G511)</f>
        <v>48624</v>
      </c>
      <c r="X511" s="18">
        <v>41</v>
      </c>
      <c r="Y511" s="18">
        <v>39</v>
      </c>
      <c r="Z511" s="18">
        <v>39.5</v>
      </c>
      <c r="AA511" s="18">
        <v>38.5</v>
      </c>
      <c r="AB511" s="18">
        <v>40</v>
      </c>
      <c r="AC511" s="18">
        <v>42</v>
      </c>
      <c r="AD511" s="18">
        <v>42.5</v>
      </c>
      <c r="AE511" s="18">
        <v>39</v>
      </c>
      <c r="AF511" s="18">
        <v>39.5</v>
      </c>
      <c r="AG511" s="18">
        <v>40.5</v>
      </c>
      <c r="AH511" s="18">
        <v>39</v>
      </c>
      <c r="AI511" s="18">
        <v>13</v>
      </c>
      <c r="AJ511" s="18"/>
      <c r="AK511" s="18"/>
      <c r="AL511" s="18"/>
      <c r="AM511" s="18"/>
      <c r="AN511" s="25">
        <f t="shared" si="69"/>
        <v>453.5</v>
      </c>
      <c r="AO511" s="18">
        <v>42</v>
      </c>
      <c r="AP511" s="18">
        <v>41.5</v>
      </c>
      <c r="AQ511" s="18">
        <v>42</v>
      </c>
      <c r="AR511" s="18">
        <v>41.5</v>
      </c>
      <c r="AS511" s="18">
        <v>27.5</v>
      </c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25">
        <f t="shared" si="70"/>
        <v>194.5</v>
      </c>
      <c r="BF511" s="18">
        <v>40.5</v>
      </c>
      <c r="BG511" s="18">
        <v>39.5</v>
      </c>
      <c r="BH511" s="18">
        <v>40.5</v>
      </c>
      <c r="BI511" s="18">
        <v>41.5</v>
      </c>
      <c r="BJ511" s="18">
        <v>39.5</v>
      </c>
      <c r="BK511" s="18">
        <v>42.5</v>
      </c>
      <c r="BL511" s="18">
        <v>40</v>
      </c>
      <c r="BM511" s="18">
        <v>38.5</v>
      </c>
      <c r="BN511" s="18">
        <v>40.5</v>
      </c>
      <c r="BO511" s="18">
        <v>40</v>
      </c>
      <c r="BP511" s="18">
        <v>40.5</v>
      </c>
      <c r="BQ511" s="18"/>
      <c r="BR511" s="18"/>
      <c r="BS511" s="18"/>
      <c r="BT511" s="18"/>
      <c r="BU511" s="18"/>
      <c r="BV511" s="25">
        <f t="shared" si="71"/>
        <v>443.5</v>
      </c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25">
        <f t="shared" si="72"/>
        <v>0</v>
      </c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25">
        <f t="shared" si="73"/>
        <v>0</v>
      </c>
      <c r="DE511" s="18"/>
      <c r="DF511" s="18" t="s">
        <v>158</v>
      </c>
      <c r="DG511" s="26">
        <v>0</v>
      </c>
    </row>
    <row r="512" spans="1:111" s="26" customFormat="1" thickBot="1">
      <c r="A512" s="40" t="str">
        <f t="shared" ca="1" si="67"/>
        <v/>
      </c>
      <c r="B512" s="40" t="str">
        <f ca="1">IF(AND(I512=البضاعةالتىمرعليهافترةمعينة!$E$3,A512=1),ROWS($C$4:C512),"")</f>
        <v/>
      </c>
      <c r="C512" s="10">
        <v>489</v>
      </c>
      <c r="D512" s="13">
        <v>41732</v>
      </c>
      <c r="E512" s="19" t="s">
        <v>292</v>
      </c>
      <c r="F512" s="28" t="s">
        <v>179</v>
      </c>
      <c r="G512" s="20">
        <v>32</v>
      </c>
      <c r="H512" s="21">
        <v>474</v>
      </c>
      <c r="I512" s="20">
        <v>1</v>
      </c>
      <c r="J512" s="20"/>
      <c r="K512" s="20">
        <v>10</v>
      </c>
      <c r="L512" s="20">
        <v>1</v>
      </c>
      <c r="M512" s="20"/>
      <c r="N512" s="20">
        <f t="shared" si="75"/>
        <v>32</v>
      </c>
      <c r="O512" s="21">
        <f t="shared" si="74"/>
        <v>474</v>
      </c>
      <c r="P512" s="20">
        <f>COUNTIF($E$4:E512,E512)</f>
        <v>2</v>
      </c>
      <c r="Q512" s="22">
        <f t="shared" si="68"/>
        <v>10.67</v>
      </c>
      <c r="R512" s="23">
        <f>SUMPRODUCT($G$4:G512*(($E$4:E512=E512)))</f>
        <v>132</v>
      </c>
      <c r="S512" s="23">
        <f>IF(E512="",0,SUMPRODUCT((($G$4:G512*(($E$4:E512=E512)*($D$4:D512&lt;=D512)*($F$4:F512=F512))))))</f>
        <v>32</v>
      </c>
      <c r="T512" s="23"/>
      <c r="U512" s="23"/>
      <c r="V512" s="23"/>
      <c r="W512" s="24">
        <f>SUM($G$4:G512)</f>
        <v>48656</v>
      </c>
      <c r="X512" s="18">
        <v>46</v>
      </c>
      <c r="Y512" s="18">
        <v>46</v>
      </c>
      <c r="Z512" s="18">
        <v>42</v>
      </c>
      <c r="AA512" s="18">
        <v>45</v>
      </c>
      <c r="AB512" s="18">
        <v>45.5</v>
      </c>
      <c r="AC512" s="18">
        <v>43.5</v>
      </c>
      <c r="AD512" s="18">
        <v>44.5</v>
      </c>
      <c r="AE512" s="18">
        <v>43.5</v>
      </c>
      <c r="AF512" s="18">
        <v>44.5</v>
      </c>
      <c r="AG512" s="18">
        <v>44</v>
      </c>
      <c r="AH512" s="18">
        <v>29.5</v>
      </c>
      <c r="AI512" s="18"/>
      <c r="AJ512" s="18"/>
      <c r="AK512" s="18"/>
      <c r="AL512" s="18"/>
      <c r="AM512" s="18"/>
      <c r="AN512" s="25">
        <f t="shared" si="69"/>
        <v>474</v>
      </c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25">
        <f t="shared" si="70"/>
        <v>0</v>
      </c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25">
        <f t="shared" si="71"/>
        <v>0</v>
      </c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25">
        <f t="shared" si="72"/>
        <v>0</v>
      </c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25">
        <f t="shared" si="73"/>
        <v>0</v>
      </c>
      <c r="DE512" s="18"/>
      <c r="DF512" s="18"/>
      <c r="DG512" s="26">
        <v>0</v>
      </c>
    </row>
    <row r="513" spans="1:111" s="26" customFormat="1" thickBot="1">
      <c r="A513" s="40" t="str">
        <f t="shared" ca="1" si="67"/>
        <v/>
      </c>
      <c r="B513" s="40" t="str">
        <f ca="1">IF(AND(I513=البضاعةالتىمرعليهافترةمعينة!$E$3,A513=1),ROWS($C$4:C513),"")</f>
        <v/>
      </c>
      <c r="C513" s="10">
        <v>490</v>
      </c>
      <c r="D513" s="13">
        <v>41732</v>
      </c>
      <c r="E513" s="19" t="s">
        <v>293</v>
      </c>
      <c r="F513" s="28" t="s">
        <v>123</v>
      </c>
      <c r="G513" s="20">
        <v>33</v>
      </c>
      <c r="H513" s="21">
        <v>403</v>
      </c>
      <c r="I513" s="20">
        <v>1</v>
      </c>
      <c r="J513" s="20"/>
      <c r="K513" s="20">
        <v>11</v>
      </c>
      <c r="L513" s="20"/>
      <c r="M513" s="20"/>
      <c r="N513" s="20">
        <f t="shared" si="75"/>
        <v>33</v>
      </c>
      <c r="O513" s="21">
        <f t="shared" si="74"/>
        <v>403</v>
      </c>
      <c r="P513" s="20">
        <f>COUNTIF($E$4:E513,E513)</f>
        <v>2</v>
      </c>
      <c r="Q513" s="22">
        <f t="shared" si="68"/>
        <v>11</v>
      </c>
      <c r="R513" s="23">
        <f>SUMPRODUCT($G$4:G513*(($E$4:E513=E513)))</f>
        <v>41</v>
      </c>
      <c r="S513" s="23">
        <f>IF(E513="",0,SUMPRODUCT((($G$4:G513*(($E$4:E513=E513)*($D$4:D513&lt;=D513)*($F$4:F513=F513))))))</f>
        <v>33</v>
      </c>
      <c r="T513" s="23"/>
      <c r="U513" s="23"/>
      <c r="V513" s="23"/>
      <c r="W513" s="24">
        <f>SUM($G$4:G513)</f>
        <v>48689</v>
      </c>
      <c r="X513" s="18">
        <v>36</v>
      </c>
      <c r="Y513" s="18">
        <v>36</v>
      </c>
      <c r="Z513" s="18">
        <v>37</v>
      </c>
      <c r="AA513" s="18">
        <v>37</v>
      </c>
      <c r="AB513" s="18">
        <v>37.5</v>
      </c>
      <c r="AC513" s="18">
        <v>37</v>
      </c>
      <c r="AD513" s="18">
        <v>36.5</v>
      </c>
      <c r="AE513" s="18">
        <v>38</v>
      </c>
      <c r="AF513" s="18">
        <v>36.5</v>
      </c>
      <c r="AG513" s="18">
        <v>35</v>
      </c>
      <c r="AH513" s="18">
        <v>36.5</v>
      </c>
      <c r="AI513" s="18"/>
      <c r="AJ513" s="18"/>
      <c r="AK513" s="18"/>
      <c r="AL513" s="18"/>
      <c r="AM513" s="18"/>
      <c r="AN513" s="25">
        <f t="shared" si="69"/>
        <v>403</v>
      </c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25">
        <f t="shared" si="70"/>
        <v>0</v>
      </c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25">
        <f t="shared" si="71"/>
        <v>0</v>
      </c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25">
        <f t="shared" si="72"/>
        <v>0</v>
      </c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25">
        <f t="shared" si="73"/>
        <v>0</v>
      </c>
      <c r="DE513" s="18"/>
      <c r="DF513" s="18" t="s">
        <v>158</v>
      </c>
      <c r="DG513" s="26">
        <v>0</v>
      </c>
    </row>
    <row r="514" spans="1:111" s="26" customFormat="1" thickBot="1">
      <c r="A514" s="40" t="str">
        <f t="shared" ca="1" si="67"/>
        <v/>
      </c>
      <c r="B514" s="40" t="str">
        <f ca="1">IF(AND(I514=البضاعةالتىمرعليهافترةمعينة!$E$3,A514=1),ROWS($C$4:C514),"")</f>
        <v/>
      </c>
      <c r="C514" s="10">
        <v>491</v>
      </c>
      <c r="D514" s="13">
        <v>41732</v>
      </c>
      <c r="E514" s="19" t="s">
        <v>294</v>
      </c>
      <c r="F514" s="28" t="s">
        <v>173</v>
      </c>
      <c r="G514" s="20">
        <v>48</v>
      </c>
      <c r="H514" s="21">
        <v>621.5</v>
      </c>
      <c r="I514" s="20">
        <v>1</v>
      </c>
      <c r="J514" s="20"/>
      <c r="K514" s="20">
        <v>16</v>
      </c>
      <c r="L514" s="20"/>
      <c r="M514" s="20"/>
      <c r="N514" s="20">
        <f t="shared" si="75"/>
        <v>48</v>
      </c>
      <c r="O514" s="21">
        <f t="shared" si="74"/>
        <v>621.5</v>
      </c>
      <c r="P514" s="20">
        <f>COUNTIF($E$4:E514,E514)</f>
        <v>2</v>
      </c>
      <c r="Q514" s="22">
        <f t="shared" si="68"/>
        <v>16</v>
      </c>
      <c r="R514" s="23">
        <f>SUMPRODUCT($G$4:G514*(($E$4:E514=E514)))</f>
        <v>58</v>
      </c>
      <c r="S514" s="23">
        <f>IF(E514="",0,SUMPRODUCT((($G$4:G514*(($E$4:E514=E514)*($D$4:D514&lt;=D514)*($F$4:F514=F514))))))</f>
        <v>48</v>
      </c>
      <c r="T514" s="23"/>
      <c r="U514" s="23"/>
      <c r="V514" s="23"/>
      <c r="W514" s="24">
        <f>SUM($G$4:G514)</f>
        <v>48737</v>
      </c>
      <c r="X514" s="18">
        <v>40</v>
      </c>
      <c r="Y514" s="18">
        <v>38</v>
      </c>
      <c r="Z514" s="18">
        <v>38.5</v>
      </c>
      <c r="AA514" s="18">
        <v>39</v>
      </c>
      <c r="AB514" s="18">
        <v>39</v>
      </c>
      <c r="AC514" s="18">
        <v>39.5</v>
      </c>
      <c r="AD514" s="18">
        <v>38</v>
      </c>
      <c r="AE514" s="18">
        <v>38.5</v>
      </c>
      <c r="AF514" s="18">
        <v>39.5</v>
      </c>
      <c r="AG514" s="18">
        <v>38</v>
      </c>
      <c r="AH514" s="18">
        <v>39</v>
      </c>
      <c r="AI514" s="18">
        <v>39</v>
      </c>
      <c r="AJ514" s="18">
        <v>38.5</v>
      </c>
      <c r="AK514" s="18">
        <v>38.5</v>
      </c>
      <c r="AL514" s="18">
        <v>41</v>
      </c>
      <c r="AM514" s="18">
        <v>37.5</v>
      </c>
      <c r="AN514" s="25">
        <f t="shared" si="69"/>
        <v>621.5</v>
      </c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25">
        <f t="shared" si="70"/>
        <v>0</v>
      </c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25">
        <f t="shared" si="71"/>
        <v>0</v>
      </c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25">
        <f t="shared" si="72"/>
        <v>0</v>
      </c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25">
        <f t="shared" si="73"/>
        <v>0</v>
      </c>
      <c r="DE514" s="18"/>
      <c r="DF514" s="18"/>
      <c r="DG514" s="26">
        <v>0</v>
      </c>
    </row>
    <row r="515" spans="1:111" s="26" customFormat="1" thickBot="1">
      <c r="A515" s="40" t="str">
        <f t="shared" ca="1" si="67"/>
        <v/>
      </c>
      <c r="B515" s="40" t="str">
        <f ca="1">IF(AND(I515=البضاعةالتىمرعليهافترةمعينة!$E$3,A515=1),ROWS($C$4:C515),"")</f>
        <v/>
      </c>
      <c r="C515" s="10">
        <v>492</v>
      </c>
      <c r="D515" s="13">
        <v>41733</v>
      </c>
      <c r="E515" s="19" t="s">
        <v>295</v>
      </c>
      <c r="F515" s="28" t="s">
        <v>106</v>
      </c>
      <c r="G515" s="20">
        <v>88</v>
      </c>
      <c r="H515" s="21">
        <v>1218</v>
      </c>
      <c r="I515" s="20">
        <v>2</v>
      </c>
      <c r="J515" s="20"/>
      <c r="K515" s="20">
        <v>29</v>
      </c>
      <c r="L515" s="20"/>
      <c r="M515" s="20">
        <v>1</v>
      </c>
      <c r="N515" s="20">
        <f t="shared" si="75"/>
        <v>88</v>
      </c>
      <c r="O515" s="21">
        <f t="shared" si="74"/>
        <v>1218</v>
      </c>
      <c r="P515" s="20">
        <f>COUNTIF($E$4:E515,E515)</f>
        <v>2</v>
      </c>
      <c r="Q515" s="22">
        <f t="shared" si="68"/>
        <v>29.33</v>
      </c>
      <c r="R515" s="23">
        <f>SUMPRODUCT($G$4:G515*(($E$4:E515=E515)))</f>
        <v>240</v>
      </c>
      <c r="S515" s="23">
        <f>IF(E515="",0,SUMPRODUCT((($G$4:G515*(($E$4:E515=E515)*($D$4:D515&lt;=D515)*($F$4:F515=F515))))))</f>
        <v>88</v>
      </c>
      <c r="T515" s="23"/>
      <c r="U515" s="23"/>
      <c r="V515" s="23"/>
      <c r="W515" s="24">
        <f>SUM($G$4:G515)</f>
        <v>48825</v>
      </c>
      <c r="X515" s="18">
        <v>43</v>
      </c>
      <c r="Y515" s="18">
        <v>41.5</v>
      </c>
      <c r="Z515" s="18">
        <v>43</v>
      </c>
      <c r="AA515" s="18">
        <v>41.5</v>
      </c>
      <c r="AB515" s="18">
        <v>40.5</v>
      </c>
      <c r="AC515" s="18">
        <v>40.5</v>
      </c>
      <c r="AD515" s="18">
        <v>41.5</v>
      </c>
      <c r="AE515" s="18">
        <v>42</v>
      </c>
      <c r="AF515" s="18">
        <v>41.5</v>
      </c>
      <c r="AG515" s="18">
        <v>42.5</v>
      </c>
      <c r="AH515" s="18">
        <v>41.5</v>
      </c>
      <c r="AI515" s="18">
        <v>41</v>
      </c>
      <c r="AJ515" s="18">
        <v>41.5</v>
      </c>
      <c r="AK515" s="18">
        <v>42</v>
      </c>
      <c r="AL515" s="18">
        <v>43</v>
      </c>
      <c r="AM515" s="18">
        <v>41</v>
      </c>
      <c r="AN515" s="25">
        <f t="shared" si="69"/>
        <v>667.5</v>
      </c>
      <c r="AO515" s="18">
        <v>41</v>
      </c>
      <c r="AP515" s="18">
        <v>42</v>
      </c>
      <c r="AQ515" s="18">
        <v>40</v>
      </c>
      <c r="AR515" s="18">
        <v>40.5</v>
      </c>
      <c r="AS515" s="18">
        <v>41.5</v>
      </c>
      <c r="AT515" s="18">
        <v>42</v>
      </c>
      <c r="AU515" s="18">
        <v>41.5</v>
      </c>
      <c r="AV515" s="18">
        <v>43</v>
      </c>
      <c r="AW515" s="18">
        <v>40</v>
      </c>
      <c r="AX515" s="18">
        <v>41</v>
      </c>
      <c r="AY515" s="18">
        <v>42.5</v>
      </c>
      <c r="AZ515" s="18">
        <v>40.5</v>
      </c>
      <c r="BA515" s="18">
        <v>41</v>
      </c>
      <c r="BB515" s="18">
        <v>14</v>
      </c>
      <c r="BC515" s="18"/>
      <c r="BD515" s="18"/>
      <c r="BE515" s="25">
        <f t="shared" si="70"/>
        <v>550.5</v>
      </c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25">
        <f t="shared" si="71"/>
        <v>0</v>
      </c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25">
        <f t="shared" si="72"/>
        <v>0</v>
      </c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25">
        <f t="shared" si="73"/>
        <v>0</v>
      </c>
      <c r="DE515" s="18"/>
      <c r="DF515" s="18"/>
      <c r="DG515" s="26">
        <v>0</v>
      </c>
    </row>
    <row r="516" spans="1:111" s="26" customFormat="1" thickBot="1">
      <c r="A516" s="40" t="str">
        <f t="shared" ca="1" si="67"/>
        <v/>
      </c>
      <c r="B516" s="40" t="str">
        <f ca="1">IF(AND(I516=البضاعةالتىمرعليهافترةمعينة!$E$3,A516=1),ROWS($C$4:C516),"")</f>
        <v/>
      </c>
      <c r="C516" s="10">
        <v>493</v>
      </c>
      <c r="D516" s="13">
        <v>41733</v>
      </c>
      <c r="E516" s="19" t="s">
        <v>229</v>
      </c>
      <c r="F516" s="28" t="s">
        <v>173</v>
      </c>
      <c r="G516" s="20">
        <v>91</v>
      </c>
      <c r="H516" s="21">
        <v>1162.5</v>
      </c>
      <c r="I516" s="20">
        <v>1</v>
      </c>
      <c r="J516" s="20"/>
      <c r="K516" s="20">
        <v>30</v>
      </c>
      <c r="L516" s="20"/>
      <c r="M516" s="20">
        <v>1</v>
      </c>
      <c r="N516" s="20">
        <f t="shared" si="75"/>
        <v>91</v>
      </c>
      <c r="O516" s="21">
        <f t="shared" si="74"/>
        <v>1162.5</v>
      </c>
      <c r="P516" s="20">
        <f>COUNTIF($E$4:E516,E516)</f>
        <v>4</v>
      </c>
      <c r="Q516" s="22">
        <f t="shared" si="68"/>
        <v>30.33</v>
      </c>
      <c r="R516" s="23">
        <f>SUMPRODUCT($G$4:G516*(($E$4:E516=E516)))</f>
        <v>259</v>
      </c>
      <c r="S516" s="23">
        <f>IF(E516="",0,SUMPRODUCT((($G$4:G516*(($E$4:E516=E516)*($D$4:D516&lt;=D516)*($F$4:F516=F516))))))</f>
        <v>91</v>
      </c>
      <c r="T516" s="23"/>
      <c r="U516" s="23"/>
      <c r="V516" s="23"/>
      <c r="W516" s="24">
        <f>SUM($G$4:G516)</f>
        <v>48916</v>
      </c>
      <c r="X516" s="18">
        <v>40.5</v>
      </c>
      <c r="Y516" s="18">
        <v>39</v>
      </c>
      <c r="Z516" s="18">
        <v>39</v>
      </c>
      <c r="AA516" s="18">
        <v>38.5</v>
      </c>
      <c r="AB516" s="18">
        <v>39.5</v>
      </c>
      <c r="AC516" s="18">
        <v>39.5</v>
      </c>
      <c r="AD516" s="18">
        <v>40.5</v>
      </c>
      <c r="AE516" s="18">
        <v>38.5</v>
      </c>
      <c r="AF516" s="18">
        <v>39.5</v>
      </c>
      <c r="AG516" s="18">
        <v>39</v>
      </c>
      <c r="AH516" s="18">
        <v>39</v>
      </c>
      <c r="AI516" s="18">
        <v>38</v>
      </c>
      <c r="AJ516" s="18">
        <v>39.5</v>
      </c>
      <c r="AK516" s="18">
        <v>38</v>
      </c>
      <c r="AL516" s="18">
        <v>37</v>
      </c>
      <c r="AM516" s="18">
        <v>38</v>
      </c>
      <c r="AN516" s="25">
        <f t="shared" si="69"/>
        <v>623</v>
      </c>
      <c r="AO516" s="18">
        <v>37.5</v>
      </c>
      <c r="AP516" s="18">
        <v>38.5</v>
      </c>
      <c r="AQ516" s="18">
        <v>38.5</v>
      </c>
      <c r="AR516" s="18">
        <v>39.5</v>
      </c>
      <c r="AS516" s="18">
        <v>38.5</v>
      </c>
      <c r="AT516" s="18">
        <v>38.5</v>
      </c>
      <c r="AU516" s="18">
        <v>35.5</v>
      </c>
      <c r="AV516" s="18">
        <v>36</v>
      </c>
      <c r="AW516" s="18">
        <v>38.5</v>
      </c>
      <c r="AX516" s="18">
        <v>36</v>
      </c>
      <c r="AY516" s="18">
        <v>38</v>
      </c>
      <c r="AZ516" s="18">
        <v>37</v>
      </c>
      <c r="BA516" s="18">
        <v>38</v>
      </c>
      <c r="BB516" s="18">
        <v>37</v>
      </c>
      <c r="BC516" s="18">
        <v>12.5</v>
      </c>
      <c r="BD516" s="18"/>
      <c r="BE516" s="25">
        <f t="shared" si="70"/>
        <v>539.5</v>
      </c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25">
        <f t="shared" si="71"/>
        <v>0</v>
      </c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25">
        <f t="shared" si="72"/>
        <v>0</v>
      </c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25">
        <f t="shared" si="73"/>
        <v>0</v>
      </c>
      <c r="DE516" s="18"/>
      <c r="DF516" s="18" t="s">
        <v>158</v>
      </c>
      <c r="DG516" s="26">
        <v>0</v>
      </c>
    </row>
    <row r="517" spans="1:111" s="26" customFormat="1" thickBot="1">
      <c r="A517" s="40" t="str">
        <f t="shared" ref="A517:A580" ca="1" si="76">IF(AND(DG517=0,D517&gt;1,TODAY()-D517&gt;$D$2)=TRUE,1,"")</f>
        <v/>
      </c>
      <c r="B517" s="40" t="str">
        <f ca="1">IF(AND(I517=البضاعةالتىمرعليهافترةمعينة!$E$3,A517=1),ROWS($C$4:C517),"")</f>
        <v/>
      </c>
      <c r="C517" s="10">
        <v>494</v>
      </c>
      <c r="D517" s="13">
        <v>41733</v>
      </c>
      <c r="E517" s="19" t="s">
        <v>239</v>
      </c>
      <c r="F517" s="28" t="s">
        <v>116</v>
      </c>
      <c r="G517" s="20">
        <v>150</v>
      </c>
      <c r="H517" s="21">
        <v>2087</v>
      </c>
      <c r="I517" s="20">
        <v>1</v>
      </c>
      <c r="J517" s="20"/>
      <c r="K517" s="20">
        <v>50</v>
      </c>
      <c r="L517" s="20"/>
      <c r="M517" s="20"/>
      <c r="N517" s="20">
        <f t="shared" si="75"/>
        <v>150</v>
      </c>
      <c r="O517" s="21">
        <f t="shared" si="74"/>
        <v>2087</v>
      </c>
      <c r="P517" s="20">
        <f>COUNTIF($E$4:E517,E517)</f>
        <v>3</v>
      </c>
      <c r="Q517" s="22">
        <f t="shared" ref="Q517:Q580" si="77">ROUND((G517/3),2)</f>
        <v>50</v>
      </c>
      <c r="R517" s="23">
        <f>SUMPRODUCT($G$4:G517*(($E$4:E517=E517)))</f>
        <v>410</v>
      </c>
      <c r="S517" s="23">
        <f>IF(E517="",0,SUMPRODUCT((($G$4:G517*(($E$4:E517=E517)*($D$4:D517&lt;=D517)*($F$4:F517=F517))))))</f>
        <v>150</v>
      </c>
      <c r="T517" s="23"/>
      <c r="U517" s="23"/>
      <c r="V517" s="23"/>
      <c r="W517" s="24">
        <f>SUM($G$4:G517)</f>
        <v>49066</v>
      </c>
      <c r="X517" s="18">
        <v>41.5</v>
      </c>
      <c r="Y517" s="18">
        <v>41.5</v>
      </c>
      <c r="Z517" s="18">
        <v>42</v>
      </c>
      <c r="AA517" s="18">
        <v>40.5</v>
      </c>
      <c r="AB517" s="18">
        <v>42</v>
      </c>
      <c r="AC517" s="18">
        <v>41.5</v>
      </c>
      <c r="AD517" s="18">
        <v>43</v>
      </c>
      <c r="AE517" s="18">
        <v>40.5</v>
      </c>
      <c r="AF517" s="18">
        <v>40.5</v>
      </c>
      <c r="AG517" s="18">
        <v>42.5</v>
      </c>
      <c r="AH517" s="18">
        <v>40.5</v>
      </c>
      <c r="AI517" s="18">
        <v>41.5</v>
      </c>
      <c r="AJ517" s="18">
        <v>42</v>
      </c>
      <c r="AK517" s="18">
        <v>41.5</v>
      </c>
      <c r="AL517" s="18">
        <v>42.5</v>
      </c>
      <c r="AM517" s="18">
        <v>42</v>
      </c>
      <c r="AN517" s="25">
        <f t="shared" ref="AN517:AN580" si="78">SUM(X517:AM517)</f>
        <v>665.5</v>
      </c>
      <c r="AO517" s="18">
        <v>42</v>
      </c>
      <c r="AP517" s="18">
        <v>41.5</v>
      </c>
      <c r="AQ517" s="18">
        <v>42</v>
      </c>
      <c r="AR517" s="18">
        <v>41.5</v>
      </c>
      <c r="AS517" s="18">
        <v>42</v>
      </c>
      <c r="AT517" s="18">
        <v>41</v>
      </c>
      <c r="AU517" s="18">
        <v>41.5</v>
      </c>
      <c r="AV517" s="18">
        <v>42</v>
      </c>
      <c r="AW517" s="18">
        <v>41.5</v>
      </c>
      <c r="AX517" s="18">
        <v>41</v>
      </c>
      <c r="AY517" s="18">
        <v>42</v>
      </c>
      <c r="AZ517" s="18">
        <v>42</v>
      </c>
      <c r="BA517" s="18">
        <v>42</v>
      </c>
      <c r="BB517" s="18">
        <v>42</v>
      </c>
      <c r="BC517" s="18">
        <v>41.5</v>
      </c>
      <c r="BD517" s="18">
        <v>41</v>
      </c>
      <c r="BE517" s="25">
        <f t="shared" ref="BE517:BE580" si="79">SUM(AO517:BD517)</f>
        <v>666.5</v>
      </c>
      <c r="BF517" s="18">
        <v>42.5</v>
      </c>
      <c r="BG517" s="18">
        <v>42</v>
      </c>
      <c r="BH517" s="18">
        <v>42</v>
      </c>
      <c r="BI517" s="18">
        <v>41.5</v>
      </c>
      <c r="BJ517" s="18">
        <v>42.5</v>
      </c>
      <c r="BK517" s="18">
        <v>42.5</v>
      </c>
      <c r="BL517" s="18">
        <v>41</v>
      </c>
      <c r="BM517" s="18">
        <v>42</v>
      </c>
      <c r="BN517" s="18">
        <v>42</v>
      </c>
      <c r="BO517" s="18">
        <v>42.5</v>
      </c>
      <c r="BP517" s="18">
        <v>41.5</v>
      </c>
      <c r="BQ517" s="18">
        <v>41</v>
      </c>
      <c r="BR517" s="18">
        <v>42</v>
      </c>
      <c r="BS517" s="18">
        <v>43</v>
      </c>
      <c r="BT517" s="18">
        <v>41</v>
      </c>
      <c r="BU517" s="18">
        <v>42</v>
      </c>
      <c r="BV517" s="25">
        <f t="shared" ref="BV517:BV580" si="80">SUM(BF517:BU517)</f>
        <v>671</v>
      </c>
      <c r="BW517" s="18">
        <v>41.5</v>
      </c>
      <c r="BX517" s="18">
        <v>42.5</v>
      </c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25">
        <f t="shared" ref="CM517:CM580" si="81">SUM(BW517:CL517)</f>
        <v>84</v>
      </c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25">
        <f t="shared" ref="DD517:DD580" si="82">SUM(CN517:DC517)</f>
        <v>0</v>
      </c>
      <c r="DE517" s="18"/>
      <c r="DF517" s="18"/>
      <c r="DG517" s="26">
        <v>0</v>
      </c>
    </row>
    <row r="518" spans="1:111" s="26" customFormat="1" thickBot="1">
      <c r="A518" s="40" t="str">
        <f t="shared" ca="1" si="76"/>
        <v/>
      </c>
      <c r="B518" s="40" t="str">
        <f ca="1">IF(AND(I518=البضاعةالتىمرعليهافترةمعينة!$E$3,A518=1),ROWS($C$4:C518),"")</f>
        <v/>
      </c>
      <c r="C518" s="10">
        <v>495</v>
      </c>
      <c r="D518" s="13">
        <v>41733</v>
      </c>
      <c r="E518" s="19" t="s">
        <v>240</v>
      </c>
      <c r="F518" s="28" t="s">
        <v>140</v>
      </c>
      <c r="G518" s="20">
        <v>108</v>
      </c>
      <c r="H518" s="21">
        <v>1499</v>
      </c>
      <c r="I518" s="20">
        <v>1</v>
      </c>
      <c r="J518" s="20"/>
      <c r="K518" s="20">
        <v>36</v>
      </c>
      <c r="L518" s="20"/>
      <c r="M518" s="20"/>
      <c r="N518" s="20">
        <f t="shared" si="75"/>
        <v>108</v>
      </c>
      <c r="O518" s="21">
        <f t="shared" ref="O518:O581" si="83">SUM(X518:AM518,AO518:BD518,BF518:BU518,BW518:CL518,CN518:DC518)</f>
        <v>1499</v>
      </c>
      <c r="P518" s="20">
        <f>COUNTIF($E$4:E518,E518)</f>
        <v>3</v>
      </c>
      <c r="Q518" s="22">
        <f t="shared" si="77"/>
        <v>36</v>
      </c>
      <c r="R518" s="23">
        <f>SUMPRODUCT($G$4:G518*(($E$4:E518=E518)))</f>
        <v>189</v>
      </c>
      <c r="S518" s="23">
        <f>IF(E518="",0,SUMPRODUCT((($G$4:G518*(($E$4:E518=E518)*($D$4:D518&lt;=D518)*($F$4:F518=F518))))))</f>
        <v>108</v>
      </c>
      <c r="T518" s="23"/>
      <c r="U518" s="23"/>
      <c r="V518" s="23"/>
      <c r="W518" s="24">
        <f>SUM($G$4:G518)</f>
        <v>49174</v>
      </c>
      <c r="X518" s="18">
        <v>41.5</v>
      </c>
      <c r="Y518" s="18">
        <v>42</v>
      </c>
      <c r="Z518" s="18">
        <v>42</v>
      </c>
      <c r="AA518" s="18">
        <v>41</v>
      </c>
      <c r="AB518" s="18">
        <v>41.5</v>
      </c>
      <c r="AC518" s="18">
        <v>42</v>
      </c>
      <c r="AD518" s="18">
        <v>42.5</v>
      </c>
      <c r="AE518" s="18">
        <v>41</v>
      </c>
      <c r="AF518" s="18">
        <v>42.5</v>
      </c>
      <c r="AG518" s="18">
        <v>42</v>
      </c>
      <c r="AH518" s="18">
        <v>41.5</v>
      </c>
      <c r="AI518" s="18">
        <v>41.5</v>
      </c>
      <c r="AJ518" s="18">
        <v>41.5</v>
      </c>
      <c r="AK518" s="18">
        <v>42</v>
      </c>
      <c r="AL518" s="18">
        <v>42</v>
      </c>
      <c r="AM518" s="18">
        <v>42</v>
      </c>
      <c r="AN518" s="25">
        <f t="shared" si="78"/>
        <v>668.5</v>
      </c>
      <c r="AO518" s="18">
        <v>42.5</v>
      </c>
      <c r="AP518" s="18">
        <v>42</v>
      </c>
      <c r="AQ518" s="18">
        <v>42</v>
      </c>
      <c r="AR518" s="18">
        <v>41.5</v>
      </c>
      <c r="AS518" s="18">
        <v>41.5</v>
      </c>
      <c r="AT518" s="18">
        <v>42</v>
      </c>
      <c r="AU518" s="18">
        <v>41.5</v>
      </c>
      <c r="AV518" s="18">
        <v>41.5</v>
      </c>
      <c r="AW518" s="18">
        <v>41.5</v>
      </c>
      <c r="AX518" s="18">
        <v>41.5</v>
      </c>
      <c r="AY518" s="18">
        <v>40.5</v>
      </c>
      <c r="AZ518" s="18">
        <v>41.5</v>
      </c>
      <c r="BA518" s="18">
        <v>40.5</v>
      </c>
      <c r="BB518" s="18">
        <v>41.5</v>
      </c>
      <c r="BC518" s="18">
        <v>41</v>
      </c>
      <c r="BD518" s="18">
        <v>41</v>
      </c>
      <c r="BE518" s="25">
        <f t="shared" si="79"/>
        <v>663.5</v>
      </c>
      <c r="BF518" s="18">
        <v>43</v>
      </c>
      <c r="BG518" s="18">
        <v>41</v>
      </c>
      <c r="BH518" s="18">
        <v>41.5</v>
      </c>
      <c r="BI518" s="18">
        <v>41.5</v>
      </c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25">
        <f t="shared" si="80"/>
        <v>167</v>
      </c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25">
        <f t="shared" si="81"/>
        <v>0</v>
      </c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25">
        <f t="shared" si="82"/>
        <v>0</v>
      </c>
      <c r="DE518" s="18"/>
      <c r="DF518" s="18"/>
      <c r="DG518" s="26">
        <v>0</v>
      </c>
    </row>
    <row r="519" spans="1:111" s="26" customFormat="1" thickBot="1">
      <c r="A519" s="40" t="str">
        <f t="shared" ca="1" si="76"/>
        <v/>
      </c>
      <c r="B519" s="40" t="str">
        <f ca="1">IF(AND(I519=البضاعةالتىمرعليهافترةمعينة!$E$3,A519=1),ROWS($C$4:C519),"")</f>
        <v/>
      </c>
      <c r="C519" s="10">
        <v>496</v>
      </c>
      <c r="D519" s="13">
        <v>41734</v>
      </c>
      <c r="E519" s="19" t="s">
        <v>241</v>
      </c>
      <c r="F519" s="28" t="s">
        <v>106</v>
      </c>
      <c r="G519" s="20">
        <v>89</v>
      </c>
      <c r="H519" s="21">
        <v>1217</v>
      </c>
      <c r="I519" s="20">
        <v>2</v>
      </c>
      <c r="J519" s="20"/>
      <c r="K519" s="20">
        <v>29</v>
      </c>
      <c r="L519" s="20">
        <v>1</v>
      </c>
      <c r="M519" s="20"/>
      <c r="N519" s="20">
        <f t="shared" si="75"/>
        <v>89</v>
      </c>
      <c r="O519" s="21">
        <f t="shared" si="83"/>
        <v>1217</v>
      </c>
      <c r="P519" s="20">
        <f>COUNTIF($E$4:E519,E519)</f>
        <v>3</v>
      </c>
      <c r="Q519" s="22">
        <f t="shared" si="77"/>
        <v>29.67</v>
      </c>
      <c r="R519" s="23">
        <f>SUMPRODUCT($G$4:G519*(($E$4:E519=E519)))</f>
        <v>187</v>
      </c>
      <c r="S519" s="23">
        <f>IF(E519="",0,SUMPRODUCT((($G$4:G519*(($E$4:E519=E519)*($D$4:D519&lt;=D519)*($F$4:F519=F519))))))</f>
        <v>89</v>
      </c>
      <c r="T519" s="23"/>
      <c r="U519" s="23"/>
      <c r="V519" s="23"/>
      <c r="W519" s="24">
        <f>SUM($G$4:G519)</f>
        <v>49263</v>
      </c>
      <c r="X519" s="18">
        <v>41</v>
      </c>
      <c r="Y519" s="18">
        <v>40</v>
      </c>
      <c r="Z519" s="18">
        <v>40.5</v>
      </c>
      <c r="AA519" s="18">
        <v>40.5</v>
      </c>
      <c r="AB519" s="18">
        <v>40.5</v>
      </c>
      <c r="AC519" s="18">
        <v>39</v>
      </c>
      <c r="AD519" s="18">
        <v>42</v>
      </c>
      <c r="AE519" s="18">
        <v>43</v>
      </c>
      <c r="AF519" s="18">
        <v>39.5</v>
      </c>
      <c r="AG519" s="18">
        <v>40.5</v>
      </c>
      <c r="AH519" s="18">
        <v>40</v>
      </c>
      <c r="AI519" s="18">
        <v>42</v>
      </c>
      <c r="AJ519" s="18">
        <v>41</v>
      </c>
      <c r="AK519" s="18">
        <v>40.5</v>
      </c>
      <c r="AL519" s="18">
        <v>41</v>
      </c>
      <c r="AM519" s="18">
        <v>41.5</v>
      </c>
      <c r="AN519" s="25">
        <f t="shared" si="78"/>
        <v>652.5</v>
      </c>
      <c r="AO519" s="18">
        <v>41.5</v>
      </c>
      <c r="AP519" s="18">
        <v>41</v>
      </c>
      <c r="AQ519" s="18">
        <v>40.5</v>
      </c>
      <c r="AR519" s="18">
        <v>41</v>
      </c>
      <c r="AS519" s="18">
        <v>41</v>
      </c>
      <c r="AT519" s="18">
        <v>39.5</v>
      </c>
      <c r="AU519" s="18">
        <v>43</v>
      </c>
      <c r="AV519" s="18">
        <v>42</v>
      </c>
      <c r="AW519" s="18">
        <v>41</v>
      </c>
      <c r="AX519" s="18">
        <v>41.5</v>
      </c>
      <c r="AY519" s="18">
        <v>41</v>
      </c>
      <c r="AZ519" s="18">
        <v>42</v>
      </c>
      <c r="BA519" s="18">
        <v>42</v>
      </c>
      <c r="BB519" s="18">
        <v>27.5</v>
      </c>
      <c r="BC519" s="18"/>
      <c r="BD519" s="18"/>
      <c r="BE519" s="25">
        <f t="shared" si="79"/>
        <v>564.5</v>
      </c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25">
        <f t="shared" si="80"/>
        <v>0</v>
      </c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25">
        <f t="shared" si="81"/>
        <v>0</v>
      </c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25">
        <f t="shared" si="82"/>
        <v>0</v>
      </c>
      <c r="DE519" s="18"/>
      <c r="DF519" s="18"/>
      <c r="DG519" s="26">
        <v>0</v>
      </c>
    </row>
    <row r="520" spans="1:111" s="26" customFormat="1" thickBot="1">
      <c r="A520" s="40" t="str">
        <f t="shared" ca="1" si="76"/>
        <v/>
      </c>
      <c r="B520" s="40" t="str">
        <f ca="1">IF(AND(I520=البضاعةالتىمرعليهافترةمعينة!$E$3,A520=1),ROWS($C$4:C520),"")</f>
        <v/>
      </c>
      <c r="C520" s="10">
        <v>497</v>
      </c>
      <c r="D520" s="13">
        <v>41734</v>
      </c>
      <c r="E520" s="19" t="s">
        <v>242</v>
      </c>
      <c r="F520" s="28" t="s">
        <v>167</v>
      </c>
      <c r="G520" s="20">
        <v>33</v>
      </c>
      <c r="H520" s="21">
        <v>504</v>
      </c>
      <c r="I520" s="20">
        <v>1</v>
      </c>
      <c r="J520" s="20"/>
      <c r="K520" s="20">
        <v>10</v>
      </c>
      <c r="L520" s="20">
        <v>1</v>
      </c>
      <c r="M520" s="20">
        <v>1</v>
      </c>
      <c r="N520" s="20">
        <f t="shared" si="75"/>
        <v>33</v>
      </c>
      <c r="O520" s="21">
        <f t="shared" si="83"/>
        <v>504</v>
      </c>
      <c r="P520" s="20">
        <f>COUNTIF($E$4:E520,E520)</f>
        <v>3</v>
      </c>
      <c r="Q520" s="22">
        <f t="shared" si="77"/>
        <v>11</v>
      </c>
      <c r="R520" s="23">
        <f>SUMPRODUCT($G$4:G520*(($E$4:E520=E520)))</f>
        <v>220</v>
      </c>
      <c r="S520" s="23">
        <f>IF(E520="",0,SUMPRODUCT((($G$4:G520*(($E$4:E520=E520)*($D$4:D520&lt;=D520)*($F$4:F520=F520))))))</f>
        <v>33</v>
      </c>
      <c r="T520" s="23"/>
      <c r="U520" s="23"/>
      <c r="V520" s="23"/>
      <c r="W520" s="24">
        <f>SUM($G$4:G520)</f>
        <v>49296</v>
      </c>
      <c r="X520" s="18">
        <v>43.5</v>
      </c>
      <c r="Y520" s="18">
        <v>45.5</v>
      </c>
      <c r="Z520" s="18">
        <v>46.5</v>
      </c>
      <c r="AA520" s="18">
        <v>46.5</v>
      </c>
      <c r="AB520" s="18">
        <v>44</v>
      </c>
      <c r="AC520" s="18">
        <v>30.5</v>
      </c>
      <c r="AD520" s="18">
        <v>45</v>
      </c>
      <c r="AE520" s="18">
        <v>46</v>
      </c>
      <c r="AF520" s="18">
        <v>47</v>
      </c>
      <c r="AG520" s="18">
        <v>47.5</v>
      </c>
      <c r="AH520" s="18">
        <v>47</v>
      </c>
      <c r="AI520" s="18">
        <v>15</v>
      </c>
      <c r="AJ520" s="18"/>
      <c r="AK520" s="18"/>
      <c r="AL520" s="18"/>
      <c r="AM520" s="18"/>
      <c r="AN520" s="25">
        <f t="shared" si="78"/>
        <v>504</v>
      </c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25">
        <f t="shared" si="79"/>
        <v>0</v>
      </c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25">
        <f t="shared" si="80"/>
        <v>0</v>
      </c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25">
        <f t="shared" si="81"/>
        <v>0</v>
      </c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25">
        <f t="shared" si="82"/>
        <v>0</v>
      </c>
      <c r="DE520" s="18"/>
      <c r="DF520" s="18" t="s">
        <v>158</v>
      </c>
      <c r="DG520" s="26">
        <v>0</v>
      </c>
    </row>
    <row r="521" spans="1:111" s="26" customFormat="1" thickBot="1">
      <c r="A521" s="40" t="str">
        <f t="shared" ca="1" si="76"/>
        <v/>
      </c>
      <c r="B521" s="40" t="str">
        <f ca="1">IF(AND(I521=البضاعةالتىمرعليهافترةمعينة!$E$3,A521=1),ROWS($C$4:C521),"")</f>
        <v/>
      </c>
      <c r="C521" s="10">
        <v>498</v>
      </c>
      <c r="D521" s="13">
        <v>41735</v>
      </c>
      <c r="E521" s="19" t="s">
        <v>243</v>
      </c>
      <c r="F521" s="28" t="s">
        <v>140</v>
      </c>
      <c r="G521" s="20">
        <v>111</v>
      </c>
      <c r="H521" s="21">
        <v>1529.5</v>
      </c>
      <c r="I521" s="20" t="s">
        <v>154</v>
      </c>
      <c r="J521" s="20"/>
      <c r="K521" s="20">
        <v>37</v>
      </c>
      <c r="L521" s="20"/>
      <c r="M521" s="20"/>
      <c r="N521" s="20">
        <f t="shared" si="75"/>
        <v>111</v>
      </c>
      <c r="O521" s="21">
        <f t="shared" si="83"/>
        <v>1529.5</v>
      </c>
      <c r="P521" s="20">
        <f>COUNTIF($E$4:E521,E521)</f>
        <v>3</v>
      </c>
      <c r="Q521" s="22">
        <f t="shared" si="77"/>
        <v>37</v>
      </c>
      <c r="R521" s="23">
        <f>SUMPRODUCT($G$4:G521*(($E$4:E521=E521)))</f>
        <v>413</v>
      </c>
      <c r="S521" s="23">
        <f>IF(E521="",0,SUMPRODUCT((($G$4:G521*(($E$4:E521=E521)*($D$4:D521&lt;=D521)*($F$4:F521=F521))))))</f>
        <v>111</v>
      </c>
      <c r="T521" s="23"/>
      <c r="U521" s="23"/>
      <c r="V521" s="23"/>
      <c r="W521" s="24">
        <f>SUM($G$4:G521)</f>
        <v>49407</v>
      </c>
      <c r="X521" s="18">
        <v>41</v>
      </c>
      <c r="Y521" s="18">
        <v>41</v>
      </c>
      <c r="Z521" s="18">
        <v>42</v>
      </c>
      <c r="AA521" s="18">
        <v>41</v>
      </c>
      <c r="AB521" s="18">
        <v>42</v>
      </c>
      <c r="AC521" s="18">
        <v>41</v>
      </c>
      <c r="AD521" s="18">
        <v>41</v>
      </c>
      <c r="AE521" s="18">
        <v>41.5</v>
      </c>
      <c r="AF521" s="18">
        <v>41</v>
      </c>
      <c r="AG521" s="18">
        <v>39.5</v>
      </c>
      <c r="AH521" s="18">
        <v>40.5</v>
      </c>
      <c r="AI521" s="18">
        <v>39</v>
      </c>
      <c r="AJ521" s="18">
        <v>41</v>
      </c>
      <c r="AK521" s="18">
        <v>41</v>
      </c>
      <c r="AL521" s="18">
        <v>42</v>
      </c>
      <c r="AM521" s="18">
        <v>43</v>
      </c>
      <c r="AN521" s="25">
        <f t="shared" si="78"/>
        <v>657.5</v>
      </c>
      <c r="AO521" s="18">
        <v>41</v>
      </c>
      <c r="AP521" s="18">
        <v>41.5</v>
      </c>
      <c r="AQ521" s="18">
        <v>41.5</v>
      </c>
      <c r="AR521" s="18">
        <v>43</v>
      </c>
      <c r="AS521" s="18">
        <v>41.5</v>
      </c>
      <c r="AT521" s="18">
        <v>44</v>
      </c>
      <c r="AU521" s="18">
        <v>41</v>
      </c>
      <c r="AV521" s="18">
        <v>41</v>
      </c>
      <c r="AW521" s="18">
        <v>41.5</v>
      </c>
      <c r="AX521" s="18">
        <v>41</v>
      </c>
      <c r="AY521" s="18">
        <v>41.5</v>
      </c>
      <c r="AZ521" s="18">
        <v>42</v>
      </c>
      <c r="BA521" s="18">
        <v>40.5</v>
      </c>
      <c r="BB521" s="18">
        <v>41.5</v>
      </c>
      <c r="BC521" s="18">
        <v>41.5</v>
      </c>
      <c r="BD521" s="18">
        <v>43</v>
      </c>
      <c r="BE521" s="25">
        <f t="shared" si="79"/>
        <v>667</v>
      </c>
      <c r="BF521" s="18">
        <v>41</v>
      </c>
      <c r="BG521" s="18">
        <v>40</v>
      </c>
      <c r="BH521" s="18">
        <v>40.5</v>
      </c>
      <c r="BI521" s="18">
        <v>41.5</v>
      </c>
      <c r="BJ521" s="18">
        <v>42</v>
      </c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25">
        <f t="shared" si="80"/>
        <v>205</v>
      </c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25">
        <f t="shared" si="81"/>
        <v>0</v>
      </c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25">
        <f t="shared" si="82"/>
        <v>0</v>
      </c>
      <c r="DE521" s="18"/>
      <c r="DF521" s="18"/>
      <c r="DG521" s="26">
        <v>0</v>
      </c>
    </row>
    <row r="522" spans="1:111" s="26" customFormat="1" thickBot="1">
      <c r="A522" s="40" t="str">
        <f t="shared" ca="1" si="76"/>
        <v/>
      </c>
      <c r="B522" s="40" t="str">
        <f ca="1">IF(AND(I522=البضاعةالتىمرعليهافترةمعينة!$E$3,A522=1),ROWS($C$4:C522),"")</f>
        <v/>
      </c>
      <c r="C522" s="10">
        <v>499</v>
      </c>
      <c r="D522" s="13">
        <v>41735</v>
      </c>
      <c r="E522" s="19" t="s">
        <v>244</v>
      </c>
      <c r="F522" s="28" t="s">
        <v>129</v>
      </c>
      <c r="G522" s="20">
        <v>93</v>
      </c>
      <c r="H522" s="21">
        <v>1314.5</v>
      </c>
      <c r="I522" s="20">
        <v>2</v>
      </c>
      <c r="J522" s="20"/>
      <c r="K522" s="20">
        <v>31</v>
      </c>
      <c r="L522" s="20"/>
      <c r="M522" s="20"/>
      <c r="N522" s="20">
        <f t="shared" si="75"/>
        <v>93</v>
      </c>
      <c r="O522" s="21">
        <f t="shared" si="83"/>
        <v>1314.5</v>
      </c>
      <c r="P522" s="20">
        <f>COUNTIF($E$4:E522,E522)</f>
        <v>3</v>
      </c>
      <c r="Q522" s="22">
        <f t="shared" si="77"/>
        <v>31</v>
      </c>
      <c r="R522" s="23">
        <f>SUMPRODUCT($G$4:G522*(($E$4:E522=E522)))</f>
        <v>151</v>
      </c>
      <c r="S522" s="23">
        <f>IF(E522="",0,SUMPRODUCT((($G$4:G522*(($E$4:E522=E522)*($D$4:D522&lt;=D522)*($F$4:F522=F522))))))</f>
        <v>93</v>
      </c>
      <c r="T522" s="23"/>
      <c r="U522" s="23"/>
      <c r="V522" s="23"/>
      <c r="W522" s="24">
        <f>SUM($G$4:G522)</f>
        <v>49500</v>
      </c>
      <c r="X522" s="18">
        <v>42</v>
      </c>
      <c r="Y522" s="18">
        <v>41.5</v>
      </c>
      <c r="Z522" s="18">
        <v>44.5</v>
      </c>
      <c r="AA522" s="18">
        <v>40.5</v>
      </c>
      <c r="AB522" s="18">
        <v>42.5</v>
      </c>
      <c r="AC522" s="18">
        <v>44</v>
      </c>
      <c r="AD522" s="18">
        <v>42.5</v>
      </c>
      <c r="AE522" s="18">
        <v>43.5</v>
      </c>
      <c r="AF522" s="18">
        <v>43</v>
      </c>
      <c r="AG522" s="18">
        <v>42.5</v>
      </c>
      <c r="AH522" s="18">
        <v>42.5</v>
      </c>
      <c r="AI522" s="18">
        <v>43.5</v>
      </c>
      <c r="AJ522" s="18">
        <v>41.5</v>
      </c>
      <c r="AK522" s="18">
        <v>42.5</v>
      </c>
      <c r="AL522" s="18">
        <v>44</v>
      </c>
      <c r="AM522" s="18">
        <v>42.5</v>
      </c>
      <c r="AN522" s="25">
        <f t="shared" si="78"/>
        <v>683</v>
      </c>
      <c r="AO522" s="18">
        <v>42</v>
      </c>
      <c r="AP522" s="18">
        <v>43</v>
      </c>
      <c r="AQ522" s="18">
        <v>41.5</v>
      </c>
      <c r="AR522" s="18">
        <v>42.5</v>
      </c>
      <c r="AS522" s="18">
        <v>42.5</v>
      </c>
      <c r="AT522" s="18">
        <v>42</v>
      </c>
      <c r="AU522" s="18">
        <v>41</v>
      </c>
      <c r="AV522" s="18">
        <v>43</v>
      </c>
      <c r="AW522" s="18">
        <v>42.5</v>
      </c>
      <c r="AX522" s="18">
        <v>42</v>
      </c>
      <c r="AY522" s="18">
        <v>41.5</v>
      </c>
      <c r="AZ522" s="18">
        <v>42</v>
      </c>
      <c r="BA522" s="18">
        <v>42.5</v>
      </c>
      <c r="BB522" s="18">
        <v>42</v>
      </c>
      <c r="BC522" s="18">
        <v>41.5</v>
      </c>
      <c r="BD522" s="18"/>
      <c r="BE522" s="25">
        <f t="shared" si="79"/>
        <v>631.5</v>
      </c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25">
        <f t="shared" si="80"/>
        <v>0</v>
      </c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25">
        <f t="shared" si="81"/>
        <v>0</v>
      </c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25">
        <f t="shared" si="82"/>
        <v>0</v>
      </c>
      <c r="DE522" s="18"/>
      <c r="DF522" s="18" t="s">
        <v>158</v>
      </c>
      <c r="DG522" s="26">
        <v>0</v>
      </c>
    </row>
    <row r="523" spans="1:111" s="26" customFormat="1" thickBot="1">
      <c r="A523" s="40" t="str">
        <f t="shared" ca="1" si="76"/>
        <v/>
      </c>
      <c r="B523" s="40" t="str">
        <f ca="1">IF(AND(I523=البضاعةالتىمرعليهافترةمعينة!$E$3,A523=1),ROWS($C$4:C523),"")</f>
        <v/>
      </c>
      <c r="C523" s="10">
        <v>500</v>
      </c>
      <c r="D523" s="13">
        <v>41735</v>
      </c>
      <c r="E523" s="19" t="s">
        <v>245</v>
      </c>
      <c r="F523" s="28" t="s">
        <v>147</v>
      </c>
      <c r="G523" s="20">
        <v>61</v>
      </c>
      <c r="H523" s="21">
        <v>872.5</v>
      </c>
      <c r="I523" s="20">
        <v>1</v>
      </c>
      <c r="J523" s="20"/>
      <c r="K523" s="20">
        <v>20</v>
      </c>
      <c r="L523" s="20"/>
      <c r="M523" s="20">
        <v>1</v>
      </c>
      <c r="N523" s="20">
        <f t="shared" si="75"/>
        <v>61</v>
      </c>
      <c r="O523" s="21">
        <f t="shared" si="83"/>
        <v>872.5</v>
      </c>
      <c r="P523" s="20">
        <f>COUNTIF($E$4:E523,E523)</f>
        <v>3</v>
      </c>
      <c r="Q523" s="22">
        <f t="shared" si="77"/>
        <v>20.329999999999998</v>
      </c>
      <c r="R523" s="23">
        <f>SUMPRODUCT($G$4:G523*(($E$4:E523=E523)))</f>
        <v>229</v>
      </c>
      <c r="S523" s="23">
        <f>IF(E523="",0,SUMPRODUCT((($G$4:G523*(($E$4:E523=E523)*($D$4:D523&lt;=D523)*($F$4:F523=F523))))))</f>
        <v>61</v>
      </c>
      <c r="T523" s="23"/>
      <c r="U523" s="23"/>
      <c r="V523" s="23"/>
      <c r="W523" s="24">
        <f>SUM($G$4:G523)</f>
        <v>49561</v>
      </c>
      <c r="X523" s="18">
        <v>44.5</v>
      </c>
      <c r="Y523" s="18">
        <v>43</v>
      </c>
      <c r="Z523" s="18">
        <v>43.5</v>
      </c>
      <c r="AA523" s="18">
        <v>42</v>
      </c>
      <c r="AB523" s="18">
        <v>43</v>
      </c>
      <c r="AC523" s="18">
        <v>42.5</v>
      </c>
      <c r="AD523" s="18">
        <v>43</v>
      </c>
      <c r="AE523" s="18">
        <v>43</v>
      </c>
      <c r="AF523" s="18">
        <v>43</v>
      </c>
      <c r="AG523" s="18">
        <v>43</v>
      </c>
      <c r="AH523" s="18">
        <v>42.5</v>
      </c>
      <c r="AI523" s="18">
        <v>43</v>
      </c>
      <c r="AJ523" s="18">
        <v>42.5</v>
      </c>
      <c r="AK523" s="18">
        <v>42</v>
      </c>
      <c r="AL523" s="18">
        <v>43</v>
      </c>
      <c r="AM523" s="18">
        <v>43</v>
      </c>
      <c r="AN523" s="25">
        <f t="shared" si="78"/>
        <v>686.5</v>
      </c>
      <c r="AO523" s="18">
        <v>43.5</v>
      </c>
      <c r="AP523" s="18">
        <v>43.5</v>
      </c>
      <c r="AQ523" s="18">
        <v>43</v>
      </c>
      <c r="AR523" s="18">
        <v>42</v>
      </c>
      <c r="AS523" s="18">
        <v>14</v>
      </c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25">
        <f t="shared" si="79"/>
        <v>186</v>
      </c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25">
        <f t="shared" si="80"/>
        <v>0</v>
      </c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25">
        <f t="shared" si="81"/>
        <v>0</v>
      </c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25">
        <f t="shared" si="82"/>
        <v>0</v>
      </c>
      <c r="DE523" s="18"/>
      <c r="DF523" s="18" t="s">
        <v>158</v>
      </c>
      <c r="DG523" s="26">
        <v>0</v>
      </c>
    </row>
    <row r="524" spans="1:111" s="26" customFormat="1" thickBot="1">
      <c r="A524" s="40" t="str">
        <f t="shared" ca="1" si="76"/>
        <v/>
      </c>
      <c r="B524" s="40" t="str">
        <f ca="1">IF(AND(I524=البضاعةالتىمرعليهافترةمعينة!$E$3,A524=1),ROWS($C$4:C524),"")</f>
        <v/>
      </c>
      <c r="C524" s="10">
        <v>551</v>
      </c>
      <c r="D524" s="13">
        <v>41735</v>
      </c>
      <c r="E524" s="19" t="s">
        <v>246</v>
      </c>
      <c r="F524" s="28" t="s">
        <v>106</v>
      </c>
      <c r="G524" s="20">
        <v>200</v>
      </c>
      <c r="H524" s="21">
        <v>2732.5</v>
      </c>
      <c r="I524" s="20">
        <v>2</v>
      </c>
      <c r="J524" s="20"/>
      <c r="K524" s="20">
        <v>66</v>
      </c>
      <c r="L524" s="20">
        <v>1</v>
      </c>
      <c r="M524" s="20"/>
      <c r="N524" s="20">
        <f t="shared" si="75"/>
        <v>200</v>
      </c>
      <c r="O524" s="21">
        <f t="shared" si="83"/>
        <v>2732.5</v>
      </c>
      <c r="P524" s="20">
        <f>COUNTIF($E$4:E524,E524)</f>
        <v>3</v>
      </c>
      <c r="Q524" s="22">
        <f t="shared" si="77"/>
        <v>66.67</v>
      </c>
      <c r="R524" s="23">
        <f>SUMPRODUCT($G$4:G524*(($E$4:E524=E524)))</f>
        <v>566</v>
      </c>
      <c r="S524" s="23">
        <f>IF(E524="",0,SUMPRODUCT((($G$4:G524*(($E$4:E524=E524)*($D$4:D524&lt;=D524)*($F$4:F524=F524))))))</f>
        <v>400</v>
      </c>
      <c r="T524" s="23"/>
      <c r="U524" s="23"/>
      <c r="V524" s="23"/>
      <c r="W524" s="24">
        <f>SUM($G$4:G524)</f>
        <v>49761</v>
      </c>
      <c r="X524" s="18">
        <v>41.5</v>
      </c>
      <c r="Y524" s="18">
        <v>39.5</v>
      </c>
      <c r="Z524" s="18">
        <v>39.5</v>
      </c>
      <c r="AA524" s="18">
        <v>39.5</v>
      </c>
      <c r="AB524" s="18">
        <v>41</v>
      </c>
      <c r="AC524" s="18">
        <v>41</v>
      </c>
      <c r="AD524" s="18">
        <v>41</v>
      </c>
      <c r="AE524" s="18">
        <v>42</v>
      </c>
      <c r="AF524" s="18">
        <v>40</v>
      </c>
      <c r="AG524" s="18">
        <v>40</v>
      </c>
      <c r="AH524" s="18">
        <v>41</v>
      </c>
      <c r="AI524" s="18">
        <v>41</v>
      </c>
      <c r="AJ524" s="18">
        <v>40</v>
      </c>
      <c r="AK524" s="18">
        <v>41</v>
      </c>
      <c r="AL524" s="18">
        <v>43.5</v>
      </c>
      <c r="AM524" s="18">
        <v>41</v>
      </c>
      <c r="AN524" s="25">
        <f t="shared" si="78"/>
        <v>652.5</v>
      </c>
      <c r="AO524" s="18">
        <v>43</v>
      </c>
      <c r="AP524" s="18">
        <v>41</v>
      </c>
      <c r="AQ524" s="18">
        <v>41.5</v>
      </c>
      <c r="AR524" s="18">
        <v>42</v>
      </c>
      <c r="AS524" s="18">
        <v>40</v>
      </c>
      <c r="AT524" s="18">
        <v>41</v>
      </c>
      <c r="AU524" s="18">
        <v>39.5</v>
      </c>
      <c r="AV524" s="18">
        <v>41.5</v>
      </c>
      <c r="AW524" s="18">
        <v>41</v>
      </c>
      <c r="AX524" s="18">
        <v>42.5</v>
      </c>
      <c r="AY524" s="18">
        <v>41</v>
      </c>
      <c r="AZ524" s="18">
        <v>42.5</v>
      </c>
      <c r="BA524" s="18">
        <v>41</v>
      </c>
      <c r="BB524" s="18">
        <v>40.5</v>
      </c>
      <c r="BC524" s="18">
        <v>41</v>
      </c>
      <c r="BD524" s="18">
        <v>42</v>
      </c>
      <c r="BE524" s="25">
        <f t="shared" si="79"/>
        <v>661</v>
      </c>
      <c r="BF524" s="18">
        <v>41.5</v>
      </c>
      <c r="BG524" s="18">
        <v>39.5</v>
      </c>
      <c r="BH524" s="18">
        <v>39.5</v>
      </c>
      <c r="BI524" s="18">
        <v>39</v>
      </c>
      <c r="BJ524" s="18">
        <v>41</v>
      </c>
      <c r="BK524" s="18">
        <v>41</v>
      </c>
      <c r="BL524" s="18">
        <v>41</v>
      </c>
      <c r="BM524" s="18">
        <v>42</v>
      </c>
      <c r="BN524" s="18">
        <v>40</v>
      </c>
      <c r="BO524" s="18">
        <v>41</v>
      </c>
      <c r="BP524" s="18">
        <v>40.5</v>
      </c>
      <c r="BQ524" s="18">
        <v>40.5</v>
      </c>
      <c r="BR524" s="18">
        <v>40</v>
      </c>
      <c r="BS524" s="18">
        <v>41</v>
      </c>
      <c r="BT524" s="18">
        <v>41</v>
      </c>
      <c r="BU524" s="18">
        <v>43</v>
      </c>
      <c r="BV524" s="25">
        <f t="shared" si="80"/>
        <v>651.5</v>
      </c>
      <c r="BW524" s="18">
        <v>41</v>
      </c>
      <c r="BX524" s="18">
        <v>43</v>
      </c>
      <c r="BY524" s="18">
        <v>42</v>
      </c>
      <c r="BZ524" s="18">
        <v>40.5</v>
      </c>
      <c r="CA524" s="18">
        <v>41.5</v>
      </c>
      <c r="CB524" s="18">
        <v>40.5</v>
      </c>
      <c r="CC524" s="18">
        <v>41</v>
      </c>
      <c r="CD524" s="18">
        <v>41.5</v>
      </c>
      <c r="CE524" s="18">
        <v>41</v>
      </c>
      <c r="CF524" s="18">
        <v>41</v>
      </c>
      <c r="CG524" s="18">
        <v>42</v>
      </c>
      <c r="CH524" s="18">
        <v>40.5</v>
      </c>
      <c r="CI524" s="18">
        <v>40.5</v>
      </c>
      <c r="CJ524" s="18">
        <v>41</v>
      </c>
      <c r="CK524" s="18">
        <v>40.5</v>
      </c>
      <c r="CL524" s="18">
        <v>41</v>
      </c>
      <c r="CM524" s="25">
        <f t="shared" si="81"/>
        <v>658.5</v>
      </c>
      <c r="CN524" s="18">
        <v>41</v>
      </c>
      <c r="CO524" s="18">
        <v>39.5</v>
      </c>
      <c r="CP524" s="18">
        <v>28.5</v>
      </c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25">
        <f t="shared" si="82"/>
        <v>109</v>
      </c>
      <c r="DE524" s="18"/>
      <c r="DF524" s="18" t="s">
        <v>158</v>
      </c>
      <c r="DG524" s="26">
        <v>0</v>
      </c>
    </row>
    <row r="525" spans="1:111" s="26" customFormat="1" thickBot="1">
      <c r="A525" s="40" t="str">
        <f t="shared" ca="1" si="76"/>
        <v/>
      </c>
      <c r="B525" s="40" t="str">
        <f ca="1">IF(AND(I525=البضاعةالتىمرعليهافترةمعينة!$E$3,A525=1),ROWS($C$4:C525),"")</f>
        <v/>
      </c>
      <c r="C525" s="10">
        <v>552</v>
      </c>
      <c r="D525" s="13">
        <v>41735</v>
      </c>
      <c r="E525" s="19" t="s">
        <v>247</v>
      </c>
      <c r="F525" s="28" t="s">
        <v>173</v>
      </c>
      <c r="G525" s="20">
        <v>177</v>
      </c>
      <c r="H525" s="21">
        <v>2272</v>
      </c>
      <c r="I525" s="20">
        <v>1</v>
      </c>
      <c r="J525" s="20"/>
      <c r="K525" s="20">
        <v>58</v>
      </c>
      <c r="L525" s="20"/>
      <c r="M525" s="20">
        <v>3</v>
      </c>
      <c r="N525" s="20">
        <f>(J525*4)+(K525*3)+(L525*2)+M525</f>
        <v>177</v>
      </c>
      <c r="O525" s="21">
        <f>SUM(X525:AM525,AO525:BD525,BF525:BU525,BW525:CL525,CN525:DC525)</f>
        <v>2272</v>
      </c>
      <c r="P525" s="20">
        <f>COUNTIF($E$4:E525,E525)</f>
        <v>3</v>
      </c>
      <c r="Q525" s="22">
        <f>ROUND((G525/3),2)</f>
        <v>59</v>
      </c>
      <c r="R525" s="23">
        <f>SUMPRODUCT($G$4:G525*(($E$4:E525=E525)))</f>
        <v>366</v>
      </c>
      <c r="S525" s="23">
        <f>IF(E525="",0,SUMPRODUCT((($G$4:G525*(($E$4:E525=E525)*($D$4:D525&lt;=D525)*($F$4:F525=F525))))))</f>
        <v>177</v>
      </c>
      <c r="T525" s="23"/>
      <c r="U525" s="23"/>
      <c r="V525" s="23"/>
      <c r="W525" s="24">
        <f>SUM($G$4:G525)</f>
        <v>49938</v>
      </c>
      <c r="X525" s="18">
        <v>37.5</v>
      </c>
      <c r="Y525" s="18">
        <v>38</v>
      </c>
      <c r="Z525" s="18">
        <v>37</v>
      </c>
      <c r="AA525" s="18">
        <v>38</v>
      </c>
      <c r="AB525" s="18">
        <v>39.5</v>
      </c>
      <c r="AC525" s="18">
        <v>38.5</v>
      </c>
      <c r="AD525" s="18">
        <v>37.5</v>
      </c>
      <c r="AE525" s="18">
        <v>37.5</v>
      </c>
      <c r="AF525" s="18">
        <v>38</v>
      </c>
      <c r="AG525" s="18">
        <v>37.5</v>
      </c>
      <c r="AH525" s="18">
        <v>37</v>
      </c>
      <c r="AI525" s="18">
        <v>39</v>
      </c>
      <c r="AJ525" s="18">
        <v>37</v>
      </c>
      <c r="AK525" s="18">
        <v>36.5</v>
      </c>
      <c r="AL525" s="18">
        <v>38</v>
      </c>
      <c r="AM525" s="18">
        <v>15</v>
      </c>
      <c r="AN525" s="25">
        <f>SUM(X525:AM525)</f>
        <v>581.5</v>
      </c>
      <c r="AO525" s="18">
        <v>38</v>
      </c>
      <c r="AP525" s="18">
        <v>39</v>
      </c>
      <c r="AQ525" s="18">
        <v>38</v>
      </c>
      <c r="AR525" s="18">
        <v>38.5</v>
      </c>
      <c r="AS525" s="18">
        <v>38.5</v>
      </c>
      <c r="AT525" s="18">
        <v>39.5</v>
      </c>
      <c r="AU525" s="18">
        <v>38.5</v>
      </c>
      <c r="AV525" s="18">
        <v>39</v>
      </c>
      <c r="AW525" s="18">
        <v>37</v>
      </c>
      <c r="AX525" s="18">
        <v>37</v>
      </c>
      <c r="AY525" s="18">
        <v>35.5</v>
      </c>
      <c r="AZ525" s="18">
        <v>37.5</v>
      </c>
      <c r="BA525" s="18">
        <v>36.5</v>
      </c>
      <c r="BB525" s="18">
        <v>36.5</v>
      </c>
      <c r="BC525" s="18">
        <v>11.5</v>
      </c>
      <c r="BD525" s="18"/>
      <c r="BE525" s="25">
        <f>SUM(AO525:BD525)</f>
        <v>540.5</v>
      </c>
      <c r="BF525" s="18">
        <v>40</v>
      </c>
      <c r="BG525" s="18">
        <v>38.5</v>
      </c>
      <c r="BH525" s="18">
        <v>39.5</v>
      </c>
      <c r="BI525" s="18">
        <v>39</v>
      </c>
      <c r="BJ525" s="18">
        <v>38.5</v>
      </c>
      <c r="BK525" s="18">
        <v>39</v>
      </c>
      <c r="BL525" s="18">
        <v>38</v>
      </c>
      <c r="BM525" s="18">
        <v>39</v>
      </c>
      <c r="BN525" s="18">
        <v>39.5</v>
      </c>
      <c r="BO525" s="18">
        <v>39</v>
      </c>
      <c r="BP525" s="18">
        <v>38</v>
      </c>
      <c r="BQ525" s="18">
        <v>38.5</v>
      </c>
      <c r="BR525" s="18">
        <v>39</v>
      </c>
      <c r="BS525" s="18">
        <v>37</v>
      </c>
      <c r="BT525" s="18">
        <v>37</v>
      </c>
      <c r="BU525" s="18"/>
      <c r="BV525" s="25">
        <f>SUM(BF525:BU525)</f>
        <v>579.5</v>
      </c>
      <c r="BW525" s="18">
        <v>41</v>
      </c>
      <c r="BX525" s="18">
        <v>39</v>
      </c>
      <c r="BY525" s="18">
        <v>39</v>
      </c>
      <c r="BZ525" s="18">
        <v>40</v>
      </c>
      <c r="CA525" s="18">
        <v>39.5</v>
      </c>
      <c r="CB525" s="18">
        <v>40.5</v>
      </c>
      <c r="CC525" s="18">
        <v>39.5</v>
      </c>
      <c r="CD525" s="18">
        <v>38.5</v>
      </c>
      <c r="CE525" s="18">
        <v>40</v>
      </c>
      <c r="CF525" s="18">
        <v>40</v>
      </c>
      <c r="CG525" s="18">
        <v>41</v>
      </c>
      <c r="CH525" s="18">
        <v>39.5</v>
      </c>
      <c r="CI525" s="18">
        <v>40</v>
      </c>
      <c r="CJ525" s="18">
        <v>40</v>
      </c>
      <c r="CK525" s="18">
        <v>13</v>
      </c>
      <c r="CL525" s="18"/>
      <c r="CM525" s="25">
        <f>SUM(BW525:CL525)</f>
        <v>570.5</v>
      </c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25">
        <f>SUM(CN525:DC525)</f>
        <v>0</v>
      </c>
      <c r="DE525" s="18"/>
      <c r="DF525" s="18" t="s">
        <v>158</v>
      </c>
      <c r="DG525" s="26">
        <v>0</v>
      </c>
    </row>
    <row r="526" spans="1:111" s="26" customFormat="1" thickBot="1">
      <c r="A526" s="40" t="str">
        <f t="shared" ca="1" si="76"/>
        <v/>
      </c>
      <c r="B526" s="40" t="str">
        <f ca="1">IF(AND(I526=البضاعةالتىمرعليهافترةمعينة!$E$3,A526=1),ROWS($C$4:C526),"")</f>
        <v/>
      </c>
      <c r="C526" s="10">
        <v>553</v>
      </c>
      <c r="D526" s="13">
        <v>41735</v>
      </c>
      <c r="E526" s="19" t="s">
        <v>248</v>
      </c>
      <c r="F526" s="28" t="s">
        <v>112</v>
      </c>
      <c r="G526" s="20">
        <v>200</v>
      </c>
      <c r="H526" s="21">
        <v>2932</v>
      </c>
      <c r="I526" s="20">
        <v>2</v>
      </c>
      <c r="J526" s="20"/>
      <c r="K526" s="20">
        <v>66</v>
      </c>
      <c r="L526" s="20">
        <v>1</v>
      </c>
      <c r="M526" s="20"/>
      <c r="N526" s="20">
        <f>(J526*4)+(K526*3)+(L526*2)+M526</f>
        <v>200</v>
      </c>
      <c r="O526" s="21">
        <f>SUM(X526:AM526,AO526:BD526,BF526:BU526,BW526:CL526,CN526:DC526)</f>
        <v>2932</v>
      </c>
      <c r="P526" s="20">
        <f>COUNTIF($E$4:E526,E526)</f>
        <v>3</v>
      </c>
      <c r="Q526" s="22">
        <f>ROUND((G526/3),2)</f>
        <v>66.67</v>
      </c>
      <c r="R526" s="23">
        <f>SUMPRODUCT($G$4:G526*(($E$4:E526=E526)))</f>
        <v>405</v>
      </c>
      <c r="S526" s="23">
        <f>IF(E526="",0,SUMPRODUCT((($G$4:G526*(($E$4:E526=E526)*($D$4:D526&lt;=D526)*($F$4:F526=F526))))))</f>
        <v>300</v>
      </c>
      <c r="T526" s="23"/>
      <c r="U526" s="23"/>
      <c r="V526" s="23"/>
      <c r="W526" s="24">
        <f>SUM($G$4:G526)</f>
        <v>50138</v>
      </c>
      <c r="X526" s="18">
        <v>44.5</v>
      </c>
      <c r="Y526" s="18">
        <v>44</v>
      </c>
      <c r="Z526" s="18">
        <v>44.5</v>
      </c>
      <c r="AA526" s="18">
        <v>44.5</v>
      </c>
      <c r="AB526" s="18">
        <v>44.5</v>
      </c>
      <c r="AC526" s="18">
        <v>44.5</v>
      </c>
      <c r="AD526" s="18">
        <v>45</v>
      </c>
      <c r="AE526" s="18">
        <v>43.5</v>
      </c>
      <c r="AF526" s="18">
        <v>45.5</v>
      </c>
      <c r="AG526" s="18">
        <v>44</v>
      </c>
      <c r="AH526" s="18">
        <v>45</v>
      </c>
      <c r="AI526" s="18">
        <v>45.5</v>
      </c>
      <c r="AJ526" s="18">
        <v>43.5</v>
      </c>
      <c r="AK526" s="18">
        <v>44</v>
      </c>
      <c r="AL526" s="18">
        <v>41.5</v>
      </c>
      <c r="AM526" s="18">
        <v>44</v>
      </c>
      <c r="AN526" s="25">
        <f>SUM(X526:AM526)</f>
        <v>708</v>
      </c>
      <c r="AO526" s="18">
        <v>43.5</v>
      </c>
      <c r="AP526" s="18">
        <v>43</v>
      </c>
      <c r="AQ526" s="18">
        <v>44.5</v>
      </c>
      <c r="AR526" s="18">
        <v>44.5</v>
      </c>
      <c r="AS526" s="18">
        <v>43.5</v>
      </c>
      <c r="AT526" s="18">
        <v>29.5</v>
      </c>
      <c r="AU526" s="18">
        <v>44.5</v>
      </c>
      <c r="AV526" s="18">
        <v>44</v>
      </c>
      <c r="AW526" s="18">
        <v>44.5</v>
      </c>
      <c r="AX526" s="18">
        <v>44.5</v>
      </c>
      <c r="AY526" s="18">
        <v>45</v>
      </c>
      <c r="AZ526" s="18">
        <v>43.5</v>
      </c>
      <c r="BA526" s="18">
        <v>44</v>
      </c>
      <c r="BB526" s="18">
        <v>43.5</v>
      </c>
      <c r="BC526" s="18">
        <v>44.5</v>
      </c>
      <c r="BD526" s="18">
        <v>44.5</v>
      </c>
      <c r="BE526" s="25">
        <f>SUM(AO526:BD526)</f>
        <v>691</v>
      </c>
      <c r="BF526" s="18">
        <v>43.5</v>
      </c>
      <c r="BG526" s="18">
        <v>43.5</v>
      </c>
      <c r="BH526" s="18">
        <v>44</v>
      </c>
      <c r="BI526" s="18">
        <v>42.5</v>
      </c>
      <c r="BJ526" s="18">
        <v>43.5</v>
      </c>
      <c r="BK526" s="18">
        <v>43.5</v>
      </c>
      <c r="BL526" s="18">
        <v>43</v>
      </c>
      <c r="BM526" s="18">
        <v>44</v>
      </c>
      <c r="BN526" s="18">
        <v>43.5</v>
      </c>
      <c r="BO526" s="18">
        <v>43</v>
      </c>
      <c r="BP526" s="18">
        <v>44</v>
      </c>
      <c r="BQ526" s="18">
        <v>43.5</v>
      </c>
      <c r="BR526" s="18">
        <v>45</v>
      </c>
      <c r="BS526" s="18">
        <v>44</v>
      </c>
      <c r="BT526" s="18">
        <v>43.5</v>
      </c>
      <c r="BU526" s="18">
        <v>44.5</v>
      </c>
      <c r="BV526" s="25">
        <f>SUM(BF526:BU526)</f>
        <v>698.5</v>
      </c>
      <c r="BW526" s="18">
        <v>44.5</v>
      </c>
      <c r="BX526" s="18">
        <v>43.5</v>
      </c>
      <c r="BY526" s="18">
        <v>43</v>
      </c>
      <c r="BZ526" s="18">
        <v>44.5</v>
      </c>
      <c r="CA526" s="18">
        <v>43.5</v>
      </c>
      <c r="CB526" s="18">
        <v>44.5</v>
      </c>
      <c r="CC526" s="18">
        <v>44</v>
      </c>
      <c r="CD526" s="18">
        <v>43</v>
      </c>
      <c r="CE526" s="18">
        <v>45.5</v>
      </c>
      <c r="CF526" s="18">
        <v>44.5</v>
      </c>
      <c r="CG526" s="18">
        <v>43.5</v>
      </c>
      <c r="CH526" s="18">
        <v>44.5</v>
      </c>
      <c r="CI526" s="18">
        <v>45.5</v>
      </c>
      <c r="CJ526" s="18">
        <v>43.5</v>
      </c>
      <c r="CK526" s="18">
        <v>44</v>
      </c>
      <c r="CL526" s="18">
        <v>44</v>
      </c>
      <c r="CM526" s="25">
        <f>SUM(BW526:CL526)</f>
        <v>705.5</v>
      </c>
      <c r="CN526" s="18">
        <v>42.5</v>
      </c>
      <c r="CO526" s="18">
        <v>42</v>
      </c>
      <c r="CP526" s="18">
        <v>44.5</v>
      </c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25">
        <f>SUM(CN526:DC526)</f>
        <v>129</v>
      </c>
      <c r="DE526" s="18"/>
      <c r="DF526" s="18" t="s">
        <v>158</v>
      </c>
      <c r="DG526" s="26">
        <v>0</v>
      </c>
    </row>
    <row r="527" spans="1:111" s="26" customFormat="1" thickBot="1">
      <c r="A527" s="40" t="str">
        <f t="shared" ca="1" si="76"/>
        <v/>
      </c>
      <c r="B527" s="40" t="str">
        <f ca="1">IF(AND(I527=البضاعةالتىمرعليهافترةمعينة!$E$3,A527=1),ROWS($C$4:C527),"")</f>
        <v/>
      </c>
      <c r="C527" s="10">
        <v>554</v>
      </c>
      <c r="D527" s="13">
        <v>41735</v>
      </c>
      <c r="E527" s="19" t="s">
        <v>249</v>
      </c>
      <c r="F527" s="28" t="s">
        <v>148</v>
      </c>
      <c r="G527" s="20">
        <v>63</v>
      </c>
      <c r="H527" s="21">
        <v>893</v>
      </c>
      <c r="I527" s="20">
        <v>1</v>
      </c>
      <c r="J527" s="20"/>
      <c r="K527" s="20">
        <v>21</v>
      </c>
      <c r="L527" s="20"/>
      <c r="M527" s="20"/>
      <c r="N527" s="20">
        <f>(J527*4)+(K527*3)+(L527*2)+M527</f>
        <v>63</v>
      </c>
      <c r="O527" s="21">
        <f>SUM(X527:AM527,AO527:BD527,BF527:BU527,BW527:CL527,CN527:DC527)</f>
        <v>893</v>
      </c>
      <c r="P527" s="20">
        <f>COUNTIF($E$4:E527,E527)</f>
        <v>3</v>
      </c>
      <c r="Q527" s="22">
        <f>ROUND((G527/3),2)</f>
        <v>21</v>
      </c>
      <c r="R527" s="23">
        <f>SUMPRODUCT($G$4:G527*(($E$4:E527=E527)))</f>
        <v>196</v>
      </c>
      <c r="S527" s="23">
        <f>IF(E527="",0,SUMPRODUCT((($G$4:G527*(($E$4:E527=E527)*($D$4:D527&lt;=D527)*($F$4:F527=F527))))))</f>
        <v>63</v>
      </c>
      <c r="T527" s="23"/>
      <c r="U527" s="23"/>
      <c r="V527" s="23"/>
      <c r="W527" s="24">
        <f>SUM($G$4:G527)</f>
        <v>50201</v>
      </c>
      <c r="X527" s="18">
        <v>42</v>
      </c>
      <c r="Y527" s="18">
        <v>41.5</v>
      </c>
      <c r="Z527" s="18">
        <v>42</v>
      </c>
      <c r="AA527" s="18">
        <v>42.5</v>
      </c>
      <c r="AB527" s="18">
        <v>43</v>
      </c>
      <c r="AC527" s="18">
        <v>43</v>
      </c>
      <c r="AD527" s="18">
        <v>41.5</v>
      </c>
      <c r="AE527" s="18">
        <v>41.5</v>
      </c>
      <c r="AF527" s="18">
        <v>42</v>
      </c>
      <c r="AG527" s="18">
        <v>42</v>
      </c>
      <c r="AH527" s="18">
        <v>43</v>
      </c>
      <c r="AI527" s="18">
        <v>43</v>
      </c>
      <c r="AJ527" s="18">
        <v>43.5</v>
      </c>
      <c r="AK527" s="18">
        <v>43</v>
      </c>
      <c r="AL527" s="18">
        <v>43.5</v>
      </c>
      <c r="AM527" s="18">
        <v>43</v>
      </c>
      <c r="AN527" s="25">
        <f>SUM(X527:AM527)</f>
        <v>680</v>
      </c>
      <c r="AO527" s="18">
        <v>43.5</v>
      </c>
      <c r="AP527" s="18">
        <v>42.5</v>
      </c>
      <c r="AQ527" s="18">
        <v>41</v>
      </c>
      <c r="AR527" s="18">
        <v>42.5</v>
      </c>
      <c r="AS527" s="18">
        <v>43.5</v>
      </c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25">
        <f>SUM(AO527:BD527)</f>
        <v>213</v>
      </c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25">
        <f>SUM(BF527:BU527)</f>
        <v>0</v>
      </c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25">
        <f>SUM(BW527:CL527)</f>
        <v>0</v>
      </c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25">
        <f>SUM(CN527:DC527)</f>
        <v>0</v>
      </c>
      <c r="DE527" s="18"/>
      <c r="DF527" s="18"/>
      <c r="DG527" s="26">
        <v>0</v>
      </c>
    </row>
    <row r="528" spans="1:111" s="26" customFormat="1" thickBot="1">
      <c r="A528" s="40" t="str">
        <f t="shared" ca="1" si="76"/>
        <v/>
      </c>
      <c r="B528" s="40" t="str">
        <f ca="1">IF(AND(I528=البضاعةالتىمرعليهافترةمعينة!$E$3,A528=1),ROWS($C$4:C528),"")</f>
        <v/>
      </c>
      <c r="C528" s="10">
        <v>555</v>
      </c>
      <c r="D528" s="13">
        <v>41735</v>
      </c>
      <c r="E528" s="19" t="s">
        <v>250</v>
      </c>
      <c r="F528" s="28" t="s">
        <v>112</v>
      </c>
      <c r="G528" s="20">
        <v>164</v>
      </c>
      <c r="H528" s="21">
        <v>2383</v>
      </c>
      <c r="I528" s="20">
        <v>2</v>
      </c>
      <c r="J528" s="20"/>
      <c r="K528" s="20">
        <v>54</v>
      </c>
      <c r="L528" s="20">
        <v>1</v>
      </c>
      <c r="M528" s="20"/>
      <c r="N528" s="20">
        <f t="shared" ref="N528:N591" si="84">(J528*4)+(K528*3)+(L528*2)+M528</f>
        <v>164</v>
      </c>
      <c r="O528" s="21">
        <f t="shared" si="83"/>
        <v>2383</v>
      </c>
      <c r="P528" s="20">
        <f>COUNTIF($E$4:E528,E528)</f>
        <v>3</v>
      </c>
      <c r="Q528" s="22">
        <f t="shared" si="77"/>
        <v>54.67</v>
      </c>
      <c r="R528" s="23">
        <f>SUMPRODUCT($G$4:G528*(($E$4:E528=E528)))</f>
        <v>449</v>
      </c>
      <c r="S528" s="23">
        <f>IF(E528="",0,SUMPRODUCT((($G$4:G528*(($E$4:E528=E528)*($D$4:D528&lt;=D528)*($F$4:F528=F528))))))</f>
        <v>164</v>
      </c>
      <c r="T528" s="23"/>
      <c r="U528" s="23"/>
      <c r="V528" s="23"/>
      <c r="W528" s="24">
        <f>SUM($G$4:G528)</f>
        <v>50365</v>
      </c>
      <c r="X528" s="18">
        <v>44.5</v>
      </c>
      <c r="Y528" s="18">
        <v>44</v>
      </c>
      <c r="Z528" s="18">
        <v>44.5</v>
      </c>
      <c r="AA528" s="18">
        <v>44.5</v>
      </c>
      <c r="AB528" s="18">
        <v>44.5</v>
      </c>
      <c r="AC528" s="18">
        <v>44.5</v>
      </c>
      <c r="AD528" s="18">
        <v>45</v>
      </c>
      <c r="AE528" s="18">
        <v>43.5</v>
      </c>
      <c r="AF528" s="18">
        <v>45.5</v>
      </c>
      <c r="AG528" s="18">
        <v>44</v>
      </c>
      <c r="AH528" s="18">
        <v>45</v>
      </c>
      <c r="AI528" s="18">
        <v>45.5</v>
      </c>
      <c r="AJ528" s="18">
        <v>43.5</v>
      </c>
      <c r="AK528" s="18">
        <v>44</v>
      </c>
      <c r="AL528" s="18">
        <v>41.5</v>
      </c>
      <c r="AM528" s="18">
        <v>44</v>
      </c>
      <c r="AN528" s="25">
        <f t="shared" si="78"/>
        <v>708</v>
      </c>
      <c r="AO528" s="18">
        <v>43.5</v>
      </c>
      <c r="AP528" s="18">
        <v>43</v>
      </c>
      <c r="AQ528" s="18">
        <v>44.5</v>
      </c>
      <c r="AR528" s="18">
        <v>44.5</v>
      </c>
      <c r="AS528" s="18">
        <v>43.5</v>
      </c>
      <c r="AT528" s="18">
        <v>29.5</v>
      </c>
      <c r="AU528" s="18">
        <v>44</v>
      </c>
      <c r="AV528" s="18">
        <v>43</v>
      </c>
      <c r="AW528" s="18">
        <v>42.5</v>
      </c>
      <c r="AX528" s="18">
        <v>43.5</v>
      </c>
      <c r="AY528" s="18">
        <v>44</v>
      </c>
      <c r="AZ528" s="18">
        <v>44.5</v>
      </c>
      <c r="BA528" s="18">
        <v>44.5</v>
      </c>
      <c r="BB528" s="18">
        <v>44</v>
      </c>
      <c r="BC528" s="18">
        <v>43.5</v>
      </c>
      <c r="BD528" s="18">
        <v>44</v>
      </c>
      <c r="BE528" s="25">
        <f t="shared" si="79"/>
        <v>686</v>
      </c>
      <c r="BF528" s="18">
        <v>44</v>
      </c>
      <c r="BG528" s="18">
        <v>45</v>
      </c>
      <c r="BH528" s="18">
        <v>43</v>
      </c>
      <c r="BI528" s="18">
        <v>43.5</v>
      </c>
      <c r="BJ528" s="18">
        <v>43.5</v>
      </c>
      <c r="BK528" s="18">
        <v>43</v>
      </c>
      <c r="BL528" s="18">
        <v>43.5</v>
      </c>
      <c r="BM528" s="18">
        <v>43</v>
      </c>
      <c r="BN528" s="18">
        <v>42.5</v>
      </c>
      <c r="BO528" s="18">
        <v>42</v>
      </c>
      <c r="BP528" s="18">
        <v>42.5</v>
      </c>
      <c r="BQ528" s="18">
        <v>45.5</v>
      </c>
      <c r="BR528" s="18">
        <v>43</v>
      </c>
      <c r="BS528" s="18">
        <v>43.5</v>
      </c>
      <c r="BT528" s="18">
        <v>42.5</v>
      </c>
      <c r="BU528" s="18">
        <v>42.5</v>
      </c>
      <c r="BV528" s="25">
        <f t="shared" si="80"/>
        <v>692.5</v>
      </c>
      <c r="BW528" s="18">
        <v>43</v>
      </c>
      <c r="BX528" s="18">
        <v>43</v>
      </c>
      <c r="BY528" s="18">
        <v>42</v>
      </c>
      <c r="BZ528" s="18">
        <v>41.5</v>
      </c>
      <c r="CA528" s="18">
        <v>42</v>
      </c>
      <c r="CB528" s="18">
        <v>42.5</v>
      </c>
      <c r="CC528" s="18">
        <v>42.5</v>
      </c>
      <c r="CD528" s="18"/>
      <c r="CE528" s="18"/>
      <c r="CF528" s="18"/>
      <c r="CG528" s="18"/>
      <c r="CH528" s="18"/>
      <c r="CI528" s="18"/>
      <c r="CJ528" s="18"/>
      <c r="CK528" s="18"/>
      <c r="CL528" s="18"/>
      <c r="CM528" s="25">
        <f t="shared" si="81"/>
        <v>296.5</v>
      </c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25">
        <f t="shared" si="82"/>
        <v>0</v>
      </c>
      <c r="DE528" s="18"/>
      <c r="DF528" s="18"/>
      <c r="DG528" s="26">
        <v>0</v>
      </c>
    </row>
    <row r="529" spans="1:111" s="26" customFormat="1" thickBot="1">
      <c r="A529" s="40" t="str">
        <f t="shared" ca="1" si="76"/>
        <v/>
      </c>
      <c r="B529" s="40" t="str">
        <f ca="1">IF(AND(I529=البضاعةالتىمرعليهافترةمعينة!$E$3,A529=1),ROWS($C$4:C529),"")</f>
        <v/>
      </c>
      <c r="C529" s="10">
        <v>556</v>
      </c>
      <c r="D529" s="13">
        <v>41736</v>
      </c>
      <c r="E529" s="19" t="s">
        <v>251</v>
      </c>
      <c r="F529" s="28" t="s">
        <v>146</v>
      </c>
      <c r="G529" s="20">
        <v>210</v>
      </c>
      <c r="H529" s="21">
        <v>2869.5</v>
      </c>
      <c r="I529" s="20">
        <v>1</v>
      </c>
      <c r="J529" s="20"/>
      <c r="K529" s="20">
        <v>69</v>
      </c>
      <c r="L529" s="20">
        <v>1</v>
      </c>
      <c r="M529" s="20">
        <v>1</v>
      </c>
      <c r="N529" s="20">
        <f t="shared" si="84"/>
        <v>210</v>
      </c>
      <c r="O529" s="21">
        <f t="shared" si="83"/>
        <v>2869.5</v>
      </c>
      <c r="P529" s="20">
        <f>COUNTIF($E$4:E529,E529)</f>
        <v>3</v>
      </c>
      <c r="Q529" s="22">
        <f t="shared" si="77"/>
        <v>70</v>
      </c>
      <c r="R529" s="23">
        <f>SUMPRODUCT($G$4:G529*(($E$4:E529=E529)))</f>
        <v>360</v>
      </c>
      <c r="S529" s="23">
        <f>IF(E529="",0,SUMPRODUCT((($G$4:G529*(($E$4:E529=E529)*($D$4:D529&lt;=D529)*($F$4:F529=F529))))))</f>
        <v>210</v>
      </c>
      <c r="T529" s="23"/>
      <c r="U529" s="23"/>
      <c r="V529" s="23"/>
      <c r="W529" s="24">
        <f>SUM($G$4:G529)</f>
        <v>50575</v>
      </c>
      <c r="X529" s="18">
        <v>41.5</v>
      </c>
      <c r="Y529" s="18">
        <v>41.5</v>
      </c>
      <c r="Z529" s="18">
        <v>41.5</v>
      </c>
      <c r="AA529" s="18">
        <v>41</v>
      </c>
      <c r="AB529" s="18">
        <v>42</v>
      </c>
      <c r="AC529" s="18">
        <v>41</v>
      </c>
      <c r="AD529" s="18">
        <v>42</v>
      </c>
      <c r="AE529" s="18">
        <v>42</v>
      </c>
      <c r="AF529" s="18">
        <v>43</v>
      </c>
      <c r="AG529" s="18">
        <v>42</v>
      </c>
      <c r="AH529" s="18">
        <v>41.5</v>
      </c>
      <c r="AI529" s="18">
        <v>42.5</v>
      </c>
      <c r="AJ529" s="18">
        <v>42.5</v>
      </c>
      <c r="AK529" s="18">
        <v>42.5</v>
      </c>
      <c r="AL529" s="18">
        <v>42</v>
      </c>
      <c r="AM529" s="18">
        <v>27</v>
      </c>
      <c r="AN529" s="25">
        <f t="shared" si="78"/>
        <v>655.5</v>
      </c>
      <c r="AO529" s="18">
        <v>39.5</v>
      </c>
      <c r="AP529" s="18">
        <v>41</v>
      </c>
      <c r="AQ529" s="18">
        <v>39.5</v>
      </c>
      <c r="AR529" s="18">
        <v>39</v>
      </c>
      <c r="AS529" s="18">
        <v>40</v>
      </c>
      <c r="AT529" s="18">
        <v>40</v>
      </c>
      <c r="AU529" s="18">
        <v>38.5</v>
      </c>
      <c r="AV529" s="18">
        <v>40</v>
      </c>
      <c r="AW529" s="18">
        <v>38.5</v>
      </c>
      <c r="AX529" s="18">
        <v>40.5</v>
      </c>
      <c r="AY529" s="18">
        <v>41.5</v>
      </c>
      <c r="AZ529" s="18">
        <v>40.5</v>
      </c>
      <c r="BA529" s="18">
        <v>41</v>
      </c>
      <c r="BB529" s="18">
        <v>40.5</v>
      </c>
      <c r="BC529" s="18">
        <v>40</v>
      </c>
      <c r="BD529" s="18">
        <v>40</v>
      </c>
      <c r="BE529" s="25">
        <f t="shared" si="79"/>
        <v>640</v>
      </c>
      <c r="BF529" s="18">
        <v>40.5</v>
      </c>
      <c r="BG529" s="18">
        <v>40.5</v>
      </c>
      <c r="BH529" s="18">
        <v>41.5</v>
      </c>
      <c r="BI529" s="18">
        <v>42.5</v>
      </c>
      <c r="BJ529" s="18">
        <v>41</v>
      </c>
      <c r="BK529" s="18">
        <v>40.5</v>
      </c>
      <c r="BL529" s="18">
        <v>40</v>
      </c>
      <c r="BM529" s="18">
        <v>40.5</v>
      </c>
      <c r="BN529" s="18">
        <v>40</v>
      </c>
      <c r="BO529" s="18">
        <v>40.5</v>
      </c>
      <c r="BP529" s="18">
        <v>41</v>
      </c>
      <c r="BQ529" s="18">
        <v>41.5</v>
      </c>
      <c r="BR529" s="18">
        <v>40.5</v>
      </c>
      <c r="BS529" s="18">
        <v>41.5</v>
      </c>
      <c r="BT529" s="18">
        <v>41.5</v>
      </c>
      <c r="BU529" s="18">
        <v>41.5</v>
      </c>
      <c r="BV529" s="25">
        <f t="shared" si="80"/>
        <v>655</v>
      </c>
      <c r="BW529" s="18">
        <v>40.5</v>
      </c>
      <c r="BX529" s="18">
        <v>40.5</v>
      </c>
      <c r="BY529" s="18">
        <v>41</v>
      </c>
      <c r="BZ529" s="18">
        <v>41</v>
      </c>
      <c r="CA529" s="18">
        <v>40.5</v>
      </c>
      <c r="CB529" s="18">
        <v>41.5</v>
      </c>
      <c r="CC529" s="18">
        <v>41.5</v>
      </c>
      <c r="CD529" s="18">
        <v>41.5</v>
      </c>
      <c r="CE529" s="18">
        <v>40.5</v>
      </c>
      <c r="CF529" s="18">
        <v>41.5</v>
      </c>
      <c r="CG529" s="18">
        <v>40</v>
      </c>
      <c r="CH529" s="18">
        <v>41</v>
      </c>
      <c r="CI529" s="18">
        <v>41</v>
      </c>
      <c r="CJ529" s="18">
        <v>42</v>
      </c>
      <c r="CK529" s="18">
        <v>41.5</v>
      </c>
      <c r="CL529" s="18">
        <v>42</v>
      </c>
      <c r="CM529" s="25">
        <f t="shared" si="81"/>
        <v>657.5</v>
      </c>
      <c r="CN529" s="18">
        <v>41</v>
      </c>
      <c r="CO529" s="18">
        <v>41</v>
      </c>
      <c r="CP529" s="18">
        <v>41</v>
      </c>
      <c r="CQ529" s="18">
        <v>41</v>
      </c>
      <c r="CR529" s="18">
        <v>41.5</v>
      </c>
      <c r="CS529" s="18">
        <v>42</v>
      </c>
      <c r="CT529" s="18">
        <v>14</v>
      </c>
      <c r="CU529" s="18"/>
      <c r="CV529" s="18"/>
      <c r="CW529" s="18"/>
      <c r="CX529" s="18"/>
      <c r="CY529" s="18"/>
      <c r="CZ529" s="18"/>
      <c r="DA529" s="18"/>
      <c r="DB529" s="18"/>
      <c r="DC529" s="18"/>
      <c r="DD529" s="25">
        <f t="shared" si="82"/>
        <v>261.5</v>
      </c>
      <c r="DE529" s="18"/>
      <c r="DF529" s="18"/>
      <c r="DG529" s="26">
        <v>0</v>
      </c>
    </row>
    <row r="530" spans="1:111" s="26" customFormat="1" thickBot="1">
      <c r="A530" s="40" t="str">
        <f t="shared" ca="1" si="76"/>
        <v/>
      </c>
      <c r="B530" s="40" t="str">
        <f ca="1">IF(AND(I530=البضاعةالتىمرعليهافترةمعينة!$E$3,A530=1),ROWS($C$4:C530),"")</f>
        <v/>
      </c>
      <c r="C530" s="10">
        <v>557</v>
      </c>
      <c r="D530" s="13">
        <v>41737</v>
      </c>
      <c r="E530" s="19" t="s">
        <v>252</v>
      </c>
      <c r="F530" s="28" t="s">
        <v>106</v>
      </c>
      <c r="G530" s="20">
        <v>203</v>
      </c>
      <c r="H530" s="21">
        <v>2820.5</v>
      </c>
      <c r="I530" s="20">
        <v>2</v>
      </c>
      <c r="J530" s="20"/>
      <c r="K530" s="20">
        <v>66</v>
      </c>
      <c r="L530" s="20">
        <v>2</v>
      </c>
      <c r="M530" s="20">
        <v>1</v>
      </c>
      <c r="N530" s="20">
        <f t="shared" si="84"/>
        <v>203</v>
      </c>
      <c r="O530" s="21">
        <f t="shared" si="83"/>
        <v>2820.5</v>
      </c>
      <c r="P530" s="20">
        <f>COUNTIF($E$4:E530,E530)</f>
        <v>3</v>
      </c>
      <c r="Q530" s="22">
        <f t="shared" si="77"/>
        <v>67.67</v>
      </c>
      <c r="R530" s="23">
        <f>SUMPRODUCT($G$4:G530*(($E$4:E530=E530)))</f>
        <v>535</v>
      </c>
      <c r="S530" s="23">
        <f>IF(E530="",0,SUMPRODUCT((($G$4:G530*(($E$4:E530=E530)*($D$4:D530&lt;=D530)*($F$4:F530=F530))))))</f>
        <v>403</v>
      </c>
      <c r="T530" s="23"/>
      <c r="U530" s="23"/>
      <c r="V530" s="23"/>
      <c r="W530" s="24">
        <f>SUM($G$4:G530)</f>
        <v>50778</v>
      </c>
      <c r="X530" s="18">
        <v>41</v>
      </c>
      <c r="Y530" s="18">
        <v>41.5</v>
      </c>
      <c r="Z530" s="18">
        <v>41</v>
      </c>
      <c r="AA530" s="18">
        <v>41</v>
      </c>
      <c r="AB530" s="18">
        <v>40.5</v>
      </c>
      <c r="AC530" s="18">
        <v>41.5</v>
      </c>
      <c r="AD530" s="18">
        <v>41.5</v>
      </c>
      <c r="AE530" s="18">
        <v>41</v>
      </c>
      <c r="AF530" s="18">
        <v>41</v>
      </c>
      <c r="AG530" s="18">
        <v>42</v>
      </c>
      <c r="AH530" s="18">
        <v>42</v>
      </c>
      <c r="AI530" s="18">
        <v>40.5</v>
      </c>
      <c r="AJ530" s="18">
        <v>41.5</v>
      </c>
      <c r="AK530" s="18">
        <v>40.5</v>
      </c>
      <c r="AL530" s="18">
        <v>40.5</v>
      </c>
      <c r="AM530" s="18">
        <v>41</v>
      </c>
      <c r="AN530" s="25">
        <f t="shared" si="78"/>
        <v>658</v>
      </c>
      <c r="AO530" s="18">
        <v>41.5</v>
      </c>
      <c r="AP530" s="18">
        <v>40.5</v>
      </c>
      <c r="AQ530" s="18">
        <v>41.5</v>
      </c>
      <c r="AR530" s="18">
        <v>42</v>
      </c>
      <c r="AS530" s="18">
        <v>40.5</v>
      </c>
      <c r="AT530" s="18">
        <v>40.5</v>
      </c>
      <c r="AU530" s="18">
        <v>28</v>
      </c>
      <c r="AV530" s="18">
        <v>42</v>
      </c>
      <c r="AW530" s="18">
        <v>42.5</v>
      </c>
      <c r="AX530" s="18">
        <v>42.5</v>
      </c>
      <c r="AY530" s="18">
        <v>42.5</v>
      </c>
      <c r="AZ530" s="18">
        <v>41</v>
      </c>
      <c r="BA530" s="18">
        <v>42.5</v>
      </c>
      <c r="BB530" s="18">
        <v>43</v>
      </c>
      <c r="BC530" s="18">
        <v>43</v>
      </c>
      <c r="BD530" s="18">
        <v>42.5</v>
      </c>
      <c r="BE530" s="25">
        <f t="shared" si="79"/>
        <v>656</v>
      </c>
      <c r="BF530" s="18">
        <v>43</v>
      </c>
      <c r="BG530" s="18">
        <v>42</v>
      </c>
      <c r="BH530" s="18">
        <v>41.5</v>
      </c>
      <c r="BI530" s="18">
        <v>41.5</v>
      </c>
      <c r="BJ530" s="18">
        <v>41.5</v>
      </c>
      <c r="BK530" s="18">
        <v>41.5</v>
      </c>
      <c r="BL530" s="18">
        <v>42</v>
      </c>
      <c r="BM530" s="18">
        <v>42</v>
      </c>
      <c r="BN530" s="18">
        <v>42.5</v>
      </c>
      <c r="BO530" s="18">
        <v>42</v>
      </c>
      <c r="BP530" s="18">
        <v>42.5</v>
      </c>
      <c r="BQ530" s="18">
        <v>41.5</v>
      </c>
      <c r="BR530" s="18">
        <v>43</v>
      </c>
      <c r="BS530" s="18">
        <v>42</v>
      </c>
      <c r="BT530" s="18">
        <v>43</v>
      </c>
      <c r="BU530" s="18">
        <v>42</v>
      </c>
      <c r="BV530" s="25">
        <f t="shared" si="80"/>
        <v>673.5</v>
      </c>
      <c r="BW530" s="18">
        <v>42.5</v>
      </c>
      <c r="BX530" s="18">
        <v>42.5</v>
      </c>
      <c r="BY530" s="18">
        <v>42.5</v>
      </c>
      <c r="BZ530" s="18">
        <v>13.5</v>
      </c>
      <c r="CA530" s="18">
        <v>42</v>
      </c>
      <c r="CB530" s="18">
        <v>41.5</v>
      </c>
      <c r="CC530" s="18">
        <v>41</v>
      </c>
      <c r="CD530" s="18">
        <v>41.5</v>
      </c>
      <c r="CE530" s="18">
        <v>42.5</v>
      </c>
      <c r="CF530" s="18">
        <v>42</v>
      </c>
      <c r="CG530" s="18">
        <v>41</v>
      </c>
      <c r="CH530" s="18">
        <v>41.5</v>
      </c>
      <c r="CI530" s="18">
        <v>41.5</v>
      </c>
      <c r="CJ530" s="18">
        <v>41</v>
      </c>
      <c r="CK530" s="18">
        <v>40.5</v>
      </c>
      <c r="CL530" s="18">
        <v>42</v>
      </c>
      <c r="CM530" s="25">
        <f t="shared" si="81"/>
        <v>639</v>
      </c>
      <c r="CN530" s="18">
        <v>42</v>
      </c>
      <c r="CO530" s="18">
        <v>41.5</v>
      </c>
      <c r="CP530" s="18">
        <v>41</v>
      </c>
      <c r="CQ530" s="18">
        <v>41.5</v>
      </c>
      <c r="CR530" s="18">
        <v>28</v>
      </c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25">
        <f t="shared" si="82"/>
        <v>194</v>
      </c>
      <c r="DE530" s="18"/>
      <c r="DF530" s="18"/>
      <c r="DG530" s="26">
        <v>0</v>
      </c>
    </row>
    <row r="531" spans="1:111" s="26" customFormat="1" thickBot="1">
      <c r="A531" s="40" t="str">
        <f t="shared" ca="1" si="76"/>
        <v/>
      </c>
      <c r="B531" s="40" t="str">
        <f ca="1">IF(AND(I531=البضاعةالتىمرعليهافترةمعينة!$E$3,A531=1),ROWS($C$4:C531),"")</f>
        <v/>
      </c>
      <c r="C531" s="10">
        <v>558</v>
      </c>
      <c r="D531" s="13">
        <v>41737</v>
      </c>
      <c r="E531" s="19" t="s">
        <v>253</v>
      </c>
      <c r="F531" s="28" t="s">
        <v>112</v>
      </c>
      <c r="G531" s="20">
        <v>39</v>
      </c>
      <c r="H531" s="21">
        <v>553</v>
      </c>
      <c r="I531" s="20">
        <v>2</v>
      </c>
      <c r="J531" s="20"/>
      <c r="K531" s="20">
        <v>13</v>
      </c>
      <c r="L531" s="20"/>
      <c r="M531" s="20"/>
      <c r="N531" s="20">
        <f t="shared" si="84"/>
        <v>39</v>
      </c>
      <c r="O531" s="21">
        <f t="shared" si="83"/>
        <v>553</v>
      </c>
      <c r="P531" s="20">
        <f>COUNTIF($E$4:E531,E531)</f>
        <v>3</v>
      </c>
      <c r="Q531" s="22">
        <f t="shared" si="77"/>
        <v>13</v>
      </c>
      <c r="R531" s="23">
        <f>SUMPRODUCT($G$4:G531*(($E$4:E531=E531)))</f>
        <v>244</v>
      </c>
      <c r="S531" s="23">
        <f>IF(E531="",0,SUMPRODUCT((($G$4:G531*(($E$4:E531=E531)*($D$4:D531&lt;=D531)*($F$4:F531=F531))))))</f>
        <v>139</v>
      </c>
      <c r="T531" s="23"/>
      <c r="U531" s="23"/>
      <c r="V531" s="23"/>
      <c r="W531" s="24">
        <f>SUM($G$4:G531)</f>
        <v>50817</v>
      </c>
      <c r="X531" s="18">
        <v>43.5</v>
      </c>
      <c r="Y531" s="18">
        <v>42.5</v>
      </c>
      <c r="Z531" s="18">
        <v>42.5</v>
      </c>
      <c r="AA531" s="18">
        <v>43</v>
      </c>
      <c r="AB531" s="18">
        <v>43</v>
      </c>
      <c r="AC531" s="18">
        <v>42</v>
      </c>
      <c r="AD531" s="18">
        <v>41.5</v>
      </c>
      <c r="AE531" s="18">
        <v>42</v>
      </c>
      <c r="AF531" s="18">
        <v>42.5</v>
      </c>
      <c r="AG531" s="18">
        <v>42.5</v>
      </c>
      <c r="AH531" s="18">
        <v>42.5</v>
      </c>
      <c r="AI531" s="18">
        <v>43</v>
      </c>
      <c r="AJ531" s="18">
        <v>42.5</v>
      </c>
      <c r="AK531" s="18"/>
      <c r="AL531" s="18"/>
      <c r="AM531" s="18"/>
      <c r="AN531" s="25">
        <f t="shared" si="78"/>
        <v>553</v>
      </c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25">
        <f t="shared" si="79"/>
        <v>0</v>
      </c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25">
        <f t="shared" si="80"/>
        <v>0</v>
      </c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25">
        <f t="shared" si="81"/>
        <v>0</v>
      </c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25">
        <f t="shared" si="82"/>
        <v>0</v>
      </c>
      <c r="DE531" s="18"/>
      <c r="DF531" s="18"/>
      <c r="DG531" s="26">
        <v>0</v>
      </c>
    </row>
    <row r="532" spans="1:111" s="26" customFormat="1" thickBot="1">
      <c r="A532" s="40" t="str">
        <f t="shared" ca="1" si="76"/>
        <v/>
      </c>
      <c r="B532" s="40" t="str">
        <f ca="1">IF(AND(I532=البضاعةالتىمرعليهافترةمعينة!$E$3,A532=1),ROWS($C$4:C532),"")</f>
        <v/>
      </c>
      <c r="C532" s="10">
        <v>559</v>
      </c>
      <c r="D532" s="13">
        <v>41738</v>
      </c>
      <c r="E532" s="19" t="s">
        <v>254</v>
      </c>
      <c r="F532" s="28" t="s">
        <v>167</v>
      </c>
      <c r="G532" s="20">
        <v>66</v>
      </c>
      <c r="H532" s="21">
        <v>995.5</v>
      </c>
      <c r="I532" s="20">
        <v>1</v>
      </c>
      <c r="J532" s="20"/>
      <c r="K532" s="20">
        <v>21</v>
      </c>
      <c r="L532" s="20">
        <v>1</v>
      </c>
      <c r="M532" s="20">
        <v>1</v>
      </c>
      <c r="N532" s="20">
        <f>(J532*4)+(K532*3)+(L532*2)+M532</f>
        <v>66</v>
      </c>
      <c r="O532" s="21">
        <f>SUM(X532:AM532,AO532:BD532,BF532:BU532,BW532:CL532,CN532:DC532)</f>
        <v>995.5</v>
      </c>
      <c r="P532" s="20">
        <f>COUNTIF($E$4:E532,E532)</f>
        <v>3</v>
      </c>
      <c r="Q532" s="22">
        <f>ROUND((G532/3),2)</f>
        <v>22</v>
      </c>
      <c r="R532" s="23">
        <f>SUMPRODUCT($G$4:G532*(($E$4:E532=E532)))</f>
        <v>371</v>
      </c>
      <c r="S532" s="23">
        <f>IF(E532="",0,SUMPRODUCT((($G$4:G532*(($E$4:E532=E532)*($D$4:D532&lt;=D532)*($F$4:F532=F532))))))</f>
        <v>66</v>
      </c>
      <c r="T532" s="23"/>
      <c r="U532" s="23"/>
      <c r="V532" s="23"/>
      <c r="W532" s="24">
        <f>SUM($G$4:G532)</f>
        <v>50883</v>
      </c>
      <c r="X532" s="18">
        <v>46</v>
      </c>
      <c r="Y532" s="18">
        <v>45.5</v>
      </c>
      <c r="Z532" s="18">
        <v>45.5</v>
      </c>
      <c r="AA532" s="18">
        <v>47</v>
      </c>
      <c r="AB532" s="18">
        <v>46.5</v>
      </c>
      <c r="AC532" s="18">
        <v>45.5</v>
      </c>
      <c r="AD532" s="18">
        <v>46.5</v>
      </c>
      <c r="AE532" s="18">
        <v>46</v>
      </c>
      <c r="AF532" s="18">
        <v>45.5</v>
      </c>
      <c r="AG532" s="18">
        <v>44</v>
      </c>
      <c r="AH532" s="18">
        <v>44</v>
      </c>
      <c r="AI532" s="18">
        <v>43.5</v>
      </c>
      <c r="AJ532" s="18">
        <v>45</v>
      </c>
      <c r="AK532" s="18">
        <v>45</v>
      </c>
      <c r="AL532" s="18">
        <v>16</v>
      </c>
      <c r="AM532" s="18"/>
      <c r="AN532" s="25">
        <f>SUM(X532:AM532)</f>
        <v>651.5</v>
      </c>
      <c r="AO532" s="18">
        <v>43.5</v>
      </c>
      <c r="AP532" s="18">
        <v>45</v>
      </c>
      <c r="AQ532" s="18">
        <v>45</v>
      </c>
      <c r="AR532" s="18">
        <v>44</v>
      </c>
      <c r="AS532" s="18">
        <v>45.5</v>
      </c>
      <c r="AT532" s="18">
        <v>45.5</v>
      </c>
      <c r="AU532" s="18">
        <v>45.5</v>
      </c>
      <c r="AV532" s="18">
        <v>30</v>
      </c>
      <c r="AW532" s="18"/>
      <c r="AX532" s="18"/>
      <c r="AY532" s="18"/>
      <c r="AZ532" s="18"/>
      <c r="BA532" s="18"/>
      <c r="BB532" s="18"/>
      <c r="BC532" s="18"/>
      <c r="BD532" s="18"/>
      <c r="BE532" s="25">
        <f>SUM(AO532:BD532)</f>
        <v>344</v>
      </c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25">
        <f>SUM(BF532:BU532)</f>
        <v>0</v>
      </c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25">
        <f>SUM(BW532:CL532)</f>
        <v>0</v>
      </c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25">
        <f>SUM(CN532:DC532)</f>
        <v>0</v>
      </c>
      <c r="DE532" s="18"/>
      <c r="DF532" s="18"/>
      <c r="DG532" s="26">
        <v>0</v>
      </c>
    </row>
    <row r="533" spans="1:111" s="26" customFormat="1" thickBot="1">
      <c r="A533" s="40" t="str">
        <f t="shared" ca="1" si="76"/>
        <v/>
      </c>
      <c r="B533" s="40" t="str">
        <f ca="1">IF(AND(I533=البضاعةالتىمرعليهافترةمعينة!$E$3,A533=1),ROWS($C$4:C533),"")</f>
        <v/>
      </c>
      <c r="C533" s="10">
        <v>560</v>
      </c>
      <c r="D533" s="13">
        <v>41729</v>
      </c>
      <c r="E533" s="19" t="s">
        <v>255</v>
      </c>
      <c r="F533" s="28" t="s">
        <v>140</v>
      </c>
      <c r="G533" s="20">
        <v>12</v>
      </c>
      <c r="H533" s="21">
        <v>280</v>
      </c>
      <c r="I533" s="20" t="s">
        <v>154</v>
      </c>
      <c r="J533" s="20"/>
      <c r="K533" s="20">
        <v>4</v>
      </c>
      <c r="L533" s="20"/>
      <c r="M533" s="20"/>
      <c r="N533" s="20">
        <f t="shared" si="84"/>
        <v>12</v>
      </c>
      <c r="O533" s="21">
        <f t="shared" si="83"/>
        <v>280</v>
      </c>
      <c r="P533" s="20">
        <f>COUNTIF($E$4:E533,E533)</f>
        <v>3</v>
      </c>
      <c r="Q533" s="22">
        <f t="shared" si="77"/>
        <v>4</v>
      </c>
      <c r="R533" s="23">
        <f>SUMPRODUCT($G$4:G533*(($E$4:E533=E533)))</f>
        <v>271</v>
      </c>
      <c r="S533" s="23">
        <f>IF(E533="",0,SUMPRODUCT((($G$4:G533*(($E$4:E533=E533)*($D$4:D533&lt;=D533)*($F$4:F533=F533))))))</f>
        <v>12</v>
      </c>
      <c r="T533" s="23"/>
      <c r="U533" s="23"/>
      <c r="V533" s="23"/>
      <c r="W533" s="24">
        <f>SUM($G$4:G533)</f>
        <v>50895</v>
      </c>
      <c r="X533" s="18">
        <v>280</v>
      </c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25">
        <f t="shared" si="78"/>
        <v>280</v>
      </c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25">
        <f t="shared" si="79"/>
        <v>0</v>
      </c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25">
        <f t="shared" si="80"/>
        <v>0</v>
      </c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25">
        <f t="shared" si="81"/>
        <v>0</v>
      </c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25">
        <f t="shared" si="82"/>
        <v>0</v>
      </c>
      <c r="DE533" s="18"/>
      <c r="DF533" s="18"/>
      <c r="DG533" s="26">
        <v>0</v>
      </c>
    </row>
    <row r="534" spans="1:111" s="26" customFormat="1" thickBot="1">
      <c r="A534" s="40" t="str">
        <f t="shared" ca="1" si="76"/>
        <v/>
      </c>
      <c r="B534" s="40" t="str">
        <f ca="1">IF(AND(I534=البضاعةالتىمرعليهافترةمعينة!$E$3,A534=1),ROWS($C$4:C534),"")</f>
        <v/>
      </c>
      <c r="C534" s="10">
        <v>561</v>
      </c>
      <c r="D534" s="13">
        <v>41739</v>
      </c>
      <c r="E534" s="19" t="s">
        <v>256</v>
      </c>
      <c r="F534" s="28" t="s">
        <v>140</v>
      </c>
      <c r="G534" s="20">
        <v>135</v>
      </c>
      <c r="H534" s="21">
        <v>1828.5</v>
      </c>
      <c r="I534" s="20" t="s">
        <v>154</v>
      </c>
      <c r="J534" s="20"/>
      <c r="K534" s="20">
        <v>45</v>
      </c>
      <c r="L534" s="20"/>
      <c r="M534" s="20"/>
      <c r="N534" s="20">
        <f t="shared" si="84"/>
        <v>135</v>
      </c>
      <c r="O534" s="21">
        <f t="shared" si="83"/>
        <v>1828.5</v>
      </c>
      <c r="P534" s="20">
        <f>COUNTIF($E$4:E534,E534)</f>
        <v>3</v>
      </c>
      <c r="Q534" s="22">
        <f t="shared" si="77"/>
        <v>45</v>
      </c>
      <c r="R534" s="23">
        <f>SUMPRODUCT($G$4:G534*(($E$4:E534=E534)))</f>
        <v>365</v>
      </c>
      <c r="S534" s="23">
        <f>IF(E534="",0,SUMPRODUCT((($G$4:G534*(($E$4:E534=E534)*($D$4:D534&lt;=D534)*($F$4:F534=F534))))))</f>
        <v>135</v>
      </c>
      <c r="T534" s="23"/>
      <c r="U534" s="23"/>
      <c r="V534" s="23"/>
      <c r="W534" s="24">
        <f>SUM($G$4:G534)</f>
        <v>51030</v>
      </c>
      <c r="X534" s="18">
        <v>42</v>
      </c>
      <c r="Y534" s="18">
        <v>41.5</v>
      </c>
      <c r="Z534" s="18">
        <v>41</v>
      </c>
      <c r="AA534" s="18">
        <v>41</v>
      </c>
      <c r="AB534" s="18">
        <v>41.5</v>
      </c>
      <c r="AC534" s="18">
        <v>40.5</v>
      </c>
      <c r="AD534" s="18">
        <v>40</v>
      </c>
      <c r="AE534" s="18">
        <v>39</v>
      </c>
      <c r="AF534" s="18">
        <v>40</v>
      </c>
      <c r="AG534" s="18">
        <v>41</v>
      </c>
      <c r="AH534" s="18">
        <v>40.5</v>
      </c>
      <c r="AI534" s="18">
        <v>40</v>
      </c>
      <c r="AJ534" s="18">
        <v>40.5</v>
      </c>
      <c r="AK534" s="18">
        <v>41</v>
      </c>
      <c r="AL534" s="18">
        <v>40.5</v>
      </c>
      <c r="AM534" s="18">
        <v>40</v>
      </c>
      <c r="AN534" s="25">
        <f t="shared" si="78"/>
        <v>650</v>
      </c>
      <c r="AO534" s="18">
        <v>39.5</v>
      </c>
      <c r="AP534" s="18">
        <v>40.5</v>
      </c>
      <c r="AQ534" s="18">
        <v>41</v>
      </c>
      <c r="AR534" s="18">
        <v>40.5</v>
      </c>
      <c r="AS534" s="18">
        <v>39.5</v>
      </c>
      <c r="AT534" s="18">
        <v>41.5</v>
      </c>
      <c r="AU534" s="18">
        <v>41</v>
      </c>
      <c r="AV534" s="18">
        <v>40</v>
      </c>
      <c r="AW534" s="18">
        <v>40.5</v>
      </c>
      <c r="AX534" s="18">
        <v>40.5</v>
      </c>
      <c r="AY534" s="18">
        <v>41</v>
      </c>
      <c r="AZ534" s="18">
        <v>40</v>
      </c>
      <c r="BA534" s="18">
        <v>41</v>
      </c>
      <c r="BB534" s="18">
        <v>40.5</v>
      </c>
      <c r="BC534" s="18">
        <v>40.5</v>
      </c>
      <c r="BD534" s="18">
        <v>41</v>
      </c>
      <c r="BE534" s="25">
        <f t="shared" si="79"/>
        <v>648.5</v>
      </c>
      <c r="BF534" s="18">
        <v>40.5</v>
      </c>
      <c r="BG534" s="18">
        <v>41</v>
      </c>
      <c r="BH534" s="18">
        <v>41</v>
      </c>
      <c r="BI534" s="18">
        <v>41</v>
      </c>
      <c r="BJ534" s="18">
        <v>41</v>
      </c>
      <c r="BK534" s="18">
        <v>41</v>
      </c>
      <c r="BL534" s="18">
        <v>41</v>
      </c>
      <c r="BM534" s="18">
        <v>39</v>
      </c>
      <c r="BN534" s="18">
        <v>40</v>
      </c>
      <c r="BO534" s="18">
        <v>40</v>
      </c>
      <c r="BP534" s="18">
        <v>41.5</v>
      </c>
      <c r="BQ534" s="18">
        <v>42</v>
      </c>
      <c r="BR534" s="18">
        <v>41</v>
      </c>
      <c r="BS534" s="18"/>
      <c r="BT534" s="18"/>
      <c r="BU534" s="18"/>
      <c r="BV534" s="25">
        <f t="shared" si="80"/>
        <v>530</v>
      </c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25">
        <f t="shared" si="81"/>
        <v>0</v>
      </c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25">
        <f t="shared" si="82"/>
        <v>0</v>
      </c>
      <c r="DE534" s="18"/>
      <c r="DF534" s="18"/>
      <c r="DG534" s="26">
        <v>0</v>
      </c>
    </row>
    <row r="535" spans="1:111" s="26" customFormat="1" thickBot="1">
      <c r="A535" s="40" t="str">
        <f t="shared" ca="1" si="76"/>
        <v/>
      </c>
      <c r="B535" s="40" t="str">
        <f ca="1">IF(AND(I535=البضاعةالتىمرعليهافترةمعينة!$E$3,A535=1),ROWS($C$4:C535),"")</f>
        <v/>
      </c>
      <c r="C535" s="10">
        <v>562</v>
      </c>
      <c r="D535" s="13">
        <v>41739</v>
      </c>
      <c r="E535" s="19" t="s">
        <v>230</v>
      </c>
      <c r="F535" s="28" t="s">
        <v>140</v>
      </c>
      <c r="G535" s="20">
        <v>14</v>
      </c>
      <c r="H535" s="21">
        <v>190</v>
      </c>
      <c r="I535" s="20">
        <v>2</v>
      </c>
      <c r="J535" s="20"/>
      <c r="K535" s="20">
        <v>4</v>
      </c>
      <c r="L535" s="20">
        <v>1</v>
      </c>
      <c r="M535" s="20"/>
      <c r="N535" s="20">
        <f t="shared" si="84"/>
        <v>14</v>
      </c>
      <c r="O535" s="21">
        <f t="shared" si="83"/>
        <v>190</v>
      </c>
      <c r="P535" s="20">
        <f>COUNTIF($E$4:E535,E535)</f>
        <v>9</v>
      </c>
      <c r="Q535" s="22">
        <f t="shared" si="77"/>
        <v>4.67</v>
      </c>
      <c r="R535" s="23">
        <f>SUMPRODUCT($G$4:G535*(($E$4:E535=E535)))</f>
        <v>616</v>
      </c>
      <c r="S535" s="23">
        <f>IF(E535="",0,SUMPRODUCT((($G$4:G535*(($E$4:E535=E535)*($D$4:D535&lt;=D535)*($F$4:F535=F535))))))</f>
        <v>21</v>
      </c>
      <c r="T535" s="23"/>
      <c r="U535" s="23"/>
      <c r="V535" s="23"/>
      <c r="W535" s="24">
        <f>SUM($G$4:G535)</f>
        <v>51044</v>
      </c>
      <c r="X535" s="18">
        <v>40.5</v>
      </c>
      <c r="Y535" s="18">
        <v>41</v>
      </c>
      <c r="Z535" s="18">
        <v>40.5</v>
      </c>
      <c r="AA535" s="18">
        <v>41</v>
      </c>
      <c r="AB535" s="18">
        <v>27</v>
      </c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25">
        <f t="shared" si="78"/>
        <v>190</v>
      </c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25">
        <f t="shared" si="79"/>
        <v>0</v>
      </c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25">
        <f t="shared" si="80"/>
        <v>0</v>
      </c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25">
        <f t="shared" si="81"/>
        <v>0</v>
      </c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25">
        <f t="shared" si="82"/>
        <v>0</v>
      </c>
      <c r="DE535" s="18"/>
      <c r="DF535" s="18"/>
      <c r="DG535" s="26">
        <v>0</v>
      </c>
    </row>
    <row r="536" spans="1:111" s="26" customFormat="1" thickBot="1">
      <c r="A536" s="40" t="str">
        <f t="shared" ca="1" si="76"/>
        <v/>
      </c>
      <c r="B536" s="40" t="str">
        <f ca="1">IF(AND(I536=البضاعةالتىمرعليهافترةمعينة!$E$3,A536=1),ROWS($C$4:C536),"")</f>
        <v/>
      </c>
      <c r="C536" s="10">
        <v>563</v>
      </c>
      <c r="D536" s="13">
        <v>41739</v>
      </c>
      <c r="E536" s="19" t="s">
        <v>257</v>
      </c>
      <c r="F536" s="28" t="s">
        <v>173</v>
      </c>
      <c r="G536" s="20">
        <v>138</v>
      </c>
      <c r="H536" s="21">
        <v>1822</v>
      </c>
      <c r="I536" s="20">
        <v>1</v>
      </c>
      <c r="J536" s="20"/>
      <c r="K536" s="20">
        <v>44</v>
      </c>
      <c r="L536" s="20">
        <v>3</v>
      </c>
      <c r="M536" s="20"/>
      <c r="N536" s="20">
        <f t="shared" si="84"/>
        <v>138</v>
      </c>
      <c r="O536" s="21">
        <f t="shared" si="83"/>
        <v>1822</v>
      </c>
      <c r="P536" s="20">
        <f>COUNTIF($E$4:E536,E536)</f>
        <v>8</v>
      </c>
      <c r="Q536" s="22">
        <f t="shared" si="77"/>
        <v>46</v>
      </c>
      <c r="R536" s="23">
        <f>SUMPRODUCT($G$4:G536*(($E$4:E536=E536)))</f>
        <v>941</v>
      </c>
      <c r="S536" s="23">
        <f>IF(E536="",0,SUMPRODUCT((($G$4:G536*(($E$4:E536=E536)*($D$4:D536&lt;=D536)*($F$4:F536=F536))))))</f>
        <v>138</v>
      </c>
      <c r="T536" s="23"/>
      <c r="U536" s="23"/>
      <c r="V536" s="23"/>
      <c r="W536" s="24">
        <f>SUM($G$4:G536)</f>
        <v>51182</v>
      </c>
      <c r="X536" s="18">
        <v>40</v>
      </c>
      <c r="Y536" s="18">
        <v>39.5</v>
      </c>
      <c r="Z536" s="18">
        <v>40</v>
      </c>
      <c r="AA536" s="18">
        <v>39.5</v>
      </c>
      <c r="AB536" s="18">
        <v>40</v>
      </c>
      <c r="AC536" s="18">
        <v>39.5</v>
      </c>
      <c r="AD536" s="18">
        <v>40</v>
      </c>
      <c r="AE536" s="18">
        <v>40</v>
      </c>
      <c r="AF536" s="18">
        <v>39.5</v>
      </c>
      <c r="AG536" s="18">
        <v>39</v>
      </c>
      <c r="AH536" s="18">
        <v>39.5</v>
      </c>
      <c r="AI536" s="18">
        <v>40</v>
      </c>
      <c r="AJ536" s="18">
        <v>41</v>
      </c>
      <c r="AK536" s="18">
        <v>27.5</v>
      </c>
      <c r="AL536" s="18"/>
      <c r="AM536" s="18"/>
      <c r="AN536" s="25">
        <f t="shared" si="78"/>
        <v>545</v>
      </c>
      <c r="AO536" s="18">
        <v>41</v>
      </c>
      <c r="AP536" s="18">
        <v>40</v>
      </c>
      <c r="AQ536" s="18">
        <v>40.5</v>
      </c>
      <c r="AR536" s="18">
        <v>40</v>
      </c>
      <c r="AS536" s="18">
        <v>40.5</v>
      </c>
      <c r="AT536" s="18">
        <v>40.5</v>
      </c>
      <c r="AU536" s="18">
        <v>39.5</v>
      </c>
      <c r="AV536" s="18">
        <v>39.5</v>
      </c>
      <c r="AW536" s="18">
        <v>40</v>
      </c>
      <c r="AX536" s="18">
        <v>40</v>
      </c>
      <c r="AY536" s="18">
        <v>39</v>
      </c>
      <c r="AZ536" s="18">
        <v>39</v>
      </c>
      <c r="BA536" s="18">
        <v>41.5</v>
      </c>
      <c r="BB536" s="18">
        <v>26</v>
      </c>
      <c r="BC536" s="18"/>
      <c r="BD536" s="18"/>
      <c r="BE536" s="25">
        <f t="shared" si="79"/>
        <v>547</v>
      </c>
      <c r="BF536" s="18">
        <v>38</v>
      </c>
      <c r="BG536" s="18">
        <v>38.5</v>
      </c>
      <c r="BH536" s="18">
        <v>39</v>
      </c>
      <c r="BI536" s="18">
        <v>38</v>
      </c>
      <c r="BJ536" s="18">
        <v>39.5</v>
      </c>
      <c r="BK536" s="18">
        <v>40</v>
      </c>
      <c r="BL536" s="18">
        <v>38</v>
      </c>
      <c r="BM536" s="18">
        <v>38.5</v>
      </c>
      <c r="BN536" s="18">
        <v>37</v>
      </c>
      <c r="BO536" s="18">
        <v>38.5</v>
      </c>
      <c r="BP536" s="18">
        <v>38.5</v>
      </c>
      <c r="BQ536" s="18">
        <v>39</v>
      </c>
      <c r="BR536" s="18"/>
      <c r="BS536" s="18"/>
      <c r="BT536" s="18"/>
      <c r="BU536" s="18"/>
      <c r="BV536" s="25">
        <f t="shared" si="80"/>
        <v>462.5</v>
      </c>
      <c r="BW536" s="18">
        <v>40</v>
      </c>
      <c r="BX536" s="18">
        <v>40</v>
      </c>
      <c r="BY536" s="18">
        <v>40.5</v>
      </c>
      <c r="BZ536" s="18">
        <v>39.5</v>
      </c>
      <c r="CA536" s="18">
        <v>40.5</v>
      </c>
      <c r="CB536" s="18">
        <v>40</v>
      </c>
      <c r="CC536" s="18">
        <v>27</v>
      </c>
      <c r="CD536" s="18"/>
      <c r="CE536" s="18"/>
      <c r="CF536" s="18"/>
      <c r="CG536" s="18"/>
      <c r="CH536" s="18"/>
      <c r="CI536" s="18"/>
      <c r="CJ536" s="18"/>
      <c r="CK536" s="18"/>
      <c r="CL536" s="18"/>
      <c r="CM536" s="25">
        <f t="shared" si="81"/>
        <v>267.5</v>
      </c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25">
        <f t="shared" si="82"/>
        <v>0</v>
      </c>
      <c r="DE536" s="18"/>
      <c r="DF536" s="18"/>
      <c r="DG536" s="26">
        <v>0</v>
      </c>
    </row>
    <row r="537" spans="1:111" s="26" customFormat="1" thickBot="1">
      <c r="A537" s="40" t="str">
        <f t="shared" ca="1" si="76"/>
        <v/>
      </c>
      <c r="B537" s="40" t="str">
        <f ca="1">IF(AND(I537=البضاعةالتىمرعليهافترةمعينة!$E$3,A537=1),ROWS($C$4:C537),"")</f>
        <v/>
      </c>
      <c r="C537" s="10">
        <v>564</v>
      </c>
      <c r="D537" s="13">
        <v>41740</v>
      </c>
      <c r="E537" s="19" t="s">
        <v>258</v>
      </c>
      <c r="F537" s="28" t="s">
        <v>106</v>
      </c>
      <c r="G537" s="20">
        <v>200</v>
      </c>
      <c r="H537" s="21">
        <v>2771.5</v>
      </c>
      <c r="I537" s="20" t="s">
        <v>154</v>
      </c>
      <c r="J537" s="20"/>
      <c r="K537" s="20">
        <v>65</v>
      </c>
      <c r="L537" s="20">
        <v>2</v>
      </c>
      <c r="M537" s="20">
        <v>1</v>
      </c>
      <c r="N537" s="20">
        <f t="shared" si="84"/>
        <v>200</v>
      </c>
      <c r="O537" s="21">
        <f t="shared" si="83"/>
        <v>2771.5</v>
      </c>
      <c r="P537" s="20">
        <f>COUNTIF($E$4:E537,E537)</f>
        <v>8</v>
      </c>
      <c r="Q537" s="22">
        <f t="shared" si="77"/>
        <v>66.67</v>
      </c>
      <c r="R537" s="23">
        <f>SUMPRODUCT($G$4:G537*(($E$4:E537=E537)))</f>
        <v>893</v>
      </c>
      <c r="S537" s="23">
        <f>IF(E537="",0,SUMPRODUCT((($G$4:G537*(($E$4:E537=E537)*($D$4:D537&lt;=D537)*($F$4:F537=F537))))))</f>
        <v>200</v>
      </c>
      <c r="T537" s="23"/>
      <c r="U537" s="23"/>
      <c r="V537" s="23"/>
      <c r="W537" s="24">
        <f>SUM($G$4:G537)</f>
        <v>51382</v>
      </c>
      <c r="X537" s="18">
        <v>42</v>
      </c>
      <c r="Y537" s="18">
        <v>41.5</v>
      </c>
      <c r="Z537" s="18">
        <v>41</v>
      </c>
      <c r="AA537" s="18">
        <v>42</v>
      </c>
      <c r="AB537" s="18">
        <v>41.5</v>
      </c>
      <c r="AC537" s="18">
        <v>40.5</v>
      </c>
      <c r="AD537" s="18">
        <v>42.5</v>
      </c>
      <c r="AE537" s="18">
        <v>41.5</v>
      </c>
      <c r="AF537" s="18">
        <v>42</v>
      </c>
      <c r="AG537" s="18">
        <v>43.5</v>
      </c>
      <c r="AH537" s="18">
        <v>42</v>
      </c>
      <c r="AI537" s="18">
        <v>41.5</v>
      </c>
      <c r="AJ537" s="18">
        <v>42</v>
      </c>
      <c r="AK537" s="18">
        <v>41</v>
      </c>
      <c r="AL537" s="18">
        <v>41.5</v>
      </c>
      <c r="AM537" s="18">
        <v>42</v>
      </c>
      <c r="AN537" s="25">
        <f t="shared" si="78"/>
        <v>668</v>
      </c>
      <c r="AO537" s="18">
        <v>41.5</v>
      </c>
      <c r="AP537" s="18">
        <v>42</v>
      </c>
      <c r="AQ537" s="18">
        <v>42</v>
      </c>
      <c r="AR537" s="18">
        <v>41.5</v>
      </c>
      <c r="AS537" s="18">
        <v>41.5</v>
      </c>
      <c r="AT537" s="18">
        <v>40.5</v>
      </c>
      <c r="AU537" s="18">
        <v>41.5</v>
      </c>
      <c r="AV537" s="18">
        <v>41.5</v>
      </c>
      <c r="AW537" s="18">
        <v>42.5</v>
      </c>
      <c r="AX537" s="18">
        <v>27</v>
      </c>
      <c r="AY537" s="18">
        <v>42.5</v>
      </c>
      <c r="AZ537" s="18">
        <v>42</v>
      </c>
      <c r="BA537" s="18">
        <v>41.5</v>
      </c>
      <c r="BB537" s="18">
        <v>42</v>
      </c>
      <c r="BC537" s="18">
        <v>41</v>
      </c>
      <c r="BD537" s="18">
        <v>41.5</v>
      </c>
      <c r="BE537" s="25">
        <f t="shared" si="79"/>
        <v>652</v>
      </c>
      <c r="BF537" s="18">
        <v>42</v>
      </c>
      <c r="BG537" s="18">
        <v>41.5</v>
      </c>
      <c r="BH537" s="18">
        <v>41.5</v>
      </c>
      <c r="BI537" s="18">
        <v>41</v>
      </c>
      <c r="BJ537" s="18">
        <v>42.5</v>
      </c>
      <c r="BK537" s="18">
        <v>42</v>
      </c>
      <c r="BL537" s="18">
        <v>41.5</v>
      </c>
      <c r="BM537" s="18">
        <v>41</v>
      </c>
      <c r="BN537" s="18">
        <v>42.5</v>
      </c>
      <c r="BO537" s="18">
        <v>41.5</v>
      </c>
      <c r="BP537" s="18">
        <v>42.5</v>
      </c>
      <c r="BQ537" s="18">
        <v>40.5</v>
      </c>
      <c r="BR537" s="18">
        <v>28</v>
      </c>
      <c r="BS537" s="18">
        <v>42.5</v>
      </c>
      <c r="BT537" s="18">
        <v>41</v>
      </c>
      <c r="BU537" s="18">
        <v>41</v>
      </c>
      <c r="BV537" s="25">
        <f t="shared" si="80"/>
        <v>652.5</v>
      </c>
      <c r="BW537" s="18">
        <v>41</v>
      </c>
      <c r="BX537" s="18">
        <v>41.5</v>
      </c>
      <c r="BY537" s="18">
        <v>41</v>
      </c>
      <c r="BZ537" s="18">
        <v>41</v>
      </c>
      <c r="CA537" s="18">
        <v>41</v>
      </c>
      <c r="CB537" s="18">
        <v>40</v>
      </c>
      <c r="CC537" s="18">
        <v>43.5</v>
      </c>
      <c r="CD537" s="18">
        <v>42</v>
      </c>
      <c r="CE537" s="18">
        <v>42</v>
      </c>
      <c r="CF537" s="18">
        <v>41.5</v>
      </c>
      <c r="CG537" s="18">
        <v>40.5</v>
      </c>
      <c r="CH537" s="18">
        <v>40.5</v>
      </c>
      <c r="CI537" s="18">
        <v>41.5</v>
      </c>
      <c r="CJ537" s="18">
        <v>40.5</v>
      </c>
      <c r="CK537" s="18">
        <v>41</v>
      </c>
      <c r="CL537" s="18">
        <v>41</v>
      </c>
      <c r="CM537" s="25">
        <f t="shared" si="81"/>
        <v>659.5</v>
      </c>
      <c r="CN537" s="18">
        <v>41.5</v>
      </c>
      <c r="CO537" s="18">
        <v>42</v>
      </c>
      <c r="CP537" s="18">
        <v>42</v>
      </c>
      <c r="CQ537" s="18">
        <v>14</v>
      </c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25">
        <f t="shared" si="82"/>
        <v>139.5</v>
      </c>
      <c r="DE537" s="18"/>
      <c r="DF537" s="18"/>
      <c r="DG537" s="26">
        <v>0</v>
      </c>
    </row>
    <row r="538" spans="1:111" s="26" customFormat="1" thickBot="1">
      <c r="A538" s="40" t="str">
        <f t="shared" ca="1" si="76"/>
        <v/>
      </c>
      <c r="B538" s="40" t="str">
        <f ca="1">IF(AND(I538=البضاعةالتىمرعليهافترةمعينة!$E$3,A538=1),ROWS($C$4:C538),"")</f>
        <v/>
      </c>
      <c r="C538" s="10">
        <v>565</v>
      </c>
      <c r="D538" s="13">
        <v>41740</v>
      </c>
      <c r="E538" s="19" t="s">
        <v>259</v>
      </c>
      <c r="F538" s="28" t="s">
        <v>116</v>
      </c>
      <c r="G538" s="20">
        <v>150</v>
      </c>
      <c r="H538" s="21">
        <v>2008.5</v>
      </c>
      <c r="I538" s="20" t="s">
        <v>154</v>
      </c>
      <c r="J538" s="20"/>
      <c r="K538" s="20">
        <v>50</v>
      </c>
      <c r="L538" s="20"/>
      <c r="M538" s="20"/>
      <c r="N538" s="20">
        <f t="shared" si="84"/>
        <v>150</v>
      </c>
      <c r="O538" s="21">
        <f t="shared" si="83"/>
        <v>2008.5</v>
      </c>
      <c r="P538" s="20">
        <f>COUNTIF($E$4:E538,E538)</f>
        <v>8</v>
      </c>
      <c r="Q538" s="22">
        <f t="shared" si="77"/>
        <v>50</v>
      </c>
      <c r="R538" s="23">
        <f>SUMPRODUCT($G$4:G538*(($E$4:E538=E538)))</f>
        <v>903</v>
      </c>
      <c r="S538" s="23">
        <f>IF(E538="",0,SUMPRODUCT((($G$4:G538*(($E$4:E538=E538)*($D$4:D538&lt;=D538)*($F$4:F538=F538))))))</f>
        <v>150</v>
      </c>
      <c r="T538" s="23"/>
      <c r="U538" s="23"/>
      <c r="V538" s="23"/>
      <c r="W538" s="24">
        <f>SUM($G$4:G538)</f>
        <v>51532</v>
      </c>
      <c r="X538" s="18">
        <v>41</v>
      </c>
      <c r="Y538" s="18">
        <v>40</v>
      </c>
      <c r="Z538" s="18">
        <v>38</v>
      </c>
      <c r="AA538" s="18">
        <v>39</v>
      </c>
      <c r="AB538" s="18">
        <v>40</v>
      </c>
      <c r="AC538" s="18">
        <v>40</v>
      </c>
      <c r="AD538" s="18">
        <v>40</v>
      </c>
      <c r="AE538" s="18">
        <v>40.5</v>
      </c>
      <c r="AF538" s="18">
        <v>39.5</v>
      </c>
      <c r="AG538" s="18">
        <v>40</v>
      </c>
      <c r="AH538" s="18">
        <v>39.5</v>
      </c>
      <c r="AI538" s="18">
        <v>40</v>
      </c>
      <c r="AJ538" s="18">
        <v>39.5</v>
      </c>
      <c r="AK538" s="18">
        <v>40</v>
      </c>
      <c r="AL538" s="18">
        <v>40</v>
      </c>
      <c r="AM538" s="18">
        <v>40</v>
      </c>
      <c r="AN538" s="25">
        <f t="shared" si="78"/>
        <v>637</v>
      </c>
      <c r="AO538" s="18">
        <v>41</v>
      </c>
      <c r="AP538" s="18">
        <v>40.5</v>
      </c>
      <c r="AQ538" s="18">
        <v>40.5</v>
      </c>
      <c r="AR538" s="18">
        <v>39.5</v>
      </c>
      <c r="AS538" s="18">
        <v>39</v>
      </c>
      <c r="AT538" s="18">
        <v>41</v>
      </c>
      <c r="AU538" s="18">
        <v>40.5</v>
      </c>
      <c r="AV538" s="18">
        <v>40</v>
      </c>
      <c r="AW538" s="18">
        <v>41.5</v>
      </c>
      <c r="AX538" s="18">
        <v>40.5</v>
      </c>
      <c r="AY538" s="18">
        <v>40.5</v>
      </c>
      <c r="AZ538" s="18">
        <v>40</v>
      </c>
      <c r="BA538" s="18">
        <v>40.5</v>
      </c>
      <c r="BB538" s="18">
        <v>40.5</v>
      </c>
      <c r="BC538" s="18">
        <v>40.5</v>
      </c>
      <c r="BD538" s="18">
        <v>39</v>
      </c>
      <c r="BE538" s="25">
        <f t="shared" si="79"/>
        <v>645</v>
      </c>
      <c r="BF538" s="18">
        <v>40</v>
      </c>
      <c r="BG538" s="18">
        <v>40.5</v>
      </c>
      <c r="BH538" s="18">
        <v>41</v>
      </c>
      <c r="BI538" s="18">
        <v>39.5</v>
      </c>
      <c r="BJ538" s="18">
        <v>40.5</v>
      </c>
      <c r="BK538" s="18">
        <v>40</v>
      </c>
      <c r="BL538" s="18">
        <v>40.5</v>
      </c>
      <c r="BM538" s="18">
        <v>40</v>
      </c>
      <c r="BN538" s="18">
        <v>40.5</v>
      </c>
      <c r="BO538" s="18">
        <v>40.5</v>
      </c>
      <c r="BP538" s="18">
        <v>41</v>
      </c>
      <c r="BQ538" s="18">
        <v>40</v>
      </c>
      <c r="BR538" s="18">
        <v>40.5</v>
      </c>
      <c r="BS538" s="18">
        <v>40.5</v>
      </c>
      <c r="BT538" s="18">
        <v>41</v>
      </c>
      <c r="BU538" s="18">
        <v>39.5</v>
      </c>
      <c r="BV538" s="25">
        <f t="shared" si="80"/>
        <v>645.5</v>
      </c>
      <c r="BW538" s="18">
        <v>41</v>
      </c>
      <c r="BX538" s="18">
        <v>40</v>
      </c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25">
        <f t="shared" si="81"/>
        <v>81</v>
      </c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25">
        <f t="shared" si="82"/>
        <v>0</v>
      </c>
      <c r="DE538" s="18"/>
      <c r="DF538" s="18" t="s">
        <v>158</v>
      </c>
      <c r="DG538" s="26">
        <v>0</v>
      </c>
    </row>
    <row r="539" spans="1:111" s="26" customFormat="1" thickBot="1">
      <c r="A539" s="40" t="str">
        <f t="shared" ca="1" si="76"/>
        <v/>
      </c>
      <c r="B539" s="40" t="str">
        <f ca="1">IF(AND(I539=البضاعةالتىمرعليهافترةمعينة!$E$3,A539=1),ROWS($C$4:C539),"")</f>
        <v/>
      </c>
      <c r="C539" s="10">
        <v>566</v>
      </c>
      <c r="D539" s="13">
        <v>41739</v>
      </c>
      <c r="E539" s="19" t="s">
        <v>260</v>
      </c>
      <c r="F539" s="28" t="s">
        <v>148</v>
      </c>
      <c r="G539" s="20">
        <v>154</v>
      </c>
      <c r="H539" s="21">
        <v>2134.5</v>
      </c>
      <c r="I539" s="20">
        <v>1</v>
      </c>
      <c r="J539" s="20"/>
      <c r="K539" s="20">
        <v>50</v>
      </c>
      <c r="L539" s="20">
        <v>2</v>
      </c>
      <c r="M539" s="20"/>
      <c r="N539" s="20">
        <f t="shared" si="84"/>
        <v>154</v>
      </c>
      <c r="O539" s="21">
        <f t="shared" si="83"/>
        <v>2134.5</v>
      </c>
      <c r="P539" s="20">
        <f>COUNTIF($E$4:E539,E539)</f>
        <v>8</v>
      </c>
      <c r="Q539" s="22">
        <f t="shared" si="77"/>
        <v>51.33</v>
      </c>
      <c r="R539" s="23">
        <f>SUMPRODUCT($G$4:G539*(($E$4:E539=E539)))</f>
        <v>1291</v>
      </c>
      <c r="S539" s="23">
        <f>IF(E539="",0,SUMPRODUCT((($G$4:G539*(($E$4:E539=E539)*($D$4:D539&lt;=D539)*($F$4:F539=F539))))))</f>
        <v>154</v>
      </c>
      <c r="T539" s="23"/>
      <c r="U539" s="23"/>
      <c r="V539" s="23"/>
      <c r="W539" s="24">
        <f>SUM($G$4:G539)</f>
        <v>51686</v>
      </c>
      <c r="X539" s="18">
        <v>41</v>
      </c>
      <c r="Y539" s="18">
        <v>41.5</v>
      </c>
      <c r="Z539" s="18">
        <v>42</v>
      </c>
      <c r="AA539" s="18">
        <v>40</v>
      </c>
      <c r="AB539" s="18">
        <v>41</v>
      </c>
      <c r="AC539" s="18">
        <v>40.5</v>
      </c>
      <c r="AD539" s="18">
        <v>41.5</v>
      </c>
      <c r="AE539" s="18">
        <v>42</v>
      </c>
      <c r="AF539" s="18">
        <v>42</v>
      </c>
      <c r="AG539" s="18">
        <v>40.5</v>
      </c>
      <c r="AH539" s="18">
        <v>42</v>
      </c>
      <c r="AI539" s="18">
        <v>41.5</v>
      </c>
      <c r="AJ539" s="18">
        <v>42.5</v>
      </c>
      <c r="AK539" s="18">
        <v>41.5</v>
      </c>
      <c r="AL539" s="18">
        <v>42</v>
      </c>
      <c r="AM539" s="18">
        <v>42</v>
      </c>
      <c r="AN539" s="25">
        <f t="shared" si="78"/>
        <v>663.5</v>
      </c>
      <c r="AO539" s="18">
        <v>42.5</v>
      </c>
      <c r="AP539" s="18">
        <v>41.5</v>
      </c>
      <c r="AQ539" s="18">
        <v>40.5</v>
      </c>
      <c r="AR539" s="18">
        <v>42</v>
      </c>
      <c r="AS539" s="18">
        <v>27.5</v>
      </c>
      <c r="AT539" s="18">
        <v>42</v>
      </c>
      <c r="AU539" s="18">
        <v>41.5</v>
      </c>
      <c r="AV539" s="18">
        <v>42.5</v>
      </c>
      <c r="AW539" s="18">
        <v>41.5</v>
      </c>
      <c r="AX539" s="18">
        <v>42</v>
      </c>
      <c r="AY539" s="18">
        <v>42</v>
      </c>
      <c r="AZ539" s="18">
        <v>42.5</v>
      </c>
      <c r="BA539" s="18">
        <v>41</v>
      </c>
      <c r="BB539" s="18">
        <v>41</v>
      </c>
      <c r="BC539" s="18">
        <v>42.5</v>
      </c>
      <c r="BD539" s="18">
        <v>41</v>
      </c>
      <c r="BE539" s="25">
        <f t="shared" si="79"/>
        <v>653.5</v>
      </c>
      <c r="BF539" s="18">
        <v>41.5</v>
      </c>
      <c r="BG539" s="18">
        <v>42</v>
      </c>
      <c r="BH539" s="18">
        <v>41.5</v>
      </c>
      <c r="BI539" s="18">
        <v>41.5</v>
      </c>
      <c r="BJ539" s="18">
        <v>41.5</v>
      </c>
      <c r="BK539" s="18">
        <v>42</v>
      </c>
      <c r="BL539" s="18">
        <v>42</v>
      </c>
      <c r="BM539" s="18">
        <v>41.5</v>
      </c>
      <c r="BN539" s="18">
        <v>40.5</v>
      </c>
      <c r="BO539" s="18">
        <v>41</v>
      </c>
      <c r="BP539" s="18">
        <v>42.5</v>
      </c>
      <c r="BQ539" s="18">
        <v>41</v>
      </c>
      <c r="BR539" s="18">
        <v>42</v>
      </c>
      <c r="BS539" s="18">
        <v>42</v>
      </c>
      <c r="BT539" s="18">
        <v>42</v>
      </c>
      <c r="BU539" s="18">
        <v>41</v>
      </c>
      <c r="BV539" s="25">
        <f t="shared" si="80"/>
        <v>665.5</v>
      </c>
      <c r="BW539" s="18">
        <v>40.5</v>
      </c>
      <c r="BX539" s="18">
        <v>42</v>
      </c>
      <c r="BY539" s="18">
        <v>42</v>
      </c>
      <c r="BZ539" s="18">
        <v>27.5</v>
      </c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25">
        <f t="shared" si="81"/>
        <v>152</v>
      </c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25">
        <f t="shared" si="82"/>
        <v>0</v>
      </c>
      <c r="DE539" s="18"/>
      <c r="DF539" s="18"/>
      <c r="DG539" s="26">
        <v>0</v>
      </c>
    </row>
    <row r="540" spans="1:111" s="26" customFormat="1" thickBot="1">
      <c r="A540" s="40" t="str">
        <f t="shared" ca="1" si="76"/>
        <v/>
      </c>
      <c r="B540" s="40" t="str">
        <f ca="1">IF(AND(I540=البضاعةالتىمرعليهافترةمعينة!$E$3,A540=1),ROWS($C$4:C540),"")</f>
        <v/>
      </c>
      <c r="C540" s="10">
        <v>567</v>
      </c>
      <c r="D540" s="13">
        <v>41741</v>
      </c>
      <c r="E540" s="19" t="s">
        <v>261</v>
      </c>
      <c r="F540" s="28" t="s">
        <v>112</v>
      </c>
      <c r="G540" s="20">
        <v>200</v>
      </c>
      <c r="H540" s="21">
        <v>2813</v>
      </c>
      <c r="I540" s="20" t="s">
        <v>154</v>
      </c>
      <c r="J540" s="20"/>
      <c r="K540" s="20">
        <v>66</v>
      </c>
      <c r="L540" s="20"/>
      <c r="M540" s="20">
        <v>2</v>
      </c>
      <c r="N540" s="20">
        <f t="shared" si="84"/>
        <v>200</v>
      </c>
      <c r="O540" s="21">
        <f t="shared" si="83"/>
        <v>2813</v>
      </c>
      <c r="P540" s="20">
        <f>COUNTIF($E$4:E540,E540)</f>
        <v>8</v>
      </c>
      <c r="Q540" s="22">
        <f t="shared" si="77"/>
        <v>66.67</v>
      </c>
      <c r="R540" s="23">
        <f>SUMPRODUCT($G$4:G540*(($E$4:E540=E540)))</f>
        <v>933</v>
      </c>
      <c r="S540" s="23">
        <f>IF(E540="",0,SUMPRODUCT((($G$4:G540*(($E$4:E540=E540)*($D$4:D540&lt;=D540)*($F$4:F540=F540))))))</f>
        <v>341</v>
      </c>
      <c r="T540" s="23"/>
      <c r="U540" s="23"/>
      <c r="V540" s="23"/>
      <c r="W540" s="24">
        <f>SUM($G$4:G540)</f>
        <v>51886</v>
      </c>
      <c r="X540" s="18">
        <v>42</v>
      </c>
      <c r="Y540" s="18">
        <v>41</v>
      </c>
      <c r="Z540" s="18">
        <v>43</v>
      </c>
      <c r="AA540" s="18">
        <v>42.5</v>
      </c>
      <c r="AB540" s="18">
        <v>41.5</v>
      </c>
      <c r="AC540" s="18">
        <v>42</v>
      </c>
      <c r="AD540" s="18">
        <v>42.5</v>
      </c>
      <c r="AE540" s="18">
        <v>42.5</v>
      </c>
      <c r="AF540" s="18">
        <v>42.5</v>
      </c>
      <c r="AG540" s="18">
        <v>43</v>
      </c>
      <c r="AH540" s="18">
        <v>43</v>
      </c>
      <c r="AI540" s="18">
        <v>43</v>
      </c>
      <c r="AJ540" s="18">
        <v>43</v>
      </c>
      <c r="AK540" s="18">
        <v>42.5</v>
      </c>
      <c r="AL540" s="18">
        <v>42.5</v>
      </c>
      <c r="AM540" s="18">
        <v>42</v>
      </c>
      <c r="AN540" s="25">
        <f t="shared" si="78"/>
        <v>678.5</v>
      </c>
      <c r="AO540" s="18">
        <v>42</v>
      </c>
      <c r="AP540" s="18">
        <v>43</v>
      </c>
      <c r="AQ540" s="18">
        <v>41.5</v>
      </c>
      <c r="AR540" s="18">
        <v>43</v>
      </c>
      <c r="AS540" s="18">
        <v>43</v>
      </c>
      <c r="AT540" s="18">
        <v>14.5</v>
      </c>
      <c r="AU540" s="18">
        <v>42.5</v>
      </c>
      <c r="AV540" s="18">
        <v>42</v>
      </c>
      <c r="AW540" s="18">
        <v>42.5</v>
      </c>
      <c r="AX540" s="18">
        <v>42</v>
      </c>
      <c r="AY540" s="18">
        <v>43</v>
      </c>
      <c r="AZ540" s="18">
        <v>41.5</v>
      </c>
      <c r="BA540" s="18">
        <v>42</v>
      </c>
      <c r="BB540" s="18">
        <v>42</v>
      </c>
      <c r="BC540" s="18">
        <v>42</v>
      </c>
      <c r="BD540" s="18">
        <v>41.5</v>
      </c>
      <c r="BE540" s="25">
        <f t="shared" si="79"/>
        <v>648</v>
      </c>
      <c r="BF540" s="18">
        <v>41.5</v>
      </c>
      <c r="BG540" s="18">
        <v>41</v>
      </c>
      <c r="BH540" s="18">
        <v>42.5</v>
      </c>
      <c r="BI540" s="18">
        <v>42.5</v>
      </c>
      <c r="BJ540" s="18">
        <v>42</v>
      </c>
      <c r="BK540" s="18">
        <v>42</v>
      </c>
      <c r="BL540" s="18">
        <v>43</v>
      </c>
      <c r="BM540" s="18">
        <v>42</v>
      </c>
      <c r="BN540" s="18">
        <v>44</v>
      </c>
      <c r="BO540" s="18">
        <v>41.5</v>
      </c>
      <c r="BP540" s="18">
        <v>41.5</v>
      </c>
      <c r="BQ540" s="18">
        <v>43</v>
      </c>
      <c r="BR540" s="18">
        <v>42</v>
      </c>
      <c r="BS540" s="18">
        <v>42.5</v>
      </c>
      <c r="BT540" s="18">
        <v>42.5</v>
      </c>
      <c r="BU540" s="18">
        <v>43</v>
      </c>
      <c r="BV540" s="25">
        <f t="shared" si="80"/>
        <v>676.5</v>
      </c>
      <c r="BW540" s="18">
        <v>41</v>
      </c>
      <c r="BX540" s="18">
        <v>41.5</v>
      </c>
      <c r="BY540" s="18">
        <v>42</v>
      </c>
      <c r="BZ540" s="18">
        <v>42</v>
      </c>
      <c r="CA540" s="18">
        <v>43.5</v>
      </c>
      <c r="CB540" s="18">
        <v>42</v>
      </c>
      <c r="CC540" s="18">
        <v>42</v>
      </c>
      <c r="CD540" s="18">
        <v>42.5</v>
      </c>
      <c r="CE540" s="18">
        <v>40.5</v>
      </c>
      <c r="CF540" s="18">
        <v>42</v>
      </c>
      <c r="CG540" s="18">
        <v>41.5</v>
      </c>
      <c r="CH540" s="18">
        <v>43</v>
      </c>
      <c r="CI540" s="18">
        <v>42</v>
      </c>
      <c r="CJ540" s="18">
        <v>42.5</v>
      </c>
      <c r="CK540" s="18">
        <v>41.5</v>
      </c>
      <c r="CL540" s="18">
        <v>41</v>
      </c>
      <c r="CM540" s="25">
        <f t="shared" si="81"/>
        <v>670.5</v>
      </c>
      <c r="CN540" s="18">
        <v>42</v>
      </c>
      <c r="CO540" s="18">
        <v>41.5</v>
      </c>
      <c r="CP540" s="18">
        <v>42</v>
      </c>
      <c r="CQ540" s="18">
        <v>14</v>
      </c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25">
        <f t="shared" si="82"/>
        <v>139.5</v>
      </c>
      <c r="DE540" s="18"/>
      <c r="DF540" s="18"/>
      <c r="DG540" s="26">
        <v>0</v>
      </c>
    </row>
    <row r="541" spans="1:111" s="26" customFormat="1" thickBot="1">
      <c r="A541" s="40" t="str">
        <f t="shared" ca="1" si="76"/>
        <v/>
      </c>
      <c r="B541" s="40" t="str">
        <f ca="1">IF(AND(I541=البضاعةالتىمرعليهافترةمعينة!$E$3,A541=1),ROWS($C$4:C541),"")</f>
        <v/>
      </c>
      <c r="C541" s="10">
        <v>568</v>
      </c>
      <c r="D541" s="13">
        <v>41741</v>
      </c>
      <c r="E541" s="19" t="s">
        <v>262</v>
      </c>
      <c r="F541" s="28" t="s">
        <v>173</v>
      </c>
      <c r="G541" s="20">
        <v>4</v>
      </c>
      <c r="H541" s="21">
        <v>51</v>
      </c>
      <c r="I541" s="20">
        <v>1</v>
      </c>
      <c r="J541" s="20"/>
      <c r="K541" s="20">
        <v>1</v>
      </c>
      <c r="L541" s="20"/>
      <c r="M541" s="20">
        <v>1</v>
      </c>
      <c r="N541" s="20">
        <f t="shared" si="84"/>
        <v>4</v>
      </c>
      <c r="O541" s="21">
        <f t="shared" si="83"/>
        <v>51</v>
      </c>
      <c r="P541" s="20">
        <f>COUNTIF($E$4:E541,E541)</f>
        <v>8</v>
      </c>
      <c r="Q541" s="22">
        <f t="shared" si="77"/>
        <v>1.33</v>
      </c>
      <c r="R541" s="23">
        <f>SUMPRODUCT($G$4:G541*(($E$4:E541=E541)))</f>
        <v>746</v>
      </c>
      <c r="S541" s="23">
        <f>IF(E541="",0,SUMPRODUCT((($G$4:G541*(($E$4:E541=E541)*($D$4:D541&lt;=D541)*($F$4:F541=F541))))))</f>
        <v>4</v>
      </c>
      <c r="T541" s="23"/>
      <c r="U541" s="23"/>
      <c r="V541" s="23"/>
      <c r="W541" s="24">
        <f>SUM($G$4:G541)</f>
        <v>51890</v>
      </c>
      <c r="X541" s="18">
        <v>51</v>
      </c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25">
        <f t="shared" si="78"/>
        <v>51</v>
      </c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25">
        <f t="shared" si="79"/>
        <v>0</v>
      </c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25">
        <f t="shared" si="80"/>
        <v>0</v>
      </c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25">
        <f t="shared" si="81"/>
        <v>0</v>
      </c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25">
        <f t="shared" si="82"/>
        <v>0</v>
      </c>
      <c r="DE541" s="18"/>
      <c r="DF541" s="18"/>
      <c r="DG541" s="26">
        <v>0</v>
      </c>
    </row>
    <row r="542" spans="1:111" s="26" customFormat="1" thickBot="1">
      <c r="A542" s="40" t="str">
        <f t="shared" ca="1" si="76"/>
        <v/>
      </c>
      <c r="B542" s="40" t="str">
        <f ca="1">IF(AND(I542=البضاعةالتىمرعليهافترةمعينة!$E$3,A542=1),ROWS($C$4:C542),"")</f>
        <v/>
      </c>
      <c r="C542" s="10">
        <v>569</v>
      </c>
      <c r="D542" s="13">
        <v>41743</v>
      </c>
      <c r="E542" s="19" t="s">
        <v>263</v>
      </c>
      <c r="F542" s="28" t="s">
        <v>168</v>
      </c>
      <c r="G542" s="20">
        <v>90</v>
      </c>
      <c r="H542" s="21">
        <v>1296</v>
      </c>
      <c r="I542" s="20">
        <v>2</v>
      </c>
      <c r="J542" s="20"/>
      <c r="K542" s="20">
        <v>30</v>
      </c>
      <c r="L542" s="20"/>
      <c r="M542" s="20"/>
      <c r="N542" s="20">
        <f t="shared" si="84"/>
        <v>90</v>
      </c>
      <c r="O542" s="21">
        <f t="shared" si="83"/>
        <v>1296</v>
      </c>
      <c r="P542" s="20">
        <f>COUNTIF($E$4:E542,E542)</f>
        <v>8</v>
      </c>
      <c r="Q542" s="22">
        <f t="shared" si="77"/>
        <v>30</v>
      </c>
      <c r="R542" s="23">
        <f>SUMPRODUCT($G$4:G542*(($E$4:E542=E542)))</f>
        <v>802</v>
      </c>
      <c r="S542" s="23">
        <f>IF(E542="",0,SUMPRODUCT((($G$4:G542*(($E$4:E542=E542)*($D$4:D542&lt;=D542)*($F$4:F542=F542))))))</f>
        <v>190</v>
      </c>
      <c r="T542" s="23"/>
      <c r="U542" s="23"/>
      <c r="V542" s="23"/>
      <c r="W542" s="24">
        <f>SUM($G$4:G542)</f>
        <v>51980</v>
      </c>
      <c r="X542" s="18">
        <v>43.5</v>
      </c>
      <c r="Y542" s="18">
        <v>42</v>
      </c>
      <c r="Z542" s="18">
        <v>42.5</v>
      </c>
      <c r="AA542" s="18">
        <v>42.5</v>
      </c>
      <c r="AB542" s="18">
        <v>44</v>
      </c>
      <c r="AC542" s="18">
        <v>43.5</v>
      </c>
      <c r="AD542" s="18">
        <v>44</v>
      </c>
      <c r="AE542" s="18">
        <v>43.5</v>
      </c>
      <c r="AF542" s="18">
        <v>42.5</v>
      </c>
      <c r="AG542" s="18">
        <v>43.5</v>
      </c>
      <c r="AH542" s="18">
        <v>45</v>
      </c>
      <c r="AI542" s="18">
        <v>45</v>
      </c>
      <c r="AJ542" s="18">
        <v>42</v>
      </c>
      <c r="AK542" s="18">
        <v>41.5</v>
      </c>
      <c r="AL542" s="18">
        <v>44</v>
      </c>
      <c r="AM542" s="18">
        <v>43</v>
      </c>
      <c r="AN542" s="25">
        <f t="shared" si="78"/>
        <v>692</v>
      </c>
      <c r="AO542" s="18">
        <v>44.5</v>
      </c>
      <c r="AP542" s="18">
        <v>44.5</v>
      </c>
      <c r="AQ542" s="18">
        <v>42</v>
      </c>
      <c r="AR542" s="18">
        <v>42.5</v>
      </c>
      <c r="AS542" s="18">
        <v>43</v>
      </c>
      <c r="AT542" s="18">
        <v>43</v>
      </c>
      <c r="AU542" s="18">
        <v>42</v>
      </c>
      <c r="AV542" s="18">
        <v>44.5</v>
      </c>
      <c r="AW542" s="18">
        <v>43.5</v>
      </c>
      <c r="AX542" s="18">
        <v>42.5</v>
      </c>
      <c r="AY542" s="18">
        <v>42.5</v>
      </c>
      <c r="AZ542" s="18">
        <v>43.5</v>
      </c>
      <c r="BA542" s="18">
        <v>43</v>
      </c>
      <c r="BB542" s="18">
        <v>43</v>
      </c>
      <c r="BC542" s="18"/>
      <c r="BD542" s="18"/>
      <c r="BE542" s="25">
        <f t="shared" si="79"/>
        <v>604</v>
      </c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25">
        <f t="shared" si="80"/>
        <v>0</v>
      </c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25">
        <f t="shared" si="81"/>
        <v>0</v>
      </c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25">
        <f t="shared" si="82"/>
        <v>0</v>
      </c>
      <c r="DE542" s="18"/>
      <c r="DF542" s="18"/>
      <c r="DG542" s="26">
        <v>0</v>
      </c>
    </row>
    <row r="543" spans="1:111" s="26" customFormat="1" thickBot="1">
      <c r="A543" s="40" t="str">
        <f t="shared" ca="1" si="76"/>
        <v/>
      </c>
      <c r="B543" s="40" t="str">
        <f ca="1">IF(AND(I543=البضاعةالتىمرعليهافترةمعينة!$E$3,A543=1),ROWS($C$4:C543),"")</f>
        <v/>
      </c>
      <c r="C543" s="10">
        <v>570</v>
      </c>
      <c r="D543" s="13">
        <v>41743</v>
      </c>
      <c r="E543" s="19" t="s">
        <v>264</v>
      </c>
      <c r="F543" s="28" t="s">
        <v>112</v>
      </c>
      <c r="G543" s="20">
        <v>40</v>
      </c>
      <c r="H543" s="21">
        <v>549.5</v>
      </c>
      <c r="I543" s="20" t="s">
        <v>154</v>
      </c>
      <c r="J543" s="20"/>
      <c r="K543" s="20">
        <v>13</v>
      </c>
      <c r="L543" s="20"/>
      <c r="M543" s="20">
        <v>1</v>
      </c>
      <c r="N543" s="20">
        <f t="shared" si="84"/>
        <v>40</v>
      </c>
      <c r="O543" s="21">
        <f t="shared" si="83"/>
        <v>549.5</v>
      </c>
      <c r="P543" s="20">
        <f>COUNTIF($E$4:E543,E543)</f>
        <v>8</v>
      </c>
      <c r="Q543" s="22">
        <f t="shared" si="77"/>
        <v>13.33</v>
      </c>
      <c r="R543" s="23">
        <f>SUMPRODUCT($G$4:G543*(($E$4:E543=E543)))</f>
        <v>776</v>
      </c>
      <c r="S543" s="23">
        <f>IF(E543="",0,SUMPRODUCT((($G$4:G543*(($E$4:E543=E543)*($D$4:D543&lt;=D543)*($F$4:F543=F543))))))</f>
        <v>40</v>
      </c>
      <c r="T543" s="23"/>
      <c r="U543" s="23"/>
      <c r="V543" s="23"/>
      <c r="W543" s="24">
        <f>SUM($G$4:G543)</f>
        <v>52020</v>
      </c>
      <c r="X543" s="18">
        <v>14.5</v>
      </c>
      <c r="Y543" s="18">
        <v>40.5</v>
      </c>
      <c r="Z543" s="18">
        <v>40.5</v>
      </c>
      <c r="AA543" s="18">
        <v>42</v>
      </c>
      <c r="AB543" s="18">
        <v>41</v>
      </c>
      <c r="AC543" s="18">
        <v>40</v>
      </c>
      <c r="AD543" s="18">
        <v>40.5</v>
      </c>
      <c r="AE543" s="18">
        <v>40.5</v>
      </c>
      <c r="AF543" s="18">
        <v>41.5</v>
      </c>
      <c r="AG543" s="18">
        <v>41.5</v>
      </c>
      <c r="AH543" s="18">
        <v>42</v>
      </c>
      <c r="AI543" s="18">
        <v>41.5</v>
      </c>
      <c r="AJ543" s="18">
        <v>40.5</v>
      </c>
      <c r="AK543" s="18">
        <v>43</v>
      </c>
      <c r="AL543" s="18"/>
      <c r="AM543" s="18"/>
      <c r="AN543" s="25">
        <f t="shared" si="78"/>
        <v>549.5</v>
      </c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25">
        <f t="shared" si="79"/>
        <v>0</v>
      </c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25">
        <f t="shared" si="80"/>
        <v>0</v>
      </c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25">
        <f t="shared" si="81"/>
        <v>0</v>
      </c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25">
        <f t="shared" si="82"/>
        <v>0</v>
      </c>
      <c r="DE543" s="18"/>
      <c r="DF543" s="18"/>
      <c r="DG543" s="26">
        <v>0</v>
      </c>
    </row>
    <row r="544" spans="1:111" s="26" customFormat="1" thickBot="1">
      <c r="A544" s="40" t="str">
        <f t="shared" ca="1" si="76"/>
        <v/>
      </c>
      <c r="B544" s="40" t="str">
        <f ca="1">IF(AND(I544=البضاعةالتىمرعليهافترةمعينة!$E$3,A544=1),ROWS($C$4:C544),"")</f>
        <v/>
      </c>
      <c r="C544" s="10">
        <v>571</v>
      </c>
      <c r="D544" s="13">
        <v>41743</v>
      </c>
      <c r="E544" s="19" t="s">
        <v>265</v>
      </c>
      <c r="F544" s="28" t="s">
        <v>173</v>
      </c>
      <c r="G544" s="20">
        <v>47</v>
      </c>
      <c r="H544" s="21">
        <v>597.5</v>
      </c>
      <c r="I544" s="20">
        <v>2</v>
      </c>
      <c r="J544" s="20"/>
      <c r="K544" s="20">
        <v>15</v>
      </c>
      <c r="L544" s="20">
        <v>1</v>
      </c>
      <c r="M544" s="20"/>
      <c r="N544" s="20">
        <f t="shared" si="84"/>
        <v>47</v>
      </c>
      <c r="O544" s="21">
        <f t="shared" si="83"/>
        <v>597.5</v>
      </c>
      <c r="P544" s="20">
        <f>COUNTIF($E$4:E544,E544)</f>
        <v>8</v>
      </c>
      <c r="Q544" s="22">
        <f t="shared" si="77"/>
        <v>15.67</v>
      </c>
      <c r="R544" s="23">
        <f>SUMPRODUCT($G$4:G544*(($E$4:E544=E544)))</f>
        <v>846</v>
      </c>
      <c r="S544" s="23">
        <f>IF(E544="",0,SUMPRODUCT((($G$4:G544*(($E$4:E544=E544)*($D$4:D544&lt;=D544)*($F$4:F544=F544))))))</f>
        <v>47</v>
      </c>
      <c r="T544" s="23"/>
      <c r="U544" s="23"/>
      <c r="V544" s="23"/>
      <c r="W544" s="24">
        <f>SUM($G$4:G544)</f>
        <v>52067</v>
      </c>
      <c r="X544" s="18">
        <v>38.5</v>
      </c>
      <c r="Y544" s="18">
        <v>38.5</v>
      </c>
      <c r="Z544" s="18">
        <v>38</v>
      </c>
      <c r="AA544" s="18">
        <v>37.5</v>
      </c>
      <c r="AB544" s="18">
        <v>38</v>
      </c>
      <c r="AC544" s="18">
        <v>37</v>
      </c>
      <c r="AD544" s="18">
        <v>38</v>
      </c>
      <c r="AE544" s="18">
        <v>37</v>
      </c>
      <c r="AF544" s="18">
        <v>38.5</v>
      </c>
      <c r="AG544" s="18">
        <v>39</v>
      </c>
      <c r="AH544" s="18">
        <v>39</v>
      </c>
      <c r="AI544" s="18">
        <v>38</v>
      </c>
      <c r="AJ544" s="18">
        <v>37.5</v>
      </c>
      <c r="AK544" s="18">
        <v>38.5</v>
      </c>
      <c r="AL544" s="18">
        <v>39</v>
      </c>
      <c r="AM544" s="18">
        <v>25.5</v>
      </c>
      <c r="AN544" s="25">
        <f t="shared" si="78"/>
        <v>597.5</v>
      </c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25">
        <f t="shared" si="79"/>
        <v>0</v>
      </c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25">
        <f t="shared" si="80"/>
        <v>0</v>
      </c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25">
        <f t="shared" si="81"/>
        <v>0</v>
      </c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25">
        <f t="shared" si="82"/>
        <v>0</v>
      </c>
      <c r="DE544" s="18"/>
      <c r="DF544" s="18"/>
      <c r="DG544" s="26">
        <v>0</v>
      </c>
    </row>
    <row r="545" spans="1:111" s="26" customFormat="1" thickBot="1">
      <c r="A545" s="40" t="str">
        <f t="shared" ca="1" si="76"/>
        <v/>
      </c>
      <c r="B545" s="40" t="str">
        <f ca="1">IF(AND(I545=البضاعةالتىمرعليهافترةمعينة!$E$3,A545=1),ROWS($C$4:C545),"")</f>
        <v/>
      </c>
      <c r="C545" s="10">
        <v>572</v>
      </c>
      <c r="D545" s="13">
        <v>41744</v>
      </c>
      <c r="E545" s="19" t="s">
        <v>266</v>
      </c>
      <c r="F545" s="28" t="s">
        <v>112</v>
      </c>
      <c r="G545" s="20">
        <v>200</v>
      </c>
      <c r="H545" s="21">
        <v>2774.5</v>
      </c>
      <c r="I545" s="20" t="s">
        <v>154</v>
      </c>
      <c r="J545" s="20"/>
      <c r="K545" s="20">
        <v>65</v>
      </c>
      <c r="L545" s="20">
        <v>2</v>
      </c>
      <c r="M545" s="20">
        <v>1</v>
      </c>
      <c r="N545" s="20">
        <f t="shared" si="84"/>
        <v>200</v>
      </c>
      <c r="O545" s="21">
        <f t="shared" si="83"/>
        <v>2774.5</v>
      </c>
      <c r="P545" s="20">
        <f>COUNTIF($E$4:E545,E545)</f>
        <v>8</v>
      </c>
      <c r="Q545" s="22">
        <f t="shared" si="77"/>
        <v>66.67</v>
      </c>
      <c r="R545" s="23">
        <f>SUMPRODUCT($G$4:G545*(($E$4:E545=E545)))</f>
        <v>736</v>
      </c>
      <c r="S545" s="23">
        <f>IF(E545="",0,SUMPRODUCT((($G$4:G545*(($E$4:E545=E545)*($D$4:D545&lt;=D545)*($F$4:F545=F545))))))</f>
        <v>316</v>
      </c>
      <c r="T545" s="23"/>
      <c r="U545" s="23"/>
      <c r="V545" s="23"/>
      <c r="W545" s="24">
        <f>SUM($G$4:G545)</f>
        <v>52267</v>
      </c>
      <c r="X545" s="18">
        <v>42.5</v>
      </c>
      <c r="Y545" s="18">
        <v>41.5</v>
      </c>
      <c r="Z545" s="18">
        <v>40.5</v>
      </c>
      <c r="AA545" s="18">
        <v>41</v>
      </c>
      <c r="AB545" s="18">
        <v>41</v>
      </c>
      <c r="AC545" s="18">
        <v>41</v>
      </c>
      <c r="AD545" s="18">
        <v>41.5</v>
      </c>
      <c r="AE545" s="18">
        <v>42.5</v>
      </c>
      <c r="AF545" s="18">
        <v>41.5</v>
      </c>
      <c r="AG545" s="18">
        <v>41.5</v>
      </c>
      <c r="AH545" s="18">
        <v>28.5</v>
      </c>
      <c r="AI545" s="18">
        <v>41</v>
      </c>
      <c r="AJ545" s="18">
        <v>42</v>
      </c>
      <c r="AK545" s="18">
        <v>39.5</v>
      </c>
      <c r="AL545" s="18">
        <v>41.5</v>
      </c>
      <c r="AM545" s="18">
        <v>41</v>
      </c>
      <c r="AN545" s="25">
        <f t="shared" si="78"/>
        <v>648</v>
      </c>
      <c r="AO545" s="18">
        <v>41</v>
      </c>
      <c r="AP545" s="18">
        <v>40.5</v>
      </c>
      <c r="AQ545" s="18">
        <v>42</v>
      </c>
      <c r="AR545" s="18">
        <v>41.5</v>
      </c>
      <c r="AS545" s="18">
        <v>41</v>
      </c>
      <c r="AT545" s="18">
        <v>41</v>
      </c>
      <c r="AU545" s="18">
        <v>42.5</v>
      </c>
      <c r="AV545" s="18">
        <v>42</v>
      </c>
      <c r="AW545" s="18">
        <v>41</v>
      </c>
      <c r="AX545" s="18">
        <v>41</v>
      </c>
      <c r="AY545" s="18">
        <v>41.5</v>
      </c>
      <c r="AZ545" s="18">
        <v>41</v>
      </c>
      <c r="BA545" s="18">
        <v>42</v>
      </c>
      <c r="BB545" s="18">
        <v>42.5</v>
      </c>
      <c r="BC545" s="18">
        <v>41.5</v>
      </c>
      <c r="BD545" s="18">
        <v>41.5</v>
      </c>
      <c r="BE545" s="25">
        <f t="shared" si="79"/>
        <v>663.5</v>
      </c>
      <c r="BF545" s="18">
        <v>40.5</v>
      </c>
      <c r="BG545" s="18">
        <v>42</v>
      </c>
      <c r="BH545" s="18">
        <v>14</v>
      </c>
      <c r="BI545" s="18">
        <v>42</v>
      </c>
      <c r="BJ545" s="18">
        <v>41</v>
      </c>
      <c r="BK545" s="18">
        <v>42</v>
      </c>
      <c r="BL545" s="18">
        <v>41.5</v>
      </c>
      <c r="BM545" s="18">
        <v>41.5</v>
      </c>
      <c r="BN545" s="18">
        <v>42.5</v>
      </c>
      <c r="BO545" s="18">
        <v>41</v>
      </c>
      <c r="BP545" s="18">
        <v>42</v>
      </c>
      <c r="BQ545" s="18">
        <v>42</v>
      </c>
      <c r="BR545" s="18">
        <v>41.5</v>
      </c>
      <c r="BS545" s="18">
        <v>41.5</v>
      </c>
      <c r="BT545" s="18">
        <v>41</v>
      </c>
      <c r="BU545" s="18">
        <v>41</v>
      </c>
      <c r="BV545" s="25">
        <f t="shared" si="80"/>
        <v>637</v>
      </c>
      <c r="BW545" s="18">
        <v>40.5</v>
      </c>
      <c r="BX545" s="18">
        <v>41.5</v>
      </c>
      <c r="BY545" s="18">
        <v>42.5</v>
      </c>
      <c r="BZ545" s="18">
        <v>42.5</v>
      </c>
      <c r="CA545" s="18">
        <v>41.5</v>
      </c>
      <c r="CB545" s="18">
        <v>42.5</v>
      </c>
      <c r="CC545" s="18">
        <v>42.5</v>
      </c>
      <c r="CD545" s="18">
        <v>43</v>
      </c>
      <c r="CE545" s="18">
        <v>42</v>
      </c>
      <c r="CF545" s="18">
        <v>41.5</v>
      </c>
      <c r="CG545" s="18">
        <v>41.5</v>
      </c>
      <c r="CH545" s="18">
        <v>43</v>
      </c>
      <c r="CI545" s="18">
        <v>42</v>
      </c>
      <c r="CJ545" s="18">
        <v>42.5</v>
      </c>
      <c r="CK545" s="18">
        <v>42</v>
      </c>
      <c r="CL545" s="18">
        <v>42</v>
      </c>
      <c r="CM545" s="25">
        <f t="shared" si="81"/>
        <v>673</v>
      </c>
      <c r="CN545" s="18">
        <v>41.5</v>
      </c>
      <c r="CO545" s="18">
        <v>42</v>
      </c>
      <c r="CP545" s="18">
        <v>42.5</v>
      </c>
      <c r="CQ545" s="18">
        <v>27</v>
      </c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25">
        <f t="shared" si="82"/>
        <v>153</v>
      </c>
      <c r="DE545" s="18"/>
      <c r="DF545" s="18"/>
      <c r="DG545" s="26">
        <v>0</v>
      </c>
    </row>
    <row r="546" spans="1:111" s="26" customFormat="1" thickBot="1">
      <c r="A546" s="40" t="str">
        <f t="shared" ca="1" si="76"/>
        <v/>
      </c>
      <c r="B546" s="40" t="str">
        <f ca="1">IF(AND(I546=البضاعةالتىمرعليهافترةمعينة!$E$3,A546=1),ROWS($C$4:C546),"")</f>
        <v/>
      </c>
      <c r="C546" s="10">
        <v>573</v>
      </c>
      <c r="D546" s="13">
        <v>41744</v>
      </c>
      <c r="E546" s="19" t="s">
        <v>267</v>
      </c>
      <c r="F546" s="28" t="s">
        <v>106</v>
      </c>
      <c r="G546" s="20">
        <v>200</v>
      </c>
      <c r="H546" s="21">
        <v>2778</v>
      </c>
      <c r="I546" s="20" t="s">
        <v>154</v>
      </c>
      <c r="J546" s="20"/>
      <c r="K546" s="20">
        <v>65</v>
      </c>
      <c r="L546" s="20">
        <v>2</v>
      </c>
      <c r="M546" s="20">
        <v>1</v>
      </c>
      <c r="N546" s="20">
        <f t="shared" si="84"/>
        <v>200</v>
      </c>
      <c r="O546" s="21">
        <f t="shared" si="83"/>
        <v>2778</v>
      </c>
      <c r="P546" s="20">
        <f>COUNTIF($E$4:E546,E546)</f>
        <v>5</v>
      </c>
      <c r="Q546" s="22">
        <f t="shared" si="77"/>
        <v>66.67</v>
      </c>
      <c r="R546" s="23">
        <f>SUMPRODUCT($G$4:G546*(($E$4:E546=E546)))</f>
        <v>634</v>
      </c>
      <c r="S546" s="23">
        <f>IF(E546="",0,SUMPRODUCT((($G$4:G546*(($E$4:E546=E546)*($D$4:D546&lt;=D546)*($F$4:F546=F546))))))</f>
        <v>400</v>
      </c>
      <c r="T546" s="23"/>
      <c r="U546" s="23"/>
      <c r="V546" s="23"/>
      <c r="W546" s="24">
        <f>SUM($G$4:G546)</f>
        <v>52467</v>
      </c>
      <c r="X546" s="18">
        <v>41.5</v>
      </c>
      <c r="Y546" s="18">
        <v>42.5</v>
      </c>
      <c r="Z546" s="18">
        <v>43</v>
      </c>
      <c r="AA546" s="18">
        <v>41.5</v>
      </c>
      <c r="AB546" s="18">
        <v>28.5</v>
      </c>
      <c r="AC546" s="18">
        <v>41</v>
      </c>
      <c r="AD546" s="18">
        <v>42.5</v>
      </c>
      <c r="AE546" s="18">
        <v>42</v>
      </c>
      <c r="AF546" s="18">
        <v>43</v>
      </c>
      <c r="AG546" s="18">
        <v>41</v>
      </c>
      <c r="AH546" s="18">
        <v>41</v>
      </c>
      <c r="AI546" s="18">
        <v>41.5</v>
      </c>
      <c r="AJ546" s="18">
        <v>42</v>
      </c>
      <c r="AK546" s="18">
        <v>40.5</v>
      </c>
      <c r="AL546" s="18">
        <v>42</v>
      </c>
      <c r="AM546" s="18">
        <v>43</v>
      </c>
      <c r="AN546" s="25">
        <f t="shared" si="78"/>
        <v>656.5</v>
      </c>
      <c r="AO546" s="18">
        <v>41.5</v>
      </c>
      <c r="AP546" s="18">
        <v>43</v>
      </c>
      <c r="AQ546" s="18">
        <v>43</v>
      </c>
      <c r="AR546" s="18">
        <v>41.5</v>
      </c>
      <c r="AS546" s="18">
        <v>41</v>
      </c>
      <c r="AT546" s="18">
        <v>41</v>
      </c>
      <c r="AU546" s="18">
        <v>41.5</v>
      </c>
      <c r="AV546" s="18">
        <v>42</v>
      </c>
      <c r="AW546" s="18">
        <v>42.5</v>
      </c>
      <c r="AX546" s="18">
        <v>40</v>
      </c>
      <c r="AY546" s="18">
        <v>42</v>
      </c>
      <c r="AZ546" s="18">
        <v>42</v>
      </c>
      <c r="BA546" s="18">
        <v>43</v>
      </c>
      <c r="BB546" s="18">
        <v>41</v>
      </c>
      <c r="BC546" s="18">
        <v>42.5</v>
      </c>
      <c r="BD546" s="18">
        <v>41.5</v>
      </c>
      <c r="BE546" s="25">
        <f t="shared" si="79"/>
        <v>669</v>
      </c>
      <c r="BF546" s="18">
        <v>13.5</v>
      </c>
      <c r="BG546" s="18">
        <v>40</v>
      </c>
      <c r="BH546" s="18">
        <v>41</v>
      </c>
      <c r="BI546" s="18">
        <v>40.5</v>
      </c>
      <c r="BJ546" s="18">
        <v>43</v>
      </c>
      <c r="BK546" s="18">
        <v>41.5</v>
      </c>
      <c r="BL546" s="18">
        <v>42.5</v>
      </c>
      <c r="BM546" s="18">
        <v>42</v>
      </c>
      <c r="BN546" s="18">
        <v>40.5</v>
      </c>
      <c r="BO546" s="18">
        <v>41</v>
      </c>
      <c r="BP546" s="18">
        <v>41</v>
      </c>
      <c r="BQ546" s="18">
        <v>42.5</v>
      </c>
      <c r="BR546" s="18">
        <v>40.5</v>
      </c>
      <c r="BS546" s="18">
        <v>40</v>
      </c>
      <c r="BT546" s="18">
        <v>41</v>
      </c>
      <c r="BU546" s="18">
        <v>42</v>
      </c>
      <c r="BV546" s="25">
        <f t="shared" si="80"/>
        <v>632.5</v>
      </c>
      <c r="BW546" s="18">
        <v>41.5</v>
      </c>
      <c r="BX546" s="18">
        <v>43</v>
      </c>
      <c r="BY546" s="18">
        <v>42</v>
      </c>
      <c r="BZ546" s="18">
        <v>40</v>
      </c>
      <c r="CA546" s="18">
        <v>40.5</v>
      </c>
      <c r="CB546" s="18">
        <v>42.5</v>
      </c>
      <c r="CC546" s="18">
        <v>42</v>
      </c>
      <c r="CD546" s="18">
        <v>43.5</v>
      </c>
      <c r="CE546" s="18">
        <v>42.5</v>
      </c>
      <c r="CF546" s="18">
        <v>41</v>
      </c>
      <c r="CG546" s="18">
        <v>42</v>
      </c>
      <c r="CH546" s="18">
        <v>28</v>
      </c>
      <c r="CI546" s="18">
        <v>41.5</v>
      </c>
      <c r="CJ546" s="18">
        <v>41.5</v>
      </c>
      <c r="CK546" s="18">
        <v>40.5</v>
      </c>
      <c r="CL546" s="18">
        <v>42</v>
      </c>
      <c r="CM546" s="25">
        <f t="shared" si="81"/>
        <v>654</v>
      </c>
      <c r="CN546" s="18">
        <v>41.5</v>
      </c>
      <c r="CO546" s="18">
        <v>42.5</v>
      </c>
      <c r="CP546" s="18">
        <v>41</v>
      </c>
      <c r="CQ546" s="18">
        <v>41</v>
      </c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25">
        <f t="shared" si="82"/>
        <v>166</v>
      </c>
      <c r="DE546" s="18"/>
      <c r="DF546" s="18"/>
      <c r="DG546" s="26">
        <v>0</v>
      </c>
    </row>
    <row r="547" spans="1:111" s="26" customFormat="1" thickBot="1">
      <c r="A547" s="40" t="str">
        <f t="shared" ca="1" si="76"/>
        <v/>
      </c>
      <c r="B547" s="40" t="str">
        <f ca="1">IF(AND(I547=البضاعةالتىمرعليهافترةمعينة!$E$3,A547=1),ROWS($C$4:C547),"")</f>
        <v/>
      </c>
      <c r="C547" s="10">
        <v>574</v>
      </c>
      <c r="D547" s="13">
        <v>41744</v>
      </c>
      <c r="E547" s="19" t="s">
        <v>268</v>
      </c>
      <c r="F547" s="28" t="s">
        <v>143</v>
      </c>
      <c r="G547" s="20">
        <v>50</v>
      </c>
      <c r="H547" s="21">
        <v>666.5</v>
      </c>
      <c r="I547" s="20">
        <v>1</v>
      </c>
      <c r="J547" s="20"/>
      <c r="K547" s="20">
        <v>16</v>
      </c>
      <c r="L547" s="20">
        <v>1</v>
      </c>
      <c r="M547" s="20"/>
      <c r="N547" s="20">
        <f t="shared" si="84"/>
        <v>50</v>
      </c>
      <c r="O547" s="21">
        <f t="shared" si="83"/>
        <v>666.5</v>
      </c>
      <c r="P547" s="20">
        <f>COUNTIF($E$4:E547,E547)</f>
        <v>4</v>
      </c>
      <c r="Q547" s="22">
        <f t="shared" si="77"/>
        <v>16.670000000000002</v>
      </c>
      <c r="R547" s="23">
        <f>SUMPRODUCT($G$4:G547*(($E$4:E547=E547)))</f>
        <v>410</v>
      </c>
      <c r="S547" s="23">
        <f>IF(E547="",0,SUMPRODUCT((($G$4:G547*(($E$4:E547=E547)*($D$4:D547&lt;=D547)*($F$4:F547=F547))))))</f>
        <v>150</v>
      </c>
      <c r="T547" s="23"/>
      <c r="U547" s="23"/>
      <c r="V547" s="23"/>
      <c r="W547" s="24">
        <f>SUM($G$4:G547)</f>
        <v>52517</v>
      </c>
      <c r="X547" s="18">
        <v>40</v>
      </c>
      <c r="Y547" s="18">
        <v>40</v>
      </c>
      <c r="Z547" s="18">
        <v>39</v>
      </c>
      <c r="AA547" s="18">
        <v>40.5</v>
      </c>
      <c r="AB547" s="18">
        <v>41</v>
      </c>
      <c r="AC547" s="18">
        <v>42</v>
      </c>
      <c r="AD547" s="18">
        <v>40</v>
      </c>
      <c r="AE547" s="18">
        <v>38.5</v>
      </c>
      <c r="AF547" s="18"/>
      <c r="AG547" s="18"/>
      <c r="AH547" s="18"/>
      <c r="AI547" s="18"/>
      <c r="AJ547" s="18"/>
      <c r="AK547" s="18"/>
      <c r="AL547" s="18"/>
      <c r="AM547" s="18"/>
      <c r="AN547" s="25">
        <f t="shared" si="78"/>
        <v>321</v>
      </c>
      <c r="AO547" s="18">
        <v>40</v>
      </c>
      <c r="AP547" s="18">
        <v>40.5</v>
      </c>
      <c r="AQ547" s="18">
        <v>39.5</v>
      </c>
      <c r="AR547" s="18">
        <v>39.5</v>
      </c>
      <c r="AS547" s="18">
        <v>41</v>
      </c>
      <c r="AT547" s="18">
        <v>40.5</v>
      </c>
      <c r="AU547" s="18">
        <v>40.5</v>
      </c>
      <c r="AV547" s="18">
        <v>38</v>
      </c>
      <c r="AW547" s="18">
        <v>26</v>
      </c>
      <c r="AX547" s="18"/>
      <c r="AY547" s="18"/>
      <c r="AZ547" s="18"/>
      <c r="BA547" s="18"/>
      <c r="BB547" s="18"/>
      <c r="BC547" s="18"/>
      <c r="BD547" s="18"/>
      <c r="BE547" s="25">
        <f t="shared" si="79"/>
        <v>345.5</v>
      </c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25">
        <f t="shared" si="80"/>
        <v>0</v>
      </c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25">
        <f t="shared" si="81"/>
        <v>0</v>
      </c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25">
        <f t="shared" si="82"/>
        <v>0</v>
      </c>
      <c r="DE547" s="18"/>
      <c r="DF547" s="18"/>
      <c r="DG547" s="26">
        <v>0</v>
      </c>
    </row>
    <row r="548" spans="1:111" s="26" customFormat="1" thickBot="1">
      <c r="A548" s="40" t="str">
        <f t="shared" ca="1" si="76"/>
        <v/>
      </c>
      <c r="B548" s="40" t="str">
        <f ca="1">IF(AND(I548=البضاعةالتىمرعليهافترةمعينة!$E$3,A548=1),ROWS($C$4:C548),"")</f>
        <v/>
      </c>
      <c r="C548" s="10">
        <v>575</v>
      </c>
      <c r="D548" s="13">
        <v>41744</v>
      </c>
      <c r="E548" s="19" t="s">
        <v>269</v>
      </c>
      <c r="F548" s="28" t="s">
        <v>173</v>
      </c>
      <c r="G548" s="20">
        <v>105</v>
      </c>
      <c r="H548" s="21">
        <v>1303.5</v>
      </c>
      <c r="I548" s="20">
        <v>2</v>
      </c>
      <c r="J548" s="20"/>
      <c r="K548" s="20">
        <v>34</v>
      </c>
      <c r="L548" s="20">
        <v>1</v>
      </c>
      <c r="M548" s="20">
        <v>1</v>
      </c>
      <c r="N548" s="20">
        <f t="shared" si="84"/>
        <v>105</v>
      </c>
      <c r="O548" s="21">
        <f t="shared" si="83"/>
        <v>1303.5</v>
      </c>
      <c r="P548" s="20">
        <f>COUNTIF($E$4:E548,E548)</f>
        <v>4</v>
      </c>
      <c r="Q548" s="22">
        <f t="shared" si="77"/>
        <v>35</v>
      </c>
      <c r="R548" s="23">
        <f>SUMPRODUCT($G$4:G548*(($E$4:E548=E548)))</f>
        <v>610</v>
      </c>
      <c r="S548" s="23">
        <f>IF(E548="",0,SUMPRODUCT((($G$4:G548*(($E$4:E548=E548)*($D$4:D548&lt;=D548)*($F$4:F548=F548))))))</f>
        <v>105</v>
      </c>
      <c r="T548" s="23"/>
      <c r="U548" s="23"/>
      <c r="V548" s="23"/>
      <c r="W548" s="24">
        <f>SUM($G$4:G548)</f>
        <v>52622</v>
      </c>
      <c r="X548" s="18">
        <v>39</v>
      </c>
      <c r="Y548" s="18">
        <v>38.5</v>
      </c>
      <c r="Z548" s="18">
        <v>38.5</v>
      </c>
      <c r="AA548" s="18">
        <v>38.5</v>
      </c>
      <c r="AB548" s="18">
        <v>38</v>
      </c>
      <c r="AC548" s="18">
        <v>38</v>
      </c>
      <c r="AD548" s="18">
        <v>37.5</v>
      </c>
      <c r="AE548" s="18">
        <v>38</v>
      </c>
      <c r="AF548" s="18">
        <v>37</v>
      </c>
      <c r="AG548" s="18">
        <v>38.5</v>
      </c>
      <c r="AH548" s="18">
        <v>37</v>
      </c>
      <c r="AI548" s="18">
        <v>36.5</v>
      </c>
      <c r="AJ548" s="18">
        <v>36.5</v>
      </c>
      <c r="AK548" s="18">
        <v>38</v>
      </c>
      <c r="AL548" s="18">
        <v>39.5</v>
      </c>
      <c r="AM548" s="18">
        <v>38.5</v>
      </c>
      <c r="AN548" s="25">
        <f t="shared" si="78"/>
        <v>607.5</v>
      </c>
      <c r="AO548" s="18">
        <v>38.5</v>
      </c>
      <c r="AP548" s="18">
        <v>37.5</v>
      </c>
      <c r="AQ548" s="18">
        <v>37.5</v>
      </c>
      <c r="AR548" s="18">
        <v>36</v>
      </c>
      <c r="AS548" s="18">
        <v>37</v>
      </c>
      <c r="AT548" s="18">
        <v>37.5</v>
      </c>
      <c r="AU548" s="18">
        <v>37</v>
      </c>
      <c r="AV548" s="18">
        <v>38.5</v>
      </c>
      <c r="AW548" s="18">
        <v>37</v>
      </c>
      <c r="AX548" s="18">
        <v>36.5</v>
      </c>
      <c r="AY548" s="18">
        <v>37</v>
      </c>
      <c r="AZ548" s="18">
        <v>36</v>
      </c>
      <c r="BA548" s="18">
        <v>36</v>
      </c>
      <c r="BB548" s="18">
        <v>35.5</v>
      </c>
      <c r="BC548" s="18">
        <v>12.5</v>
      </c>
      <c r="BD548" s="18"/>
      <c r="BE548" s="25">
        <f t="shared" si="79"/>
        <v>530</v>
      </c>
      <c r="BF548" s="18">
        <v>35.5</v>
      </c>
      <c r="BG548" s="18">
        <v>36</v>
      </c>
      <c r="BH548" s="18">
        <v>35</v>
      </c>
      <c r="BI548" s="18">
        <v>36</v>
      </c>
      <c r="BJ548" s="18">
        <v>23.5</v>
      </c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25">
        <f t="shared" si="80"/>
        <v>166</v>
      </c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25">
        <f t="shared" si="81"/>
        <v>0</v>
      </c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25">
        <f t="shared" si="82"/>
        <v>0</v>
      </c>
      <c r="DE548" s="18"/>
      <c r="DF548" s="18"/>
      <c r="DG548" s="26">
        <v>0</v>
      </c>
    </row>
    <row r="549" spans="1:111" s="26" customFormat="1" thickBot="1">
      <c r="A549" s="40" t="str">
        <f t="shared" ca="1" si="76"/>
        <v/>
      </c>
      <c r="B549" s="40" t="str">
        <f ca="1">IF(AND(I549=البضاعةالتىمرعليهافترةمعينة!$E$3,A549=1),ROWS($C$4:C549),"")</f>
        <v/>
      </c>
      <c r="C549" s="10">
        <v>576</v>
      </c>
      <c r="D549" s="13">
        <v>41744</v>
      </c>
      <c r="E549" s="19" t="s">
        <v>270</v>
      </c>
      <c r="F549" s="28" t="s">
        <v>146</v>
      </c>
      <c r="G549" s="20">
        <v>50</v>
      </c>
      <c r="H549" s="21">
        <v>679.5</v>
      </c>
      <c r="I549" s="20">
        <v>1</v>
      </c>
      <c r="J549" s="20"/>
      <c r="K549" s="20">
        <v>16</v>
      </c>
      <c r="L549" s="20">
        <v>1</v>
      </c>
      <c r="M549" s="20"/>
      <c r="N549" s="20">
        <f t="shared" si="84"/>
        <v>50</v>
      </c>
      <c r="O549" s="21">
        <f t="shared" si="83"/>
        <v>679.5</v>
      </c>
      <c r="P549" s="20">
        <f>COUNTIF($E$4:E549,E549)</f>
        <v>4</v>
      </c>
      <c r="Q549" s="22">
        <f t="shared" si="77"/>
        <v>16.670000000000002</v>
      </c>
      <c r="R549" s="23">
        <f>SUMPRODUCT($G$4:G549*(($E$4:E549=E549)))</f>
        <v>340</v>
      </c>
      <c r="S549" s="23">
        <f>IF(E549="",0,SUMPRODUCT((($G$4:G549*(($E$4:E549=E549)*($D$4:D549&lt;=D549)*($F$4:F549=F549))))))</f>
        <v>50</v>
      </c>
      <c r="T549" s="23"/>
      <c r="U549" s="23"/>
      <c r="V549" s="23"/>
      <c r="W549" s="24">
        <f>SUM($G$4:G549)</f>
        <v>52672</v>
      </c>
      <c r="X549" s="18">
        <v>40.5</v>
      </c>
      <c r="Y549" s="18">
        <v>41</v>
      </c>
      <c r="Z549" s="18">
        <v>40</v>
      </c>
      <c r="AA549" s="18">
        <v>40.5</v>
      </c>
      <c r="AB549" s="18">
        <v>41</v>
      </c>
      <c r="AC549" s="18">
        <v>41</v>
      </c>
      <c r="AD549" s="18">
        <v>40</v>
      </c>
      <c r="AE549" s="18">
        <v>40.5</v>
      </c>
      <c r="AF549" s="18">
        <v>40</v>
      </c>
      <c r="AG549" s="18">
        <v>40.5</v>
      </c>
      <c r="AH549" s="18">
        <v>41</v>
      </c>
      <c r="AI549" s="18">
        <v>42</v>
      </c>
      <c r="AJ549" s="18">
        <v>42</v>
      </c>
      <c r="AK549" s="18">
        <v>41</v>
      </c>
      <c r="AL549" s="18">
        <v>41.5</v>
      </c>
      <c r="AM549" s="18">
        <v>40.5</v>
      </c>
      <c r="AN549" s="25">
        <f t="shared" si="78"/>
        <v>653</v>
      </c>
      <c r="AO549" s="18">
        <v>26.5</v>
      </c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25">
        <f t="shared" si="79"/>
        <v>26.5</v>
      </c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25">
        <f t="shared" si="80"/>
        <v>0</v>
      </c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25">
        <f t="shared" si="81"/>
        <v>0</v>
      </c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25">
        <f t="shared" si="82"/>
        <v>0</v>
      </c>
      <c r="DE549" s="18"/>
      <c r="DF549" s="18"/>
      <c r="DG549" s="26">
        <v>0</v>
      </c>
    </row>
    <row r="550" spans="1:111" s="26" customFormat="1" thickBot="1">
      <c r="A550" s="40" t="str">
        <f t="shared" ca="1" si="76"/>
        <v/>
      </c>
      <c r="B550" s="40" t="str">
        <f ca="1">IF(AND(I550=البضاعةالتىمرعليهافترةمعينة!$E$3,A550=1),ROWS($C$4:C550),"")</f>
        <v/>
      </c>
      <c r="C550" s="10">
        <v>577</v>
      </c>
      <c r="D550" s="13">
        <v>41745</v>
      </c>
      <c r="E550" s="19" t="s">
        <v>271</v>
      </c>
      <c r="F550" s="28" t="s">
        <v>173</v>
      </c>
      <c r="G550" s="20">
        <v>6</v>
      </c>
      <c r="H550" s="21">
        <v>73.5</v>
      </c>
      <c r="I550" s="20">
        <v>1</v>
      </c>
      <c r="J550" s="20"/>
      <c r="K550" s="20">
        <v>2</v>
      </c>
      <c r="L550" s="20"/>
      <c r="M550" s="20"/>
      <c r="N550" s="20">
        <f t="shared" si="84"/>
        <v>6</v>
      </c>
      <c r="O550" s="21">
        <f t="shared" si="83"/>
        <v>73.5</v>
      </c>
      <c r="P550" s="20">
        <f>COUNTIF($E$4:E550,E550)</f>
        <v>4</v>
      </c>
      <c r="Q550" s="22">
        <f t="shared" si="77"/>
        <v>2</v>
      </c>
      <c r="R550" s="23">
        <f>SUMPRODUCT($G$4:G550*(($E$4:E550=E550)))</f>
        <v>206</v>
      </c>
      <c r="S550" s="23">
        <f>IF(E550="",0,SUMPRODUCT((($G$4:G550*(($E$4:E550=E550)*($D$4:D550&lt;=D550)*($F$4:F550=F550))))))</f>
        <v>6</v>
      </c>
      <c r="T550" s="23"/>
      <c r="U550" s="23"/>
      <c r="V550" s="23"/>
      <c r="W550" s="24">
        <f>SUM($G$4:G550)</f>
        <v>52678</v>
      </c>
      <c r="X550" s="18">
        <v>37</v>
      </c>
      <c r="Y550" s="18">
        <v>36.5</v>
      </c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25">
        <f t="shared" si="78"/>
        <v>73.5</v>
      </c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25">
        <f t="shared" si="79"/>
        <v>0</v>
      </c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25">
        <f t="shared" si="80"/>
        <v>0</v>
      </c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25">
        <f t="shared" si="81"/>
        <v>0</v>
      </c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25">
        <f t="shared" si="82"/>
        <v>0</v>
      </c>
      <c r="DE550" s="18"/>
      <c r="DF550" s="18"/>
      <c r="DG550" s="26">
        <v>0</v>
      </c>
    </row>
    <row r="551" spans="1:111" s="26" customFormat="1" thickBot="1">
      <c r="A551" s="40" t="str">
        <f t="shared" ca="1" si="76"/>
        <v/>
      </c>
      <c r="B551" s="40" t="str">
        <f ca="1">IF(AND(I551=البضاعةالتىمرعليهافترةمعينة!$E$3,A551=1),ROWS($C$4:C551),"")</f>
        <v/>
      </c>
      <c r="C551" s="10">
        <v>578</v>
      </c>
      <c r="D551" s="13">
        <v>41746</v>
      </c>
      <c r="E551" s="19" t="s">
        <v>272</v>
      </c>
      <c r="F551" s="28" t="s">
        <v>173</v>
      </c>
      <c r="G551" s="20">
        <v>100</v>
      </c>
      <c r="H551" s="21">
        <v>1224</v>
      </c>
      <c r="I551" s="20">
        <v>2</v>
      </c>
      <c r="J551" s="20"/>
      <c r="K551" s="20">
        <v>33</v>
      </c>
      <c r="L551" s="20"/>
      <c r="M551" s="20">
        <v>1</v>
      </c>
      <c r="N551" s="20">
        <f t="shared" si="84"/>
        <v>100</v>
      </c>
      <c r="O551" s="21">
        <f t="shared" si="83"/>
        <v>1224</v>
      </c>
      <c r="P551" s="20">
        <f>COUNTIF($E$4:E551,E551)</f>
        <v>4</v>
      </c>
      <c r="Q551" s="22">
        <f t="shared" si="77"/>
        <v>33.33</v>
      </c>
      <c r="R551" s="23">
        <f>SUMPRODUCT($G$4:G551*(($E$4:E551=E551)))</f>
        <v>391</v>
      </c>
      <c r="S551" s="23">
        <f>IF(E551="",0,SUMPRODUCT((($G$4:G551*(($E$4:E551=E551)*($D$4:D551&lt;=D551)*($F$4:F551=F551))))))</f>
        <v>100</v>
      </c>
      <c r="T551" s="23"/>
      <c r="U551" s="23"/>
      <c r="V551" s="23"/>
      <c r="W551" s="24">
        <f>SUM($G$4:G551)</f>
        <v>52778</v>
      </c>
      <c r="X551" s="18">
        <v>37</v>
      </c>
      <c r="Y551" s="18">
        <v>35.5</v>
      </c>
      <c r="Z551" s="18">
        <v>37</v>
      </c>
      <c r="AA551" s="18">
        <v>36.5</v>
      </c>
      <c r="AB551" s="18">
        <v>37</v>
      </c>
      <c r="AC551" s="18">
        <v>37</v>
      </c>
      <c r="AD551" s="18">
        <v>37.5</v>
      </c>
      <c r="AE551" s="18">
        <v>36.5</v>
      </c>
      <c r="AF551" s="18">
        <v>37.5</v>
      </c>
      <c r="AG551" s="18">
        <v>37.5</v>
      </c>
      <c r="AH551" s="18">
        <v>36.5</v>
      </c>
      <c r="AI551" s="18">
        <v>37.5</v>
      </c>
      <c r="AJ551" s="18">
        <v>37.5</v>
      </c>
      <c r="AK551" s="18">
        <v>36</v>
      </c>
      <c r="AL551" s="18">
        <v>36</v>
      </c>
      <c r="AM551" s="18">
        <v>36</v>
      </c>
      <c r="AN551" s="25">
        <f t="shared" si="78"/>
        <v>588.5</v>
      </c>
      <c r="AO551" s="18">
        <v>11.5</v>
      </c>
      <c r="AP551" s="18">
        <v>37.5</v>
      </c>
      <c r="AQ551" s="18">
        <v>36</v>
      </c>
      <c r="AR551" s="18">
        <v>35</v>
      </c>
      <c r="AS551" s="18">
        <v>37.5</v>
      </c>
      <c r="AT551" s="18">
        <v>37</v>
      </c>
      <c r="AU551" s="18">
        <v>37</v>
      </c>
      <c r="AV551" s="18">
        <v>36</v>
      </c>
      <c r="AW551" s="18">
        <v>37.5</v>
      </c>
      <c r="AX551" s="18">
        <v>36.5</v>
      </c>
      <c r="AY551" s="18">
        <v>37</v>
      </c>
      <c r="AZ551" s="18">
        <v>38</v>
      </c>
      <c r="BA551" s="18">
        <v>36</v>
      </c>
      <c r="BB551" s="18">
        <v>37</v>
      </c>
      <c r="BC551" s="18">
        <v>36.5</v>
      </c>
      <c r="BD551" s="18">
        <v>37</v>
      </c>
      <c r="BE551" s="25">
        <f t="shared" si="79"/>
        <v>563</v>
      </c>
      <c r="BF551" s="18">
        <v>35.5</v>
      </c>
      <c r="BG551" s="18">
        <v>37</v>
      </c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25">
        <f t="shared" si="80"/>
        <v>72.5</v>
      </c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  <c r="CM551" s="25">
        <f t="shared" si="81"/>
        <v>0</v>
      </c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25">
        <f t="shared" si="82"/>
        <v>0</v>
      </c>
      <c r="DE551" s="18"/>
      <c r="DF551" s="18"/>
      <c r="DG551" s="26">
        <v>0</v>
      </c>
    </row>
    <row r="552" spans="1:111" s="26" customFormat="1" thickBot="1">
      <c r="A552" s="40" t="str">
        <f t="shared" ca="1" si="76"/>
        <v/>
      </c>
      <c r="B552" s="40" t="str">
        <f ca="1">IF(AND(I552=البضاعةالتىمرعليهافترةمعينة!$E$3,A552=1),ROWS($C$4:C552),"")</f>
        <v/>
      </c>
      <c r="C552" s="10">
        <v>579</v>
      </c>
      <c r="D552" s="13">
        <v>41747</v>
      </c>
      <c r="E552" s="19" t="s">
        <v>273</v>
      </c>
      <c r="F552" s="28" t="s">
        <v>116</v>
      </c>
      <c r="G552" s="20">
        <v>144</v>
      </c>
      <c r="H552" s="21">
        <v>1957</v>
      </c>
      <c r="I552" s="20" t="s">
        <v>154</v>
      </c>
      <c r="J552" s="20"/>
      <c r="K552" s="20">
        <v>48</v>
      </c>
      <c r="L552" s="20"/>
      <c r="M552" s="20"/>
      <c r="N552" s="20">
        <f t="shared" si="84"/>
        <v>144</v>
      </c>
      <c r="O552" s="21">
        <f t="shared" si="83"/>
        <v>1957</v>
      </c>
      <c r="P552" s="20">
        <f>COUNTIF($E$4:E552,E552)</f>
        <v>4</v>
      </c>
      <c r="Q552" s="22">
        <f t="shared" si="77"/>
        <v>48</v>
      </c>
      <c r="R552" s="23">
        <f>SUMPRODUCT($G$4:G552*(($E$4:E552=E552)))</f>
        <v>475</v>
      </c>
      <c r="S552" s="23">
        <f>IF(E552="",0,SUMPRODUCT((($G$4:G552*(($E$4:E552=E552)*($D$4:D552&lt;=D552)*($F$4:F552=F552))))))</f>
        <v>144</v>
      </c>
      <c r="T552" s="23"/>
      <c r="U552" s="23"/>
      <c r="V552" s="23"/>
      <c r="W552" s="24">
        <f>SUM($G$4:G552)</f>
        <v>52922</v>
      </c>
      <c r="X552" s="18">
        <v>42</v>
      </c>
      <c r="Y552" s="18">
        <v>39.5</v>
      </c>
      <c r="Z552" s="18">
        <v>40.5</v>
      </c>
      <c r="AA552" s="18">
        <v>41</v>
      </c>
      <c r="AB552" s="18">
        <v>41</v>
      </c>
      <c r="AC552" s="18">
        <v>40</v>
      </c>
      <c r="AD552" s="18">
        <v>41</v>
      </c>
      <c r="AE552" s="18">
        <v>41</v>
      </c>
      <c r="AF552" s="18">
        <v>41.5</v>
      </c>
      <c r="AG552" s="18">
        <v>40.5</v>
      </c>
      <c r="AH552" s="18">
        <v>40.5</v>
      </c>
      <c r="AI552" s="18">
        <v>40.5</v>
      </c>
      <c r="AJ552" s="18">
        <v>41</v>
      </c>
      <c r="AK552" s="18">
        <v>41</v>
      </c>
      <c r="AL552" s="18">
        <v>41</v>
      </c>
      <c r="AM552" s="18">
        <v>40.5</v>
      </c>
      <c r="AN552" s="25">
        <f t="shared" si="78"/>
        <v>652.5</v>
      </c>
      <c r="AO552" s="18">
        <v>40</v>
      </c>
      <c r="AP552" s="18">
        <v>41</v>
      </c>
      <c r="AQ552" s="18">
        <v>41</v>
      </c>
      <c r="AR552" s="18">
        <v>41</v>
      </c>
      <c r="AS552" s="18">
        <v>40</v>
      </c>
      <c r="AT552" s="18">
        <v>40</v>
      </c>
      <c r="AU552" s="18">
        <v>41</v>
      </c>
      <c r="AV552" s="18">
        <v>40.5</v>
      </c>
      <c r="AW552" s="18">
        <v>41.5</v>
      </c>
      <c r="AX552" s="18">
        <v>40.5</v>
      </c>
      <c r="AY552" s="18">
        <v>41</v>
      </c>
      <c r="AZ552" s="18">
        <v>41</v>
      </c>
      <c r="BA552" s="18">
        <v>40.5</v>
      </c>
      <c r="BB552" s="18">
        <v>41.5</v>
      </c>
      <c r="BC552" s="18">
        <v>40</v>
      </c>
      <c r="BD552" s="18">
        <v>41</v>
      </c>
      <c r="BE552" s="25">
        <f t="shared" si="79"/>
        <v>651.5</v>
      </c>
      <c r="BF552" s="18">
        <v>41</v>
      </c>
      <c r="BG552" s="18">
        <v>41</v>
      </c>
      <c r="BH552" s="18">
        <v>40</v>
      </c>
      <c r="BI552" s="18">
        <v>41.5</v>
      </c>
      <c r="BJ552" s="18">
        <v>40.5</v>
      </c>
      <c r="BK552" s="18">
        <v>41.5</v>
      </c>
      <c r="BL552" s="18">
        <v>40.5</v>
      </c>
      <c r="BM552" s="18">
        <v>41</v>
      </c>
      <c r="BN552" s="18">
        <v>40</v>
      </c>
      <c r="BO552" s="18">
        <v>40.5</v>
      </c>
      <c r="BP552" s="18">
        <v>41</v>
      </c>
      <c r="BQ552" s="18">
        <v>40.5</v>
      </c>
      <c r="BR552" s="18">
        <v>40.5</v>
      </c>
      <c r="BS552" s="18">
        <v>41.5</v>
      </c>
      <c r="BT552" s="18">
        <v>41</v>
      </c>
      <c r="BU552" s="18">
        <v>41</v>
      </c>
      <c r="BV552" s="25">
        <f t="shared" si="80"/>
        <v>653</v>
      </c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  <c r="CM552" s="25">
        <f t="shared" si="81"/>
        <v>0</v>
      </c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25">
        <f t="shared" si="82"/>
        <v>0</v>
      </c>
      <c r="DE552" s="18"/>
      <c r="DF552" s="18"/>
      <c r="DG552" s="26">
        <v>0</v>
      </c>
    </row>
    <row r="553" spans="1:111" s="26" customFormat="1" thickBot="1">
      <c r="A553" s="40" t="str">
        <f t="shared" ca="1" si="76"/>
        <v/>
      </c>
      <c r="B553" s="40" t="str">
        <f ca="1">IF(AND(I553=البضاعةالتىمرعليهافترةمعينة!$E$3,A553=1),ROWS($C$4:C553),"")</f>
        <v/>
      </c>
      <c r="C553" s="10">
        <v>580</v>
      </c>
      <c r="D553" s="13">
        <v>41747</v>
      </c>
      <c r="E553" s="19" t="s">
        <v>296</v>
      </c>
      <c r="F553" s="28" t="s">
        <v>143</v>
      </c>
      <c r="G553" s="20">
        <v>47</v>
      </c>
      <c r="H553" s="21">
        <v>618</v>
      </c>
      <c r="I553" s="20">
        <v>1</v>
      </c>
      <c r="J553" s="20"/>
      <c r="K553" s="20">
        <v>15</v>
      </c>
      <c r="L553" s="20">
        <v>1</v>
      </c>
      <c r="M553" s="20"/>
      <c r="N553" s="20">
        <f t="shared" si="84"/>
        <v>47</v>
      </c>
      <c r="O553" s="21">
        <f t="shared" si="83"/>
        <v>618</v>
      </c>
      <c r="P553" s="20">
        <f>COUNTIF($E$4:E553,E553)</f>
        <v>3</v>
      </c>
      <c r="Q553" s="22">
        <f t="shared" si="77"/>
        <v>15.67</v>
      </c>
      <c r="R553" s="23">
        <f>SUMPRODUCT($G$4:G553*(($E$4:E553=E553)))</f>
        <v>296</v>
      </c>
      <c r="S553" s="23">
        <f>IF(E553="",0,SUMPRODUCT((($G$4:G553*(($E$4:E553=E553)*($D$4:D553&lt;=D553)*($F$4:F553=F553))))))</f>
        <v>47</v>
      </c>
      <c r="T553" s="23"/>
      <c r="U553" s="23"/>
      <c r="V553" s="23"/>
      <c r="W553" s="24">
        <f>SUM($G$4:G553)</f>
        <v>52969</v>
      </c>
      <c r="X553" s="18">
        <v>38.5</v>
      </c>
      <c r="Y553" s="18">
        <v>38.5</v>
      </c>
      <c r="Z553" s="18">
        <v>38.5</v>
      </c>
      <c r="AA553" s="18">
        <v>38</v>
      </c>
      <c r="AB553" s="18">
        <v>38.5</v>
      </c>
      <c r="AC553" s="18">
        <v>36</v>
      </c>
      <c r="AD553" s="18">
        <v>38.5</v>
      </c>
      <c r="AE553" s="18">
        <v>40</v>
      </c>
      <c r="AF553" s="18">
        <v>26</v>
      </c>
      <c r="AG553" s="18">
        <v>44</v>
      </c>
      <c r="AH553" s="18">
        <v>42.5</v>
      </c>
      <c r="AI553" s="18">
        <v>42</v>
      </c>
      <c r="AJ553" s="18">
        <v>39</v>
      </c>
      <c r="AK553" s="18">
        <v>39</v>
      </c>
      <c r="AL553" s="18">
        <v>38.5</v>
      </c>
      <c r="AM553" s="18">
        <v>40.5</v>
      </c>
      <c r="AN553" s="25">
        <f t="shared" si="78"/>
        <v>618</v>
      </c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25">
        <f t="shared" si="79"/>
        <v>0</v>
      </c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25">
        <f t="shared" si="80"/>
        <v>0</v>
      </c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  <c r="CM553" s="25">
        <f t="shared" si="81"/>
        <v>0</v>
      </c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25">
        <f t="shared" si="82"/>
        <v>0</v>
      </c>
      <c r="DE553" s="18"/>
      <c r="DF553" s="18"/>
      <c r="DG553" s="26">
        <v>0</v>
      </c>
    </row>
    <row r="554" spans="1:111" s="26" customFormat="1" thickBot="1">
      <c r="A554" s="40" t="str">
        <f t="shared" ca="1" si="76"/>
        <v/>
      </c>
      <c r="B554" s="40" t="str">
        <f ca="1">IF(AND(I554=البضاعةالتىمرعليهافترةمعينة!$E$3,A554=1),ROWS($C$4:C554),"")</f>
        <v/>
      </c>
      <c r="C554" s="10">
        <v>581</v>
      </c>
      <c r="D554" s="13">
        <v>41747</v>
      </c>
      <c r="E554" s="19" t="s">
        <v>231</v>
      </c>
      <c r="F554" s="28" t="s">
        <v>106</v>
      </c>
      <c r="G554" s="20">
        <v>120</v>
      </c>
      <c r="H554" s="21">
        <v>1656</v>
      </c>
      <c r="I554" s="20" t="s">
        <v>154</v>
      </c>
      <c r="J554" s="20"/>
      <c r="K554" s="20">
        <v>39</v>
      </c>
      <c r="L554" s="20">
        <v>1</v>
      </c>
      <c r="M554" s="20">
        <v>1</v>
      </c>
      <c r="N554" s="20">
        <f t="shared" si="84"/>
        <v>120</v>
      </c>
      <c r="O554" s="21">
        <f t="shared" si="83"/>
        <v>1656</v>
      </c>
      <c r="P554" s="20">
        <f>COUNTIF($E$4:E554,E554)</f>
        <v>4</v>
      </c>
      <c r="Q554" s="22">
        <f t="shared" si="77"/>
        <v>40</v>
      </c>
      <c r="R554" s="23">
        <f>SUMPRODUCT($G$4:G554*(($E$4:E554=E554)))</f>
        <v>384</v>
      </c>
      <c r="S554" s="23">
        <f>IF(E554="",0,SUMPRODUCT((($G$4:G554*(($E$4:E554=E554)*($D$4:D554&lt;=D554)*($F$4:F554=F554))))))</f>
        <v>197</v>
      </c>
      <c r="T554" s="23"/>
      <c r="U554" s="23"/>
      <c r="V554" s="23"/>
      <c r="W554" s="24">
        <f>SUM($G$4:G554)</f>
        <v>53089</v>
      </c>
      <c r="X554" s="18">
        <v>41.5</v>
      </c>
      <c r="Y554" s="18">
        <v>41.5</v>
      </c>
      <c r="Z554" s="18">
        <v>41.5</v>
      </c>
      <c r="AA554" s="18">
        <v>41</v>
      </c>
      <c r="AB554" s="18">
        <v>41.5</v>
      </c>
      <c r="AC554" s="18">
        <v>42</v>
      </c>
      <c r="AD554" s="18">
        <v>41</v>
      </c>
      <c r="AE554" s="18">
        <v>41</v>
      </c>
      <c r="AF554" s="18">
        <v>42</v>
      </c>
      <c r="AG554" s="18">
        <v>41</v>
      </c>
      <c r="AH554" s="18">
        <v>42</v>
      </c>
      <c r="AI554" s="18">
        <v>41</v>
      </c>
      <c r="AJ554" s="18">
        <v>42</v>
      </c>
      <c r="AK554" s="18">
        <v>40.5</v>
      </c>
      <c r="AL554" s="18">
        <v>41</v>
      </c>
      <c r="AM554" s="18">
        <v>40.5</v>
      </c>
      <c r="AN554" s="25">
        <f t="shared" si="78"/>
        <v>661</v>
      </c>
      <c r="AO554" s="18">
        <v>41</v>
      </c>
      <c r="AP554" s="18">
        <v>41.5</v>
      </c>
      <c r="AQ554" s="18">
        <v>29</v>
      </c>
      <c r="AR554" s="18">
        <v>41.5</v>
      </c>
      <c r="AS554" s="18">
        <v>41.5</v>
      </c>
      <c r="AT554" s="18">
        <v>41.5</v>
      </c>
      <c r="AU554" s="18">
        <v>41.5</v>
      </c>
      <c r="AV554" s="18">
        <v>41</v>
      </c>
      <c r="AW554" s="18">
        <v>41.5</v>
      </c>
      <c r="AX554" s="18">
        <v>42</v>
      </c>
      <c r="AY554" s="18">
        <v>41</v>
      </c>
      <c r="AZ554" s="18">
        <v>41</v>
      </c>
      <c r="BA554" s="18">
        <v>41</v>
      </c>
      <c r="BB554" s="18">
        <v>41.5</v>
      </c>
      <c r="BC554" s="18">
        <v>42</v>
      </c>
      <c r="BD554" s="18">
        <v>41</v>
      </c>
      <c r="BE554" s="25">
        <f t="shared" si="79"/>
        <v>649.5</v>
      </c>
      <c r="BF554" s="18">
        <v>41.5</v>
      </c>
      <c r="BG554" s="18">
        <v>42</v>
      </c>
      <c r="BH554" s="18">
        <v>41.5</v>
      </c>
      <c r="BI554" s="18">
        <v>41.5</v>
      </c>
      <c r="BJ554" s="18">
        <v>42</v>
      </c>
      <c r="BK554" s="18">
        <v>41</v>
      </c>
      <c r="BL554" s="18">
        <v>42</v>
      </c>
      <c r="BM554" s="18">
        <v>41</v>
      </c>
      <c r="BN554" s="18">
        <v>13</v>
      </c>
      <c r="BO554" s="18"/>
      <c r="BP554" s="18"/>
      <c r="BQ554" s="18"/>
      <c r="BR554" s="18"/>
      <c r="BS554" s="18"/>
      <c r="BT554" s="18"/>
      <c r="BU554" s="18"/>
      <c r="BV554" s="25">
        <f t="shared" si="80"/>
        <v>345.5</v>
      </c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25">
        <f t="shared" si="81"/>
        <v>0</v>
      </c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25">
        <f t="shared" si="82"/>
        <v>0</v>
      </c>
      <c r="DE554" s="18"/>
      <c r="DF554" s="18"/>
      <c r="DG554" s="26">
        <v>0</v>
      </c>
    </row>
    <row r="555" spans="1:111" s="26" customFormat="1" thickBot="1">
      <c r="A555" s="40" t="str">
        <f t="shared" ca="1" si="76"/>
        <v/>
      </c>
      <c r="B555" s="40" t="str">
        <f ca="1">IF(AND(I555=البضاعةالتىمرعليهافترةمعينة!$E$3,A555=1),ROWS($C$4:C555),"")</f>
        <v/>
      </c>
      <c r="C555" s="10">
        <v>582</v>
      </c>
      <c r="D555" s="13">
        <v>41747</v>
      </c>
      <c r="E555" s="19" t="s">
        <v>297</v>
      </c>
      <c r="F555" s="28" t="s">
        <v>112</v>
      </c>
      <c r="G555" s="20">
        <v>107</v>
      </c>
      <c r="H555" s="21">
        <v>1482</v>
      </c>
      <c r="I555" s="20" t="s">
        <v>154</v>
      </c>
      <c r="J555" s="20"/>
      <c r="K555" s="20">
        <v>35</v>
      </c>
      <c r="L555" s="20">
        <v>1</v>
      </c>
      <c r="M555" s="20"/>
      <c r="N555" s="20">
        <f t="shared" si="84"/>
        <v>107</v>
      </c>
      <c r="O555" s="21">
        <f t="shared" si="83"/>
        <v>1482</v>
      </c>
      <c r="P555" s="20">
        <f>COUNTIF($E$4:E555,E555)</f>
        <v>3</v>
      </c>
      <c r="Q555" s="22">
        <f t="shared" si="77"/>
        <v>35.67</v>
      </c>
      <c r="R555" s="23">
        <f>SUMPRODUCT($G$4:G555*(($E$4:E555=E555)))</f>
        <v>192</v>
      </c>
      <c r="S555" s="23">
        <f>IF(E555="",0,SUMPRODUCT((($G$4:G555*(($E$4:E555=E555)*($D$4:D555&lt;=D555)*($F$4:F555=F555))))))</f>
        <v>107</v>
      </c>
      <c r="T555" s="23"/>
      <c r="U555" s="23"/>
      <c r="V555" s="23"/>
      <c r="W555" s="24">
        <f>SUM($G$4:G555)</f>
        <v>53196</v>
      </c>
      <c r="X555" s="18">
        <v>40.5</v>
      </c>
      <c r="Y555" s="18">
        <v>41</v>
      </c>
      <c r="Z555" s="18">
        <v>42</v>
      </c>
      <c r="AA555" s="18">
        <v>42</v>
      </c>
      <c r="AB555" s="18">
        <v>42.5</v>
      </c>
      <c r="AC555" s="18">
        <v>41</v>
      </c>
      <c r="AD555" s="18">
        <v>42.5</v>
      </c>
      <c r="AE555" s="18">
        <v>42.5</v>
      </c>
      <c r="AF555" s="18">
        <v>41.5</v>
      </c>
      <c r="AG555" s="18">
        <v>41</v>
      </c>
      <c r="AH555" s="18">
        <v>41</v>
      </c>
      <c r="AI555" s="18">
        <v>41.5</v>
      </c>
      <c r="AJ555" s="18">
        <v>41</v>
      </c>
      <c r="AK555" s="18">
        <v>29.5</v>
      </c>
      <c r="AL555" s="18"/>
      <c r="AM555" s="18"/>
      <c r="AN555" s="25">
        <f t="shared" si="78"/>
        <v>569.5</v>
      </c>
      <c r="AO555" s="18">
        <v>42</v>
      </c>
      <c r="AP555" s="18">
        <v>40</v>
      </c>
      <c r="AQ555" s="18">
        <v>43</v>
      </c>
      <c r="AR555" s="18">
        <v>42</v>
      </c>
      <c r="AS555" s="18">
        <v>41.5</v>
      </c>
      <c r="AT555" s="18">
        <v>42.5</v>
      </c>
      <c r="AU555" s="18">
        <v>41</v>
      </c>
      <c r="AV555" s="18">
        <v>41</v>
      </c>
      <c r="AW555" s="18">
        <v>42</v>
      </c>
      <c r="AX555" s="18">
        <v>43</v>
      </c>
      <c r="AY555" s="18">
        <v>42.5</v>
      </c>
      <c r="AZ555" s="18">
        <v>41.5</v>
      </c>
      <c r="BA555" s="18">
        <v>41.5</v>
      </c>
      <c r="BB555" s="18">
        <v>41</v>
      </c>
      <c r="BC555" s="18">
        <v>41</v>
      </c>
      <c r="BD555" s="18">
        <v>41</v>
      </c>
      <c r="BE555" s="25">
        <f t="shared" si="79"/>
        <v>666.5</v>
      </c>
      <c r="BF555" s="18">
        <v>41.5</v>
      </c>
      <c r="BG555" s="18">
        <v>41</v>
      </c>
      <c r="BH555" s="18">
        <v>41.5</v>
      </c>
      <c r="BI555" s="18">
        <v>40.5</v>
      </c>
      <c r="BJ555" s="18">
        <v>42</v>
      </c>
      <c r="BK555" s="18">
        <v>39.5</v>
      </c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25">
        <f t="shared" si="80"/>
        <v>246</v>
      </c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  <c r="CM555" s="25">
        <f t="shared" si="81"/>
        <v>0</v>
      </c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25">
        <f t="shared" si="82"/>
        <v>0</v>
      </c>
      <c r="DE555" s="18"/>
      <c r="DF555" s="18"/>
      <c r="DG555" s="26">
        <v>0</v>
      </c>
    </row>
    <row r="556" spans="1:111" s="26" customFormat="1" thickBot="1">
      <c r="A556" s="40" t="str">
        <f t="shared" ca="1" si="76"/>
        <v/>
      </c>
      <c r="B556" s="40" t="str">
        <f ca="1">IF(AND(I556=البضاعةالتىمرعليهافترةمعينة!$E$3,A556=1),ROWS($C$4:C556),"")</f>
        <v/>
      </c>
      <c r="C556" s="10">
        <v>583</v>
      </c>
      <c r="D556" s="13">
        <v>41747</v>
      </c>
      <c r="E556" s="19" t="s">
        <v>298</v>
      </c>
      <c r="F556" s="28" t="s">
        <v>129</v>
      </c>
      <c r="G556" s="20">
        <v>72</v>
      </c>
      <c r="H556" s="21">
        <v>983</v>
      </c>
      <c r="I556" s="20">
        <v>2</v>
      </c>
      <c r="J556" s="20"/>
      <c r="K556" s="20">
        <v>24</v>
      </c>
      <c r="L556" s="20"/>
      <c r="M556" s="20"/>
      <c r="N556" s="20">
        <f t="shared" si="84"/>
        <v>72</v>
      </c>
      <c r="O556" s="21">
        <f t="shared" si="83"/>
        <v>983</v>
      </c>
      <c r="P556" s="20">
        <f>COUNTIF($E$4:E556,E556)</f>
        <v>3</v>
      </c>
      <c r="Q556" s="22">
        <f t="shared" si="77"/>
        <v>24</v>
      </c>
      <c r="R556" s="23">
        <f>SUMPRODUCT($G$4:G556*(($E$4:E556=E556)))</f>
        <v>245</v>
      </c>
      <c r="S556" s="23">
        <f>IF(E556="",0,SUMPRODUCT((($G$4:G556*(($E$4:E556=E556)*($D$4:D556&lt;=D556)*($F$4:F556=F556))))))</f>
        <v>72</v>
      </c>
      <c r="T556" s="23"/>
      <c r="U556" s="23"/>
      <c r="V556" s="23"/>
      <c r="W556" s="24">
        <f>SUM($G$4:G556)</f>
        <v>53268</v>
      </c>
      <c r="X556" s="18">
        <v>42</v>
      </c>
      <c r="Y556" s="18">
        <v>42</v>
      </c>
      <c r="Z556" s="18">
        <v>41.5</v>
      </c>
      <c r="AA556" s="18">
        <v>42</v>
      </c>
      <c r="AB556" s="18">
        <v>41.5</v>
      </c>
      <c r="AC556" s="18">
        <v>41</v>
      </c>
      <c r="AD556" s="18">
        <v>40</v>
      </c>
      <c r="AE556" s="18">
        <v>42</v>
      </c>
      <c r="AF556" s="18">
        <v>40</v>
      </c>
      <c r="AG556" s="18">
        <v>41</v>
      </c>
      <c r="AH556" s="18">
        <v>41</v>
      </c>
      <c r="AI556" s="18">
        <v>42</v>
      </c>
      <c r="AJ556" s="18">
        <v>39</v>
      </c>
      <c r="AK556" s="18">
        <v>40</v>
      </c>
      <c r="AL556" s="18">
        <v>42</v>
      </c>
      <c r="AM556" s="18">
        <v>40.5</v>
      </c>
      <c r="AN556" s="25">
        <f t="shared" si="78"/>
        <v>657.5</v>
      </c>
      <c r="AO556" s="18">
        <v>42</v>
      </c>
      <c r="AP556" s="18">
        <v>41.5</v>
      </c>
      <c r="AQ556" s="18">
        <v>41.5</v>
      </c>
      <c r="AR556" s="18">
        <v>40</v>
      </c>
      <c r="AS556" s="18">
        <v>40</v>
      </c>
      <c r="AT556" s="18">
        <v>41</v>
      </c>
      <c r="AU556" s="18">
        <v>40.5</v>
      </c>
      <c r="AV556" s="18">
        <v>39</v>
      </c>
      <c r="AW556" s="18"/>
      <c r="AX556" s="18"/>
      <c r="AY556" s="18"/>
      <c r="AZ556" s="18"/>
      <c r="BA556" s="18"/>
      <c r="BB556" s="18"/>
      <c r="BC556" s="18"/>
      <c r="BD556" s="18"/>
      <c r="BE556" s="25">
        <f t="shared" si="79"/>
        <v>325.5</v>
      </c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25">
        <f t="shared" si="80"/>
        <v>0</v>
      </c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  <c r="CM556" s="25">
        <f t="shared" si="81"/>
        <v>0</v>
      </c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25">
        <f t="shared" si="82"/>
        <v>0</v>
      </c>
      <c r="DE556" s="18"/>
      <c r="DF556" s="18"/>
      <c r="DG556" s="26">
        <v>0</v>
      </c>
    </row>
    <row r="557" spans="1:111" s="26" customFormat="1" thickBot="1">
      <c r="A557" s="40" t="str">
        <f t="shared" ca="1" si="76"/>
        <v/>
      </c>
      <c r="B557" s="40" t="str">
        <f ca="1">IF(AND(I557=البضاعةالتىمرعليهافترةمعينة!$E$3,A557=1),ROWS($C$4:C557),"")</f>
        <v/>
      </c>
      <c r="C557" s="10">
        <v>584</v>
      </c>
      <c r="D557" s="13">
        <v>41747</v>
      </c>
      <c r="E557" s="19" t="s">
        <v>299</v>
      </c>
      <c r="F557" s="28" t="s">
        <v>129</v>
      </c>
      <c r="G557" s="20">
        <v>17</v>
      </c>
      <c r="H557" s="21">
        <v>235</v>
      </c>
      <c r="I557" s="20">
        <v>2</v>
      </c>
      <c r="J557" s="20"/>
      <c r="K557" s="20">
        <v>5</v>
      </c>
      <c r="L557" s="20">
        <v>1</v>
      </c>
      <c r="M557" s="20"/>
      <c r="N557" s="20">
        <f t="shared" si="84"/>
        <v>17</v>
      </c>
      <c r="O557" s="21">
        <f t="shared" si="83"/>
        <v>235</v>
      </c>
      <c r="P557" s="20">
        <f>COUNTIF($E$4:E557,E557)</f>
        <v>3</v>
      </c>
      <c r="Q557" s="22">
        <f t="shared" si="77"/>
        <v>5.67</v>
      </c>
      <c r="R557" s="23">
        <f>SUMPRODUCT($G$4:G557*(($E$4:E557=E557)))</f>
        <v>347</v>
      </c>
      <c r="S557" s="23">
        <f>IF(E557="",0,SUMPRODUCT((($G$4:G557*(($E$4:E557=E557)*($D$4:D557&lt;=D557)*($F$4:F557=F557))))))</f>
        <v>17</v>
      </c>
      <c r="T557" s="23"/>
      <c r="U557" s="23"/>
      <c r="V557" s="23"/>
      <c r="W557" s="24">
        <f>SUM($G$4:G557)</f>
        <v>53285</v>
      </c>
      <c r="X557" s="18">
        <v>43</v>
      </c>
      <c r="Y557" s="18">
        <v>40</v>
      </c>
      <c r="Z557" s="18">
        <v>28</v>
      </c>
      <c r="AA557" s="18">
        <v>43</v>
      </c>
      <c r="AB557" s="18">
        <v>40</v>
      </c>
      <c r="AC557" s="18">
        <v>41</v>
      </c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25">
        <f t="shared" si="78"/>
        <v>235</v>
      </c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25">
        <f t="shared" si="79"/>
        <v>0</v>
      </c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25">
        <f t="shared" si="80"/>
        <v>0</v>
      </c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  <c r="CM557" s="25">
        <f t="shared" si="81"/>
        <v>0</v>
      </c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25">
        <f t="shared" si="82"/>
        <v>0</v>
      </c>
      <c r="DE557" s="18"/>
      <c r="DF557" s="18"/>
      <c r="DG557" s="26">
        <v>0</v>
      </c>
    </row>
    <row r="558" spans="1:111" s="26" customFormat="1" thickBot="1">
      <c r="A558" s="40" t="str">
        <f t="shared" ca="1" si="76"/>
        <v/>
      </c>
      <c r="B558" s="40" t="str">
        <f ca="1">IF(AND(I558=البضاعةالتىمرعليهافترةمعينة!$E$3,A558=1),ROWS($C$4:C558),"")</f>
        <v/>
      </c>
      <c r="C558" s="10">
        <v>585</v>
      </c>
      <c r="D558" s="13">
        <v>41748</v>
      </c>
      <c r="E558" s="19" t="s">
        <v>300</v>
      </c>
      <c r="F558" s="28" t="s">
        <v>173</v>
      </c>
      <c r="G558" s="20">
        <v>34</v>
      </c>
      <c r="H558" s="21">
        <v>409</v>
      </c>
      <c r="I558" s="20">
        <v>2</v>
      </c>
      <c r="J558" s="20"/>
      <c r="K558" s="20">
        <v>11</v>
      </c>
      <c r="L558" s="20"/>
      <c r="M558" s="20">
        <v>1</v>
      </c>
      <c r="N558" s="20">
        <f t="shared" si="84"/>
        <v>34</v>
      </c>
      <c r="O558" s="21">
        <f t="shared" si="83"/>
        <v>409</v>
      </c>
      <c r="P558" s="20">
        <f>COUNTIF($E$4:E558,E558)</f>
        <v>3</v>
      </c>
      <c r="Q558" s="22">
        <f t="shared" si="77"/>
        <v>11.33</v>
      </c>
      <c r="R558" s="23">
        <f>SUMPRODUCT($G$4:G558*(($E$4:E558=E558)))</f>
        <v>296</v>
      </c>
      <c r="S558" s="23">
        <f>IF(E558="",0,SUMPRODUCT((($G$4:G558*(($E$4:E558=E558)*($D$4:D558&lt;=D558)*($F$4:F558=F558))))))</f>
        <v>34</v>
      </c>
      <c r="T558" s="23"/>
      <c r="U558" s="23"/>
      <c r="V558" s="23"/>
      <c r="W558" s="24">
        <f>SUM($G$4:G558)</f>
        <v>53319</v>
      </c>
      <c r="X558" s="18">
        <v>36</v>
      </c>
      <c r="Y558" s="18">
        <v>35.5</v>
      </c>
      <c r="Z558" s="18">
        <v>36</v>
      </c>
      <c r="AA558" s="18">
        <v>37</v>
      </c>
      <c r="AB558" s="18">
        <v>36.5</v>
      </c>
      <c r="AC558" s="18">
        <v>36.5</v>
      </c>
      <c r="AD558" s="18">
        <v>37</v>
      </c>
      <c r="AE558" s="18">
        <v>36.5</v>
      </c>
      <c r="AF558" s="18">
        <v>36</v>
      </c>
      <c r="AG558" s="18">
        <v>36</v>
      </c>
      <c r="AH558" s="18">
        <v>34</v>
      </c>
      <c r="AI558" s="18">
        <v>12</v>
      </c>
      <c r="AJ558" s="18"/>
      <c r="AK558" s="18"/>
      <c r="AL558" s="18"/>
      <c r="AM558" s="18"/>
      <c r="AN558" s="25">
        <f t="shared" si="78"/>
        <v>409</v>
      </c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25">
        <f t="shared" si="79"/>
        <v>0</v>
      </c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25">
        <f t="shared" si="80"/>
        <v>0</v>
      </c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25">
        <f t="shared" si="81"/>
        <v>0</v>
      </c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25">
        <f t="shared" si="82"/>
        <v>0</v>
      </c>
      <c r="DE558" s="18"/>
      <c r="DF558" s="18"/>
      <c r="DG558" s="26">
        <v>0</v>
      </c>
    </row>
    <row r="559" spans="1:111" s="26" customFormat="1" thickBot="1">
      <c r="A559" s="40" t="str">
        <f t="shared" ca="1" si="76"/>
        <v/>
      </c>
      <c r="B559" s="40" t="str">
        <f ca="1">IF(AND(I559=البضاعةالتىمرعليهافترةمعينة!$E$3,A559=1),ROWS($C$4:C559),"")</f>
        <v/>
      </c>
      <c r="C559" s="10">
        <v>586</v>
      </c>
      <c r="D559" s="13">
        <v>41748</v>
      </c>
      <c r="E559" s="19" t="s">
        <v>301</v>
      </c>
      <c r="F559" s="28" t="s">
        <v>129</v>
      </c>
      <c r="G559" s="20">
        <v>68</v>
      </c>
      <c r="H559" s="21">
        <v>949</v>
      </c>
      <c r="I559" s="20">
        <v>2</v>
      </c>
      <c r="J559" s="20"/>
      <c r="K559" s="20">
        <v>22</v>
      </c>
      <c r="L559" s="20">
        <v>1</v>
      </c>
      <c r="M559" s="20"/>
      <c r="N559" s="20">
        <f t="shared" si="84"/>
        <v>68</v>
      </c>
      <c r="O559" s="21">
        <f t="shared" si="83"/>
        <v>949</v>
      </c>
      <c r="P559" s="20">
        <f>COUNTIF($E$4:E559,E559)</f>
        <v>3</v>
      </c>
      <c r="Q559" s="22">
        <f t="shared" si="77"/>
        <v>22.67</v>
      </c>
      <c r="R559" s="23">
        <f>SUMPRODUCT($G$4:G559*(($E$4:E559=E559)))</f>
        <v>245</v>
      </c>
      <c r="S559" s="23">
        <f>IF(E559="",0,SUMPRODUCT((($G$4:G559*(($E$4:E559=E559)*($D$4:D559&lt;=D559)*($F$4:F559=F559))))))</f>
        <v>68</v>
      </c>
      <c r="T559" s="23"/>
      <c r="U559" s="23"/>
      <c r="V559" s="23"/>
      <c r="W559" s="24">
        <f>SUM($G$4:G559)</f>
        <v>53387</v>
      </c>
      <c r="X559" s="18">
        <v>42.5</v>
      </c>
      <c r="Y559" s="18">
        <v>42.5</v>
      </c>
      <c r="Z559" s="18">
        <v>41.5</v>
      </c>
      <c r="AA559" s="18">
        <v>42</v>
      </c>
      <c r="AB559" s="18">
        <v>42</v>
      </c>
      <c r="AC559" s="18">
        <v>42</v>
      </c>
      <c r="AD559" s="18">
        <v>42</v>
      </c>
      <c r="AE559" s="18">
        <v>41.5</v>
      </c>
      <c r="AF559" s="18">
        <v>41</v>
      </c>
      <c r="AG559" s="18">
        <v>40.5</v>
      </c>
      <c r="AH559" s="18">
        <v>41.5</v>
      </c>
      <c r="AI559" s="18">
        <v>44</v>
      </c>
      <c r="AJ559" s="18">
        <v>41</v>
      </c>
      <c r="AK559" s="18">
        <v>42</v>
      </c>
      <c r="AL559" s="18">
        <v>40.5</v>
      </c>
      <c r="AM559" s="18">
        <v>41.5</v>
      </c>
      <c r="AN559" s="25">
        <f t="shared" si="78"/>
        <v>668</v>
      </c>
      <c r="AO559" s="18">
        <v>41.5</v>
      </c>
      <c r="AP559" s="18">
        <v>42.5</v>
      </c>
      <c r="AQ559" s="18">
        <v>42</v>
      </c>
      <c r="AR559" s="18">
        <v>42.5</v>
      </c>
      <c r="AS559" s="18">
        <v>42.5</v>
      </c>
      <c r="AT559" s="18">
        <v>42</v>
      </c>
      <c r="AU559" s="18">
        <v>28</v>
      </c>
      <c r="AV559" s="18"/>
      <c r="AW559" s="18"/>
      <c r="AX559" s="18"/>
      <c r="AY559" s="18"/>
      <c r="AZ559" s="18"/>
      <c r="BA559" s="18"/>
      <c r="BB559" s="18"/>
      <c r="BC559" s="18"/>
      <c r="BD559" s="18"/>
      <c r="BE559" s="25">
        <f t="shared" si="79"/>
        <v>281</v>
      </c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25">
        <f t="shared" si="80"/>
        <v>0</v>
      </c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  <c r="CM559" s="25">
        <f t="shared" si="81"/>
        <v>0</v>
      </c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25">
        <f t="shared" si="82"/>
        <v>0</v>
      </c>
      <c r="DE559" s="18"/>
      <c r="DF559" s="18"/>
      <c r="DG559" s="26">
        <v>0</v>
      </c>
    </row>
    <row r="560" spans="1:111" s="26" customFormat="1" thickBot="1">
      <c r="A560" s="40" t="str">
        <f t="shared" ca="1" si="76"/>
        <v/>
      </c>
      <c r="B560" s="40" t="str">
        <f ca="1">IF(AND(I560=البضاعةالتىمرعليهافترةمعينة!$E$3,A560=1),ROWS($C$4:C560),"")</f>
        <v/>
      </c>
      <c r="C560" s="10">
        <v>587</v>
      </c>
      <c r="D560" s="13">
        <v>41749</v>
      </c>
      <c r="E560" s="19" t="s">
        <v>302</v>
      </c>
      <c r="F560" s="28" t="s">
        <v>129</v>
      </c>
      <c r="G560" s="20">
        <v>67</v>
      </c>
      <c r="H560" s="21">
        <v>959</v>
      </c>
      <c r="I560" s="20">
        <v>2</v>
      </c>
      <c r="J560" s="20"/>
      <c r="K560" s="20">
        <v>22</v>
      </c>
      <c r="L560" s="20"/>
      <c r="M560" s="20">
        <v>1</v>
      </c>
      <c r="N560" s="20">
        <f>(J560*4)+(K560*3)+(L560*2)+M560</f>
        <v>67</v>
      </c>
      <c r="O560" s="21">
        <f>SUM(X560:AM560,AO560:BD560,BF560:BU560,BW560:CL560,CN560:DC560)</f>
        <v>959</v>
      </c>
      <c r="P560" s="20">
        <f>COUNTIF($E$4:E560,E560)</f>
        <v>3</v>
      </c>
      <c r="Q560" s="22">
        <f>ROUND((G560/3),2)</f>
        <v>22.33</v>
      </c>
      <c r="R560" s="23">
        <f>SUMPRODUCT($G$4:G560*(($E$4:E560=E560)))</f>
        <v>199</v>
      </c>
      <c r="S560" s="23">
        <f>IF(E560="",0,SUMPRODUCT((($G$4:G560*(($E$4:E560=E560)*($D$4:D560&lt;=D560)*($F$4:F560=F560))))))</f>
        <v>67</v>
      </c>
      <c r="T560" s="23"/>
      <c r="U560" s="23"/>
      <c r="V560" s="23"/>
      <c r="W560" s="24">
        <f>SUM($G$4:G560)</f>
        <v>53454</v>
      </c>
      <c r="X560" s="18">
        <v>43.5</v>
      </c>
      <c r="Y560" s="18">
        <v>42.5</v>
      </c>
      <c r="Z560" s="18">
        <v>43</v>
      </c>
      <c r="AA560" s="18">
        <v>42</v>
      </c>
      <c r="AB560" s="18">
        <v>43.5</v>
      </c>
      <c r="AC560" s="18">
        <v>43</v>
      </c>
      <c r="AD560" s="18">
        <v>44.5</v>
      </c>
      <c r="AE560" s="18">
        <v>43.5</v>
      </c>
      <c r="AF560" s="18">
        <v>42</v>
      </c>
      <c r="AG560" s="18">
        <v>43.5</v>
      </c>
      <c r="AH560" s="18">
        <v>41.5</v>
      </c>
      <c r="AI560" s="18">
        <v>43</v>
      </c>
      <c r="AJ560" s="18">
        <v>43.5</v>
      </c>
      <c r="AK560" s="18">
        <v>42.5</v>
      </c>
      <c r="AL560" s="18">
        <v>43</v>
      </c>
      <c r="AM560" s="18">
        <v>44</v>
      </c>
      <c r="AN560" s="25">
        <f>SUM(X560:AM560)</f>
        <v>688.5</v>
      </c>
      <c r="AO560" s="18">
        <v>44</v>
      </c>
      <c r="AP560" s="18">
        <v>43</v>
      </c>
      <c r="AQ560" s="18">
        <v>43.5</v>
      </c>
      <c r="AR560" s="18">
        <v>42</v>
      </c>
      <c r="AS560" s="18">
        <v>42</v>
      </c>
      <c r="AT560" s="18">
        <v>42</v>
      </c>
      <c r="AU560" s="18">
        <v>14</v>
      </c>
      <c r="AV560" s="18"/>
      <c r="AW560" s="18"/>
      <c r="AX560" s="18"/>
      <c r="AY560" s="18"/>
      <c r="AZ560" s="18"/>
      <c r="BA560" s="18"/>
      <c r="BB560" s="18"/>
      <c r="BC560" s="18"/>
      <c r="BD560" s="18"/>
      <c r="BE560" s="25">
        <f>SUM(AO560:BD560)</f>
        <v>270.5</v>
      </c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25">
        <f>SUM(BF560:BU560)</f>
        <v>0</v>
      </c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  <c r="CM560" s="25">
        <f>SUM(BW560:CL560)</f>
        <v>0</v>
      </c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25">
        <f>SUM(CN560:DC560)</f>
        <v>0</v>
      </c>
      <c r="DE560" s="18"/>
      <c r="DF560" s="18"/>
      <c r="DG560" s="26">
        <v>0</v>
      </c>
    </row>
    <row r="561" spans="1:111" s="26" customFormat="1" thickBot="1">
      <c r="A561" s="40" t="str">
        <f t="shared" ca="1" si="76"/>
        <v/>
      </c>
      <c r="B561" s="40" t="str">
        <f ca="1">IF(AND(I561=البضاعةالتىمرعليهافترةمعينة!$E$3,A561=1),ROWS($C$4:C561),"")</f>
        <v/>
      </c>
      <c r="C561" s="10">
        <v>588</v>
      </c>
      <c r="D561" s="13">
        <v>41749</v>
      </c>
      <c r="E561" s="19" t="s">
        <v>303</v>
      </c>
      <c r="F561" s="28" t="s">
        <v>173</v>
      </c>
      <c r="G561" s="20">
        <v>49</v>
      </c>
      <c r="H561" s="21">
        <v>586.5</v>
      </c>
      <c r="I561" s="20">
        <v>1</v>
      </c>
      <c r="J561" s="20"/>
      <c r="K561" s="20">
        <v>16</v>
      </c>
      <c r="L561" s="20"/>
      <c r="M561" s="20">
        <v>1</v>
      </c>
      <c r="N561" s="20">
        <f>(J561*4)+(K561*3)+(L561*2)+M561</f>
        <v>49</v>
      </c>
      <c r="O561" s="21">
        <f>SUM(X561:AM561,AO561:BD561,BF561:BU561,BW561:CL561,CN561:DC561)</f>
        <v>586.5</v>
      </c>
      <c r="P561" s="20">
        <f>COUNTIF($E$4:E561,E561)</f>
        <v>3</v>
      </c>
      <c r="Q561" s="22">
        <f>ROUND((G561/3),2)</f>
        <v>16.329999999999998</v>
      </c>
      <c r="R561" s="23">
        <f>SUMPRODUCT($G$4:G561*(($E$4:E561=E561)))</f>
        <v>201</v>
      </c>
      <c r="S561" s="23">
        <f>IF(E561="",0,SUMPRODUCT((($G$4:G561*(($E$4:E561=E561)*($D$4:D561&lt;=D561)*($F$4:F561=F561))))))</f>
        <v>49</v>
      </c>
      <c r="T561" s="23"/>
      <c r="U561" s="23"/>
      <c r="V561" s="23"/>
      <c r="W561" s="24">
        <f>SUM($G$4:G561)</f>
        <v>53503</v>
      </c>
      <c r="X561" s="18">
        <v>37</v>
      </c>
      <c r="Y561" s="18">
        <v>37</v>
      </c>
      <c r="Z561" s="18">
        <v>37</v>
      </c>
      <c r="AA561" s="18">
        <v>37</v>
      </c>
      <c r="AB561" s="18">
        <v>37</v>
      </c>
      <c r="AC561" s="18">
        <v>35</v>
      </c>
      <c r="AD561" s="18">
        <v>36</v>
      </c>
      <c r="AE561" s="18">
        <v>36</v>
      </c>
      <c r="AF561" s="18">
        <v>35</v>
      </c>
      <c r="AG561" s="18">
        <v>36</v>
      </c>
      <c r="AH561" s="18">
        <v>35</v>
      </c>
      <c r="AI561" s="18">
        <v>34.5</v>
      </c>
      <c r="AJ561" s="18">
        <v>35.5</v>
      </c>
      <c r="AK561" s="18">
        <v>35</v>
      </c>
      <c r="AL561" s="18">
        <v>36</v>
      </c>
      <c r="AM561" s="18">
        <v>35.5</v>
      </c>
      <c r="AN561" s="25">
        <f>SUM(X561:AM561)</f>
        <v>574.5</v>
      </c>
      <c r="AO561" s="18">
        <v>12</v>
      </c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25">
        <f>SUM(AO561:BD561)</f>
        <v>12</v>
      </c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25">
        <f>SUM(BF561:BU561)</f>
        <v>0</v>
      </c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  <c r="CM561" s="25">
        <f>SUM(BW561:CL561)</f>
        <v>0</v>
      </c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25">
        <f>SUM(CN561:DC561)</f>
        <v>0</v>
      </c>
      <c r="DE561" s="18"/>
      <c r="DF561" s="18"/>
      <c r="DG561" s="26">
        <v>0</v>
      </c>
    </row>
    <row r="562" spans="1:111" s="26" customFormat="1" thickBot="1">
      <c r="A562" s="40" t="str">
        <f t="shared" ca="1" si="76"/>
        <v/>
      </c>
      <c r="B562" s="40" t="str">
        <f ca="1">IF(AND(I562=البضاعةالتىمرعليهافترةمعينة!$E$3,A562=1),ROWS($C$4:C562),"")</f>
        <v/>
      </c>
      <c r="C562" s="18"/>
      <c r="D562" s="13"/>
      <c r="E562" s="27"/>
      <c r="F562" s="28"/>
      <c r="G562" s="20"/>
      <c r="H562" s="21"/>
      <c r="I562" s="20"/>
      <c r="J562" s="20"/>
      <c r="K562" s="20"/>
      <c r="L562" s="20"/>
      <c r="M562" s="20"/>
      <c r="N562" s="20">
        <f t="shared" si="84"/>
        <v>0</v>
      </c>
      <c r="O562" s="21">
        <f t="shared" si="83"/>
        <v>0</v>
      </c>
      <c r="P562" s="20">
        <f>COUNTIF($E$4:E562,E562)</f>
        <v>0</v>
      </c>
      <c r="Q562" s="22">
        <f t="shared" si="77"/>
        <v>0</v>
      </c>
      <c r="R562" s="23">
        <f>SUMPRODUCT($G$4:G562*(($E$4:E562=E562)))</f>
        <v>0</v>
      </c>
      <c r="S562" s="23">
        <f>IF(E562="",0,SUMPRODUCT((($G$4:G562*(($E$4:E562=E562)*($D$4:D562&lt;=D562)*($F$4:F562=F562))))))</f>
        <v>0</v>
      </c>
      <c r="T562" s="23"/>
      <c r="U562" s="23"/>
      <c r="V562" s="23"/>
      <c r="W562" s="24">
        <f>SUM($G$4:G562)</f>
        <v>53503</v>
      </c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25">
        <f t="shared" si="78"/>
        <v>0</v>
      </c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25">
        <f t="shared" si="79"/>
        <v>0</v>
      </c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25">
        <f t="shared" si="80"/>
        <v>0</v>
      </c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  <c r="CM562" s="25">
        <f t="shared" si="81"/>
        <v>0</v>
      </c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25">
        <f t="shared" si="82"/>
        <v>0</v>
      </c>
      <c r="DE562" s="18"/>
      <c r="DF562" s="18"/>
      <c r="DG562" s="26">
        <v>0</v>
      </c>
    </row>
    <row r="563" spans="1:111" s="26" customFormat="1" thickBot="1">
      <c r="A563" s="40" t="str">
        <f t="shared" ca="1" si="76"/>
        <v/>
      </c>
      <c r="B563" s="40" t="str">
        <f ca="1">IF(AND(I563=البضاعةالتىمرعليهافترةمعينة!$E$3,A563=1),ROWS($C$4:C563),"")</f>
        <v/>
      </c>
      <c r="C563" s="18"/>
      <c r="D563" s="13"/>
      <c r="E563" s="27"/>
      <c r="F563" s="28"/>
      <c r="G563" s="20"/>
      <c r="H563" s="21"/>
      <c r="I563" s="20"/>
      <c r="J563" s="20"/>
      <c r="K563" s="20"/>
      <c r="L563" s="20"/>
      <c r="M563" s="20"/>
      <c r="N563" s="20">
        <f t="shared" si="84"/>
        <v>0</v>
      </c>
      <c r="O563" s="21">
        <f t="shared" si="83"/>
        <v>0</v>
      </c>
      <c r="P563" s="20">
        <f>COUNTIF($E$4:E563,E563)</f>
        <v>0</v>
      </c>
      <c r="Q563" s="22">
        <f t="shared" si="77"/>
        <v>0</v>
      </c>
      <c r="R563" s="23">
        <f>SUMPRODUCT($G$4:G563*(($E$4:E563=E563)))</f>
        <v>0</v>
      </c>
      <c r="S563" s="23">
        <f>IF(E563="",0,SUMPRODUCT((($G$4:G563*(($E$4:E563=E563)*($D$4:D563&lt;=D563)*($F$4:F563=F563))))))</f>
        <v>0</v>
      </c>
      <c r="T563" s="23"/>
      <c r="U563" s="23"/>
      <c r="V563" s="23"/>
      <c r="W563" s="24">
        <f>SUM($G$4:G563)</f>
        <v>53503</v>
      </c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25">
        <f t="shared" si="78"/>
        <v>0</v>
      </c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25">
        <f t="shared" si="79"/>
        <v>0</v>
      </c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25">
        <f t="shared" si="80"/>
        <v>0</v>
      </c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  <c r="CM563" s="25">
        <f t="shared" si="81"/>
        <v>0</v>
      </c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25">
        <f t="shared" si="82"/>
        <v>0</v>
      </c>
      <c r="DE563" s="18"/>
      <c r="DF563" s="18"/>
      <c r="DG563" s="26">
        <v>0</v>
      </c>
    </row>
    <row r="564" spans="1:111" s="26" customFormat="1" thickBot="1">
      <c r="A564" s="40" t="str">
        <f t="shared" ca="1" si="76"/>
        <v/>
      </c>
      <c r="B564" s="40" t="str">
        <f ca="1">IF(AND(I564=البضاعةالتىمرعليهافترةمعينة!$E$3,A564=1),ROWS($C$4:C564),"")</f>
        <v/>
      </c>
      <c r="C564" s="18"/>
      <c r="D564" s="13"/>
      <c r="E564" s="27"/>
      <c r="F564" s="28"/>
      <c r="G564" s="20"/>
      <c r="H564" s="21"/>
      <c r="I564" s="20"/>
      <c r="J564" s="20"/>
      <c r="K564" s="20"/>
      <c r="L564" s="20"/>
      <c r="M564" s="20"/>
      <c r="N564" s="20">
        <f t="shared" si="84"/>
        <v>0</v>
      </c>
      <c r="O564" s="21">
        <f t="shared" si="83"/>
        <v>0</v>
      </c>
      <c r="P564" s="20">
        <f>COUNTIF($E$4:E564,E564)</f>
        <v>0</v>
      </c>
      <c r="Q564" s="22">
        <f t="shared" si="77"/>
        <v>0</v>
      </c>
      <c r="R564" s="23">
        <f>SUMPRODUCT($G$4:G564*(($E$4:E564=E564)))</f>
        <v>0</v>
      </c>
      <c r="S564" s="23">
        <f>IF(E564="",0,SUMPRODUCT((($G$4:G564*(($E$4:E564=E564)*($D$4:D564&lt;=D564)*($F$4:F564=F564))))))</f>
        <v>0</v>
      </c>
      <c r="T564" s="23"/>
      <c r="U564" s="23"/>
      <c r="V564" s="23"/>
      <c r="W564" s="24">
        <f>SUM($G$4:G564)</f>
        <v>53503</v>
      </c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25">
        <f t="shared" si="78"/>
        <v>0</v>
      </c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25">
        <f t="shared" si="79"/>
        <v>0</v>
      </c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25">
        <f t="shared" si="80"/>
        <v>0</v>
      </c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  <c r="CM564" s="25">
        <f t="shared" si="81"/>
        <v>0</v>
      </c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25">
        <f t="shared" si="82"/>
        <v>0</v>
      </c>
      <c r="DE564" s="18"/>
      <c r="DF564" s="18"/>
      <c r="DG564" s="26">
        <v>0</v>
      </c>
    </row>
    <row r="565" spans="1:111" s="26" customFormat="1" thickBot="1">
      <c r="A565" s="40" t="str">
        <f t="shared" ca="1" si="76"/>
        <v/>
      </c>
      <c r="B565" s="40" t="str">
        <f ca="1">IF(AND(I565=البضاعةالتىمرعليهافترةمعينة!$E$3,A565=1),ROWS($C$4:C565),"")</f>
        <v/>
      </c>
      <c r="C565" s="18"/>
      <c r="D565" s="13"/>
      <c r="E565" s="27"/>
      <c r="F565" s="28"/>
      <c r="G565" s="20"/>
      <c r="H565" s="21"/>
      <c r="I565" s="20"/>
      <c r="J565" s="20"/>
      <c r="K565" s="20"/>
      <c r="L565" s="20"/>
      <c r="M565" s="20"/>
      <c r="N565" s="20">
        <f t="shared" si="84"/>
        <v>0</v>
      </c>
      <c r="O565" s="21">
        <f t="shared" si="83"/>
        <v>0</v>
      </c>
      <c r="P565" s="20">
        <f>COUNTIF($E$4:E565,E565)</f>
        <v>0</v>
      </c>
      <c r="Q565" s="22">
        <f t="shared" si="77"/>
        <v>0</v>
      </c>
      <c r="R565" s="23">
        <f>SUMPRODUCT($G$4:G565*(($E$4:E565=E565)))</f>
        <v>0</v>
      </c>
      <c r="S565" s="23">
        <f>IF(E565="",0,SUMPRODUCT((($G$4:G565*(($E$4:E565=E565)*($D$4:D565&lt;=D565)*($F$4:F565=F565))))))</f>
        <v>0</v>
      </c>
      <c r="T565" s="23"/>
      <c r="U565" s="23"/>
      <c r="V565" s="23"/>
      <c r="W565" s="24">
        <f>SUM($G$4:G565)</f>
        <v>53503</v>
      </c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25">
        <f t="shared" si="78"/>
        <v>0</v>
      </c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25">
        <f t="shared" si="79"/>
        <v>0</v>
      </c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25">
        <f t="shared" si="80"/>
        <v>0</v>
      </c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  <c r="CM565" s="25">
        <f t="shared" si="81"/>
        <v>0</v>
      </c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25">
        <f t="shared" si="82"/>
        <v>0</v>
      </c>
      <c r="DE565" s="18"/>
      <c r="DF565" s="18"/>
      <c r="DG565" s="26">
        <v>0</v>
      </c>
    </row>
    <row r="566" spans="1:111" s="26" customFormat="1" thickBot="1">
      <c r="A566" s="40" t="str">
        <f t="shared" ca="1" si="76"/>
        <v/>
      </c>
      <c r="B566" s="40" t="str">
        <f ca="1">IF(AND(I566=البضاعةالتىمرعليهافترةمعينة!$E$3,A566=1),ROWS($C$4:C566),"")</f>
        <v/>
      </c>
      <c r="C566" s="18"/>
      <c r="D566" s="13"/>
      <c r="E566" s="27"/>
      <c r="F566" s="28"/>
      <c r="G566" s="20"/>
      <c r="H566" s="21"/>
      <c r="I566" s="20"/>
      <c r="J566" s="20"/>
      <c r="K566" s="20"/>
      <c r="L566" s="20"/>
      <c r="M566" s="20"/>
      <c r="N566" s="20">
        <f t="shared" si="84"/>
        <v>0</v>
      </c>
      <c r="O566" s="21">
        <f t="shared" si="83"/>
        <v>0</v>
      </c>
      <c r="P566" s="20">
        <f>COUNTIF($E$4:E566,E566)</f>
        <v>0</v>
      </c>
      <c r="Q566" s="22">
        <f t="shared" si="77"/>
        <v>0</v>
      </c>
      <c r="R566" s="23">
        <f>SUMPRODUCT($G$4:G566*(($E$4:E566=E566)))</f>
        <v>0</v>
      </c>
      <c r="S566" s="23">
        <f>IF(E566="",0,SUMPRODUCT((($G$4:G566*(($E$4:E566=E566)*($D$4:D566&lt;=D566)*($F$4:F566=F566))))))</f>
        <v>0</v>
      </c>
      <c r="T566" s="23"/>
      <c r="U566" s="23"/>
      <c r="V566" s="23"/>
      <c r="W566" s="24">
        <f>SUM($G$4:G566)</f>
        <v>53503</v>
      </c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25">
        <f t="shared" si="78"/>
        <v>0</v>
      </c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25">
        <f t="shared" si="79"/>
        <v>0</v>
      </c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25">
        <f t="shared" si="80"/>
        <v>0</v>
      </c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  <c r="CM566" s="25">
        <f t="shared" si="81"/>
        <v>0</v>
      </c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25">
        <f t="shared" si="82"/>
        <v>0</v>
      </c>
      <c r="DE566" s="18"/>
      <c r="DF566" s="18"/>
      <c r="DG566" s="26">
        <v>0</v>
      </c>
    </row>
    <row r="567" spans="1:111" s="26" customFormat="1" thickBot="1">
      <c r="A567" s="40" t="str">
        <f t="shared" ca="1" si="76"/>
        <v/>
      </c>
      <c r="B567" s="40" t="str">
        <f ca="1">IF(AND(I567=البضاعةالتىمرعليهافترةمعينة!$E$3,A567=1),ROWS($C$4:C567),"")</f>
        <v/>
      </c>
      <c r="C567" s="18"/>
      <c r="D567" s="13"/>
      <c r="E567" s="27"/>
      <c r="F567" s="28"/>
      <c r="G567" s="20"/>
      <c r="H567" s="21"/>
      <c r="I567" s="20"/>
      <c r="J567" s="20"/>
      <c r="K567" s="20"/>
      <c r="L567" s="20"/>
      <c r="M567" s="20"/>
      <c r="N567" s="20">
        <f t="shared" si="84"/>
        <v>0</v>
      </c>
      <c r="O567" s="21">
        <f t="shared" si="83"/>
        <v>0</v>
      </c>
      <c r="P567" s="20">
        <f>COUNTIF($E$4:E567,E567)</f>
        <v>0</v>
      </c>
      <c r="Q567" s="22">
        <f t="shared" si="77"/>
        <v>0</v>
      </c>
      <c r="R567" s="23">
        <f>SUMPRODUCT($G$4:G567*(($E$4:E567=E567)))</f>
        <v>0</v>
      </c>
      <c r="S567" s="23">
        <f>IF(E567="",0,SUMPRODUCT((($G$4:G567*(($E$4:E567=E567)*($D$4:D567&lt;=D567)*($F$4:F567=F567))))))</f>
        <v>0</v>
      </c>
      <c r="T567" s="23"/>
      <c r="U567" s="23"/>
      <c r="V567" s="23"/>
      <c r="W567" s="24">
        <f>SUM($G$4:G567)</f>
        <v>53503</v>
      </c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25">
        <f t="shared" si="78"/>
        <v>0</v>
      </c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25">
        <f t="shared" si="79"/>
        <v>0</v>
      </c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25">
        <f t="shared" si="80"/>
        <v>0</v>
      </c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25">
        <f t="shared" si="81"/>
        <v>0</v>
      </c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25">
        <f t="shared" si="82"/>
        <v>0</v>
      </c>
      <c r="DE567" s="18"/>
      <c r="DF567" s="18"/>
      <c r="DG567" s="26">
        <v>0</v>
      </c>
    </row>
    <row r="568" spans="1:111" s="26" customFormat="1" thickBot="1">
      <c r="A568" s="40" t="str">
        <f t="shared" ca="1" si="76"/>
        <v/>
      </c>
      <c r="B568" s="40" t="str">
        <f ca="1">IF(AND(I568=البضاعةالتىمرعليهافترةمعينة!$E$3,A568=1),ROWS($C$4:C568),"")</f>
        <v/>
      </c>
      <c r="C568" s="18"/>
      <c r="D568" s="13"/>
      <c r="E568" s="27"/>
      <c r="F568" s="28"/>
      <c r="G568" s="20"/>
      <c r="H568" s="21"/>
      <c r="I568" s="20"/>
      <c r="J568" s="20"/>
      <c r="K568" s="20"/>
      <c r="L568" s="20"/>
      <c r="M568" s="20"/>
      <c r="N568" s="20">
        <f t="shared" si="84"/>
        <v>0</v>
      </c>
      <c r="O568" s="21">
        <f t="shared" si="83"/>
        <v>0</v>
      </c>
      <c r="P568" s="20">
        <f>COUNTIF($E$4:E568,E568)</f>
        <v>0</v>
      </c>
      <c r="Q568" s="22">
        <f t="shared" si="77"/>
        <v>0</v>
      </c>
      <c r="R568" s="23">
        <f>SUMPRODUCT($G$4:G568*(($E$4:E568=E568)))</f>
        <v>0</v>
      </c>
      <c r="S568" s="23">
        <f>IF(E568="",0,SUMPRODUCT((($G$4:G568*(($E$4:E568=E568)*($D$4:D568&lt;=D568)*($F$4:F568=F568))))))</f>
        <v>0</v>
      </c>
      <c r="T568" s="23"/>
      <c r="U568" s="23"/>
      <c r="V568" s="23"/>
      <c r="W568" s="24">
        <f>SUM($G$4:G568)</f>
        <v>53503</v>
      </c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25">
        <f t="shared" si="78"/>
        <v>0</v>
      </c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25">
        <f t="shared" si="79"/>
        <v>0</v>
      </c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25">
        <f t="shared" si="80"/>
        <v>0</v>
      </c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25">
        <f t="shared" si="81"/>
        <v>0</v>
      </c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25">
        <f t="shared" si="82"/>
        <v>0</v>
      </c>
      <c r="DE568" s="18"/>
      <c r="DF568" s="18"/>
      <c r="DG568" s="26">
        <v>0</v>
      </c>
    </row>
    <row r="569" spans="1:111" s="26" customFormat="1" thickBot="1">
      <c r="A569" s="40" t="str">
        <f t="shared" ca="1" si="76"/>
        <v/>
      </c>
      <c r="B569" s="40" t="str">
        <f ca="1">IF(AND(I569=البضاعةالتىمرعليهافترةمعينة!$E$3,A569=1),ROWS($C$4:C569),"")</f>
        <v/>
      </c>
      <c r="C569" s="18"/>
      <c r="D569" s="13"/>
      <c r="E569" s="27"/>
      <c r="F569" s="28"/>
      <c r="G569" s="20"/>
      <c r="H569" s="21"/>
      <c r="I569" s="20"/>
      <c r="J569" s="20"/>
      <c r="K569" s="20"/>
      <c r="L569" s="20"/>
      <c r="M569" s="20"/>
      <c r="N569" s="20">
        <f t="shared" si="84"/>
        <v>0</v>
      </c>
      <c r="O569" s="21">
        <f t="shared" si="83"/>
        <v>0</v>
      </c>
      <c r="P569" s="20">
        <f>COUNTIF($E$4:E569,E569)</f>
        <v>0</v>
      </c>
      <c r="Q569" s="22">
        <f t="shared" si="77"/>
        <v>0</v>
      </c>
      <c r="R569" s="23">
        <f>SUMPRODUCT($G$4:G569*(($E$4:E569=E569)))</f>
        <v>0</v>
      </c>
      <c r="S569" s="23">
        <f>IF(E569="",0,SUMPRODUCT((($G$4:G569*(($E$4:E569=E569)*($D$4:D569&lt;=D569)*($F$4:F569=F569))))))</f>
        <v>0</v>
      </c>
      <c r="T569" s="23"/>
      <c r="U569" s="23"/>
      <c r="V569" s="23"/>
      <c r="W569" s="24">
        <f>SUM($G$4:G569)</f>
        <v>53503</v>
      </c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25">
        <f t="shared" si="78"/>
        <v>0</v>
      </c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25">
        <f t="shared" si="79"/>
        <v>0</v>
      </c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25">
        <f t="shared" si="80"/>
        <v>0</v>
      </c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  <c r="CM569" s="25">
        <f t="shared" si="81"/>
        <v>0</v>
      </c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25">
        <f t="shared" si="82"/>
        <v>0</v>
      </c>
      <c r="DE569" s="18"/>
      <c r="DF569" s="18"/>
      <c r="DG569" s="26">
        <v>0</v>
      </c>
    </row>
    <row r="570" spans="1:111" s="26" customFormat="1" thickBot="1">
      <c r="A570" s="40" t="str">
        <f t="shared" ca="1" si="76"/>
        <v/>
      </c>
      <c r="B570" s="40" t="str">
        <f ca="1">IF(AND(I570=البضاعةالتىمرعليهافترةمعينة!$E$3,A570=1),ROWS($C$4:C570),"")</f>
        <v/>
      </c>
      <c r="C570" s="18"/>
      <c r="D570" s="13"/>
      <c r="E570" s="27"/>
      <c r="F570" s="28"/>
      <c r="G570" s="20"/>
      <c r="H570" s="21"/>
      <c r="I570" s="20"/>
      <c r="J570" s="20"/>
      <c r="K570" s="20"/>
      <c r="L570" s="20"/>
      <c r="M570" s="20"/>
      <c r="N570" s="20">
        <f t="shared" si="84"/>
        <v>0</v>
      </c>
      <c r="O570" s="21">
        <f t="shared" si="83"/>
        <v>0</v>
      </c>
      <c r="P570" s="20">
        <f>COUNTIF($E$4:E570,E570)</f>
        <v>0</v>
      </c>
      <c r="Q570" s="22">
        <f t="shared" si="77"/>
        <v>0</v>
      </c>
      <c r="R570" s="23">
        <f>SUMPRODUCT($G$4:G570*(($E$4:E570=E570)))</f>
        <v>0</v>
      </c>
      <c r="S570" s="23">
        <f>IF(E570="",0,SUMPRODUCT((($G$4:G570*(($E$4:E570=E570)*($D$4:D570&lt;=D570)*($F$4:F570=F570))))))</f>
        <v>0</v>
      </c>
      <c r="T570" s="23"/>
      <c r="U570" s="23"/>
      <c r="V570" s="23"/>
      <c r="W570" s="24">
        <f>SUM($G$4:G570)</f>
        <v>53503</v>
      </c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25">
        <f t="shared" si="78"/>
        <v>0</v>
      </c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25">
        <f t="shared" si="79"/>
        <v>0</v>
      </c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25">
        <f t="shared" si="80"/>
        <v>0</v>
      </c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25">
        <f t="shared" si="81"/>
        <v>0</v>
      </c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25">
        <f t="shared" si="82"/>
        <v>0</v>
      </c>
      <c r="DE570" s="18"/>
      <c r="DF570" s="18"/>
      <c r="DG570" s="26">
        <v>0</v>
      </c>
    </row>
    <row r="571" spans="1:111" s="26" customFormat="1" thickBot="1">
      <c r="A571" s="40" t="str">
        <f t="shared" ca="1" si="76"/>
        <v/>
      </c>
      <c r="B571" s="40" t="str">
        <f ca="1">IF(AND(I571=البضاعةالتىمرعليهافترةمعينة!$E$3,A571=1),ROWS($C$4:C571),"")</f>
        <v/>
      </c>
      <c r="C571" s="18"/>
      <c r="D571" s="13"/>
      <c r="E571" s="27"/>
      <c r="F571" s="28"/>
      <c r="G571" s="20"/>
      <c r="H571" s="21"/>
      <c r="I571" s="20"/>
      <c r="J571" s="20"/>
      <c r="K571" s="20"/>
      <c r="L571" s="20"/>
      <c r="M571" s="20"/>
      <c r="N571" s="20">
        <f t="shared" si="84"/>
        <v>0</v>
      </c>
      <c r="O571" s="21">
        <f t="shared" si="83"/>
        <v>0</v>
      </c>
      <c r="P571" s="20">
        <f>COUNTIF($E$4:E571,E571)</f>
        <v>0</v>
      </c>
      <c r="Q571" s="22">
        <f t="shared" si="77"/>
        <v>0</v>
      </c>
      <c r="R571" s="23">
        <f>SUMPRODUCT($G$4:G571*(($E$4:E571=E571)))</f>
        <v>0</v>
      </c>
      <c r="S571" s="23">
        <f>IF(E571="",0,SUMPRODUCT((($G$4:G571*(($E$4:E571=E571)*($D$4:D571&lt;=D571)*($F$4:F571=F571))))))</f>
        <v>0</v>
      </c>
      <c r="T571" s="23"/>
      <c r="U571" s="23"/>
      <c r="V571" s="23"/>
      <c r="W571" s="24">
        <f>SUM($G$4:G571)</f>
        <v>53503</v>
      </c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25">
        <f t="shared" si="78"/>
        <v>0</v>
      </c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25">
        <f t="shared" si="79"/>
        <v>0</v>
      </c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25">
        <f t="shared" si="80"/>
        <v>0</v>
      </c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  <c r="CM571" s="25">
        <f t="shared" si="81"/>
        <v>0</v>
      </c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25">
        <f t="shared" si="82"/>
        <v>0</v>
      </c>
      <c r="DE571" s="18"/>
      <c r="DF571" s="18"/>
      <c r="DG571" s="26">
        <v>0</v>
      </c>
    </row>
    <row r="572" spans="1:111" s="26" customFormat="1" thickBot="1">
      <c r="A572" s="40" t="str">
        <f t="shared" ca="1" si="76"/>
        <v/>
      </c>
      <c r="B572" s="40" t="str">
        <f ca="1">IF(AND(I572=البضاعةالتىمرعليهافترةمعينة!$E$3,A572=1),ROWS($C$4:C572),"")</f>
        <v/>
      </c>
      <c r="C572" s="18"/>
      <c r="D572" s="13"/>
      <c r="E572" s="27"/>
      <c r="F572" s="28"/>
      <c r="G572" s="20"/>
      <c r="H572" s="21"/>
      <c r="I572" s="20"/>
      <c r="J572" s="20"/>
      <c r="K572" s="20"/>
      <c r="L572" s="20"/>
      <c r="M572" s="20"/>
      <c r="N572" s="20">
        <f t="shared" si="84"/>
        <v>0</v>
      </c>
      <c r="O572" s="21">
        <f t="shared" si="83"/>
        <v>0</v>
      </c>
      <c r="P572" s="20">
        <f>COUNTIF($E$4:E572,E572)</f>
        <v>0</v>
      </c>
      <c r="Q572" s="22">
        <f t="shared" si="77"/>
        <v>0</v>
      </c>
      <c r="R572" s="23">
        <f>SUMPRODUCT($G$4:G572*(($E$4:E572=E572)))</f>
        <v>0</v>
      </c>
      <c r="S572" s="23">
        <f>IF(E572="",0,SUMPRODUCT((($G$4:G572*(($E$4:E572=E572)*($D$4:D572&lt;=D572)*($F$4:F572=F572))))))</f>
        <v>0</v>
      </c>
      <c r="T572" s="23"/>
      <c r="U572" s="23"/>
      <c r="V572" s="23"/>
      <c r="W572" s="24">
        <f>SUM($G$4:G572)</f>
        <v>53503</v>
      </c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25">
        <f t="shared" si="78"/>
        <v>0</v>
      </c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25">
        <f t="shared" si="79"/>
        <v>0</v>
      </c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25">
        <f t="shared" si="80"/>
        <v>0</v>
      </c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25">
        <f t="shared" si="81"/>
        <v>0</v>
      </c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25">
        <f t="shared" si="82"/>
        <v>0</v>
      </c>
      <c r="DE572" s="18"/>
      <c r="DF572" s="18"/>
      <c r="DG572" s="26">
        <v>0</v>
      </c>
    </row>
    <row r="573" spans="1:111" s="26" customFormat="1" thickBot="1">
      <c r="A573" s="40" t="str">
        <f t="shared" ca="1" si="76"/>
        <v/>
      </c>
      <c r="B573" s="40" t="str">
        <f ca="1">IF(AND(I573=البضاعةالتىمرعليهافترةمعينة!$E$3,A573=1),ROWS($C$4:C573),"")</f>
        <v/>
      </c>
      <c r="C573" s="18"/>
      <c r="D573" s="13"/>
      <c r="E573" s="27"/>
      <c r="F573" s="28"/>
      <c r="G573" s="20"/>
      <c r="H573" s="21"/>
      <c r="I573" s="20"/>
      <c r="J573" s="20"/>
      <c r="K573" s="20"/>
      <c r="L573" s="20"/>
      <c r="M573" s="20"/>
      <c r="N573" s="20">
        <f t="shared" si="84"/>
        <v>0</v>
      </c>
      <c r="O573" s="21">
        <f t="shared" si="83"/>
        <v>0</v>
      </c>
      <c r="P573" s="20">
        <f>COUNTIF($E$4:E573,E573)</f>
        <v>0</v>
      </c>
      <c r="Q573" s="22">
        <f t="shared" si="77"/>
        <v>0</v>
      </c>
      <c r="R573" s="23">
        <f>SUMPRODUCT($G$4:G573*(($E$4:E573=E573)))</f>
        <v>0</v>
      </c>
      <c r="S573" s="23">
        <f>IF(E573="",0,SUMPRODUCT((($G$4:G573*(($E$4:E573=E573)*($D$4:D573&lt;=D573)*($F$4:F573=F573))))))</f>
        <v>0</v>
      </c>
      <c r="T573" s="23"/>
      <c r="U573" s="23"/>
      <c r="V573" s="23"/>
      <c r="W573" s="24">
        <f>SUM($G$4:G573)</f>
        <v>53503</v>
      </c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25">
        <f t="shared" si="78"/>
        <v>0</v>
      </c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25">
        <f t="shared" si="79"/>
        <v>0</v>
      </c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25">
        <f t="shared" si="80"/>
        <v>0</v>
      </c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25">
        <f t="shared" si="81"/>
        <v>0</v>
      </c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25">
        <f t="shared" si="82"/>
        <v>0</v>
      </c>
      <c r="DE573" s="18"/>
      <c r="DF573" s="18"/>
      <c r="DG573" s="26">
        <v>0</v>
      </c>
    </row>
    <row r="574" spans="1:111" s="26" customFormat="1" thickBot="1">
      <c r="A574" s="40" t="str">
        <f t="shared" ca="1" si="76"/>
        <v/>
      </c>
      <c r="B574" s="40" t="str">
        <f ca="1">IF(AND(I574=البضاعةالتىمرعليهافترةمعينة!$E$3,A574=1),ROWS($C$4:C574),"")</f>
        <v/>
      </c>
      <c r="C574" s="18"/>
      <c r="D574" s="13"/>
      <c r="E574" s="27"/>
      <c r="F574" s="28"/>
      <c r="G574" s="20"/>
      <c r="H574" s="21"/>
      <c r="I574" s="20"/>
      <c r="J574" s="20"/>
      <c r="K574" s="20"/>
      <c r="L574" s="20"/>
      <c r="M574" s="20"/>
      <c r="N574" s="20">
        <f t="shared" si="84"/>
        <v>0</v>
      </c>
      <c r="O574" s="21">
        <f t="shared" si="83"/>
        <v>0</v>
      </c>
      <c r="P574" s="20">
        <f>COUNTIF($E$4:E574,E574)</f>
        <v>0</v>
      </c>
      <c r="Q574" s="22">
        <f t="shared" si="77"/>
        <v>0</v>
      </c>
      <c r="R574" s="23">
        <f>SUMPRODUCT($G$4:G574*(($E$4:E574=E574)))</f>
        <v>0</v>
      </c>
      <c r="S574" s="23">
        <f>IF(E574="",0,SUMPRODUCT((($G$4:G574*(($E$4:E574=E574)*($D$4:D574&lt;=D574)*($F$4:F574=F574))))))</f>
        <v>0</v>
      </c>
      <c r="T574" s="23"/>
      <c r="U574" s="23"/>
      <c r="V574" s="23"/>
      <c r="W574" s="24">
        <f>SUM($G$4:G574)</f>
        <v>53503</v>
      </c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25">
        <f t="shared" si="78"/>
        <v>0</v>
      </c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25">
        <f t="shared" si="79"/>
        <v>0</v>
      </c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25">
        <f t="shared" si="80"/>
        <v>0</v>
      </c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25">
        <f t="shared" si="81"/>
        <v>0</v>
      </c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25">
        <f t="shared" si="82"/>
        <v>0</v>
      </c>
      <c r="DE574" s="18"/>
      <c r="DF574" s="18"/>
      <c r="DG574" s="26">
        <v>0</v>
      </c>
    </row>
    <row r="575" spans="1:111" s="26" customFormat="1" thickBot="1">
      <c r="A575" s="40" t="str">
        <f t="shared" ca="1" si="76"/>
        <v/>
      </c>
      <c r="B575" s="40" t="str">
        <f ca="1">IF(AND(I575=البضاعةالتىمرعليهافترةمعينة!$E$3,A575=1),ROWS($C$4:C575),"")</f>
        <v/>
      </c>
      <c r="C575" s="18"/>
      <c r="D575" s="13"/>
      <c r="E575" s="27"/>
      <c r="F575" s="28"/>
      <c r="G575" s="20"/>
      <c r="H575" s="21"/>
      <c r="I575" s="20"/>
      <c r="J575" s="20"/>
      <c r="K575" s="20"/>
      <c r="L575" s="20"/>
      <c r="M575" s="20"/>
      <c r="N575" s="20">
        <f t="shared" si="84"/>
        <v>0</v>
      </c>
      <c r="O575" s="21">
        <f t="shared" si="83"/>
        <v>0</v>
      </c>
      <c r="P575" s="20">
        <f>COUNTIF($E$4:E575,E575)</f>
        <v>0</v>
      </c>
      <c r="Q575" s="22">
        <f t="shared" si="77"/>
        <v>0</v>
      </c>
      <c r="R575" s="23">
        <f>SUMPRODUCT($G$4:G575*(($E$4:E575=E575)))</f>
        <v>0</v>
      </c>
      <c r="S575" s="23">
        <f>IF(E575="",0,SUMPRODUCT((($G$4:G575*(($E$4:E575=E575)*($D$4:D575&lt;=D575)*($F$4:F575=F575))))))</f>
        <v>0</v>
      </c>
      <c r="T575" s="23"/>
      <c r="U575" s="23"/>
      <c r="V575" s="23"/>
      <c r="W575" s="24">
        <f>SUM($G$4:G575)</f>
        <v>53503</v>
      </c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25">
        <f t="shared" si="78"/>
        <v>0</v>
      </c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25">
        <f t="shared" si="79"/>
        <v>0</v>
      </c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25">
        <f t="shared" si="80"/>
        <v>0</v>
      </c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  <c r="CM575" s="25">
        <f t="shared" si="81"/>
        <v>0</v>
      </c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25">
        <f t="shared" si="82"/>
        <v>0</v>
      </c>
      <c r="DE575" s="18"/>
      <c r="DF575" s="18"/>
      <c r="DG575" s="26">
        <v>0</v>
      </c>
    </row>
    <row r="576" spans="1:111" s="26" customFormat="1" thickBot="1">
      <c r="A576" s="40" t="str">
        <f t="shared" ca="1" si="76"/>
        <v/>
      </c>
      <c r="B576" s="40" t="str">
        <f ca="1">IF(AND(I576=البضاعةالتىمرعليهافترةمعينة!$E$3,A576=1),ROWS($C$4:C576),"")</f>
        <v/>
      </c>
      <c r="C576" s="18"/>
      <c r="D576" s="13"/>
      <c r="E576" s="27"/>
      <c r="F576" s="28"/>
      <c r="G576" s="20"/>
      <c r="H576" s="21"/>
      <c r="I576" s="20"/>
      <c r="J576" s="20"/>
      <c r="K576" s="20"/>
      <c r="L576" s="20"/>
      <c r="M576" s="20"/>
      <c r="N576" s="20">
        <f t="shared" si="84"/>
        <v>0</v>
      </c>
      <c r="O576" s="21">
        <f t="shared" si="83"/>
        <v>0</v>
      </c>
      <c r="P576" s="20">
        <f>COUNTIF($E$4:E576,E576)</f>
        <v>0</v>
      </c>
      <c r="Q576" s="22">
        <f t="shared" si="77"/>
        <v>0</v>
      </c>
      <c r="R576" s="23">
        <f>SUMPRODUCT($G$4:G576*(($E$4:E576=E576)))</f>
        <v>0</v>
      </c>
      <c r="S576" s="23">
        <f>IF(E576="",0,SUMPRODUCT((($G$4:G576*(($E$4:E576=E576)*($D$4:D576&lt;=D576)*($F$4:F576=F576))))))</f>
        <v>0</v>
      </c>
      <c r="T576" s="23"/>
      <c r="U576" s="23"/>
      <c r="V576" s="23"/>
      <c r="W576" s="24">
        <f>SUM($G$4:G576)</f>
        <v>53503</v>
      </c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25">
        <f t="shared" si="78"/>
        <v>0</v>
      </c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25">
        <f t="shared" si="79"/>
        <v>0</v>
      </c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25">
        <f t="shared" si="80"/>
        <v>0</v>
      </c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  <c r="CM576" s="25">
        <f t="shared" si="81"/>
        <v>0</v>
      </c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25">
        <f t="shared" si="82"/>
        <v>0</v>
      </c>
      <c r="DE576" s="18"/>
      <c r="DF576" s="18"/>
      <c r="DG576" s="26">
        <v>0</v>
      </c>
    </row>
    <row r="577" spans="1:111" s="26" customFormat="1" thickBot="1">
      <c r="A577" s="40" t="str">
        <f t="shared" ca="1" si="76"/>
        <v/>
      </c>
      <c r="B577" s="40" t="str">
        <f ca="1">IF(AND(I577=البضاعةالتىمرعليهافترةمعينة!$E$3,A577=1),ROWS($C$4:C577),"")</f>
        <v/>
      </c>
      <c r="C577" s="18"/>
      <c r="D577" s="13"/>
      <c r="E577" s="27"/>
      <c r="F577" s="28"/>
      <c r="G577" s="20"/>
      <c r="H577" s="21"/>
      <c r="I577" s="20"/>
      <c r="J577" s="20"/>
      <c r="K577" s="20"/>
      <c r="L577" s="20"/>
      <c r="M577" s="20"/>
      <c r="N577" s="20">
        <f t="shared" si="84"/>
        <v>0</v>
      </c>
      <c r="O577" s="21">
        <f t="shared" si="83"/>
        <v>0</v>
      </c>
      <c r="P577" s="20">
        <f>COUNTIF($E$4:E577,E577)</f>
        <v>0</v>
      </c>
      <c r="Q577" s="22">
        <f t="shared" si="77"/>
        <v>0</v>
      </c>
      <c r="R577" s="23">
        <f>SUMPRODUCT($G$4:G577*(($E$4:E577=E577)))</f>
        <v>0</v>
      </c>
      <c r="S577" s="23">
        <f>IF(E577="",0,SUMPRODUCT((($G$4:G577*(($E$4:E577=E577)*($D$4:D577&lt;=D577)*($F$4:F577=F577))))))</f>
        <v>0</v>
      </c>
      <c r="T577" s="23"/>
      <c r="U577" s="23"/>
      <c r="V577" s="23"/>
      <c r="W577" s="24">
        <f>SUM($G$4:G577)</f>
        <v>53503</v>
      </c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25">
        <f t="shared" si="78"/>
        <v>0</v>
      </c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25">
        <f t="shared" si="79"/>
        <v>0</v>
      </c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25">
        <f t="shared" si="80"/>
        <v>0</v>
      </c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25">
        <f t="shared" si="81"/>
        <v>0</v>
      </c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25">
        <f t="shared" si="82"/>
        <v>0</v>
      </c>
      <c r="DE577" s="18"/>
      <c r="DF577" s="18"/>
      <c r="DG577" s="26">
        <v>0</v>
      </c>
    </row>
    <row r="578" spans="1:111" s="26" customFormat="1" thickBot="1">
      <c r="A578" s="40" t="str">
        <f t="shared" ca="1" si="76"/>
        <v/>
      </c>
      <c r="B578" s="40" t="str">
        <f ca="1">IF(AND(I578=البضاعةالتىمرعليهافترةمعينة!$E$3,A578=1),ROWS($C$4:C578),"")</f>
        <v/>
      </c>
      <c r="C578" s="18"/>
      <c r="D578" s="13"/>
      <c r="E578" s="27"/>
      <c r="F578" s="28"/>
      <c r="G578" s="20"/>
      <c r="H578" s="21"/>
      <c r="I578" s="20"/>
      <c r="J578" s="20"/>
      <c r="K578" s="20"/>
      <c r="L578" s="20"/>
      <c r="M578" s="20"/>
      <c r="N578" s="20">
        <f t="shared" si="84"/>
        <v>0</v>
      </c>
      <c r="O578" s="21">
        <f t="shared" si="83"/>
        <v>0</v>
      </c>
      <c r="P578" s="20">
        <f>COUNTIF($E$4:E578,E578)</f>
        <v>0</v>
      </c>
      <c r="Q578" s="22">
        <f t="shared" si="77"/>
        <v>0</v>
      </c>
      <c r="R578" s="23">
        <f>SUMPRODUCT($G$4:G578*(($E$4:E578=E578)))</f>
        <v>0</v>
      </c>
      <c r="S578" s="23">
        <f>IF(E578="",0,SUMPRODUCT((($G$4:G578*(($E$4:E578=E578)*($D$4:D578&lt;=D578)*($F$4:F578=F578))))))</f>
        <v>0</v>
      </c>
      <c r="T578" s="23"/>
      <c r="U578" s="23"/>
      <c r="V578" s="23"/>
      <c r="W578" s="24">
        <f>SUM($G$4:G578)</f>
        <v>53503</v>
      </c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25">
        <f t="shared" si="78"/>
        <v>0</v>
      </c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25">
        <f t="shared" si="79"/>
        <v>0</v>
      </c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25">
        <f t="shared" si="80"/>
        <v>0</v>
      </c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  <c r="CM578" s="25">
        <f t="shared" si="81"/>
        <v>0</v>
      </c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25">
        <f t="shared" si="82"/>
        <v>0</v>
      </c>
      <c r="DE578" s="18"/>
      <c r="DF578" s="18"/>
      <c r="DG578" s="26">
        <v>0</v>
      </c>
    </row>
    <row r="579" spans="1:111" s="26" customFormat="1" thickBot="1">
      <c r="A579" s="40" t="str">
        <f t="shared" ca="1" si="76"/>
        <v/>
      </c>
      <c r="B579" s="40" t="str">
        <f ca="1">IF(AND(I579=البضاعةالتىمرعليهافترةمعينة!$E$3,A579=1),ROWS($C$4:C579),"")</f>
        <v/>
      </c>
      <c r="C579" s="18"/>
      <c r="D579" s="13"/>
      <c r="E579" s="27"/>
      <c r="F579" s="28"/>
      <c r="G579" s="20"/>
      <c r="H579" s="21"/>
      <c r="I579" s="20"/>
      <c r="J579" s="20"/>
      <c r="K579" s="20"/>
      <c r="L579" s="20"/>
      <c r="M579" s="20"/>
      <c r="N579" s="20">
        <f t="shared" si="84"/>
        <v>0</v>
      </c>
      <c r="O579" s="21">
        <f t="shared" si="83"/>
        <v>0</v>
      </c>
      <c r="P579" s="20">
        <f>COUNTIF($E$4:E579,E579)</f>
        <v>0</v>
      </c>
      <c r="Q579" s="22">
        <f t="shared" si="77"/>
        <v>0</v>
      </c>
      <c r="R579" s="23">
        <f>SUMPRODUCT($G$4:G579*(($E$4:E579=E579)))</f>
        <v>0</v>
      </c>
      <c r="S579" s="23">
        <f>IF(E579="",0,SUMPRODUCT((($G$4:G579*(($E$4:E579=E579)*($D$4:D579&lt;=D579)*($F$4:F579=F579))))))</f>
        <v>0</v>
      </c>
      <c r="T579" s="23"/>
      <c r="U579" s="23"/>
      <c r="V579" s="23"/>
      <c r="W579" s="24">
        <f>SUM($G$4:G579)</f>
        <v>53503</v>
      </c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25">
        <f t="shared" si="78"/>
        <v>0</v>
      </c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25">
        <f t="shared" si="79"/>
        <v>0</v>
      </c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25">
        <f t="shared" si="80"/>
        <v>0</v>
      </c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25">
        <f t="shared" si="81"/>
        <v>0</v>
      </c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25">
        <f t="shared" si="82"/>
        <v>0</v>
      </c>
      <c r="DE579" s="18"/>
      <c r="DF579" s="18"/>
      <c r="DG579" s="26">
        <v>0</v>
      </c>
    </row>
    <row r="580" spans="1:111" s="26" customFormat="1" thickBot="1">
      <c r="A580" s="40" t="str">
        <f t="shared" ca="1" si="76"/>
        <v/>
      </c>
      <c r="B580" s="40" t="str">
        <f ca="1">IF(AND(I580=البضاعةالتىمرعليهافترةمعينة!$E$3,A580=1),ROWS($C$4:C580),"")</f>
        <v/>
      </c>
      <c r="C580" s="18"/>
      <c r="D580" s="13"/>
      <c r="E580" s="27"/>
      <c r="F580" s="28"/>
      <c r="G580" s="20"/>
      <c r="H580" s="21"/>
      <c r="I580" s="20"/>
      <c r="J580" s="20"/>
      <c r="K580" s="20"/>
      <c r="L580" s="20"/>
      <c r="M580" s="20"/>
      <c r="N580" s="20">
        <f t="shared" si="84"/>
        <v>0</v>
      </c>
      <c r="O580" s="21">
        <f t="shared" si="83"/>
        <v>0</v>
      </c>
      <c r="P580" s="20">
        <f>COUNTIF($E$4:E580,E580)</f>
        <v>0</v>
      </c>
      <c r="Q580" s="22">
        <f t="shared" si="77"/>
        <v>0</v>
      </c>
      <c r="R580" s="23">
        <f>SUMPRODUCT($G$4:G580*(($E$4:E580=E580)))</f>
        <v>0</v>
      </c>
      <c r="S580" s="23">
        <f>IF(E580="",0,SUMPRODUCT((($G$4:G580*(($E$4:E580=E580)*($D$4:D580&lt;=D580)*($F$4:F580=F580))))))</f>
        <v>0</v>
      </c>
      <c r="T580" s="23"/>
      <c r="U580" s="23"/>
      <c r="V580" s="23"/>
      <c r="W580" s="24">
        <f>SUM($G$4:G580)</f>
        <v>53503</v>
      </c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25">
        <f t="shared" si="78"/>
        <v>0</v>
      </c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25">
        <f t="shared" si="79"/>
        <v>0</v>
      </c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25">
        <f t="shared" si="80"/>
        <v>0</v>
      </c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  <c r="CM580" s="25">
        <f t="shared" si="81"/>
        <v>0</v>
      </c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25">
        <f t="shared" si="82"/>
        <v>0</v>
      </c>
      <c r="DE580" s="18"/>
      <c r="DF580" s="18"/>
      <c r="DG580" s="26">
        <v>0</v>
      </c>
    </row>
    <row r="581" spans="1:111" s="26" customFormat="1" thickBot="1">
      <c r="A581" s="40" t="str">
        <f t="shared" ref="A581:A644" ca="1" si="85">IF(AND(DG581=0,D581&gt;1,TODAY()-D581&gt;$D$2)=TRUE,1,"")</f>
        <v/>
      </c>
      <c r="B581" s="40" t="str">
        <f ca="1">IF(AND(I581=البضاعةالتىمرعليهافترةمعينة!$E$3,A581=1),ROWS($C$4:C581),"")</f>
        <v/>
      </c>
      <c r="C581" s="18"/>
      <c r="D581" s="13"/>
      <c r="E581" s="27"/>
      <c r="F581" s="28"/>
      <c r="G581" s="20"/>
      <c r="H581" s="21"/>
      <c r="I581" s="20"/>
      <c r="J581" s="20"/>
      <c r="K581" s="20"/>
      <c r="L581" s="20"/>
      <c r="M581" s="20"/>
      <c r="N581" s="20">
        <f t="shared" si="84"/>
        <v>0</v>
      </c>
      <c r="O581" s="21">
        <f t="shared" si="83"/>
        <v>0</v>
      </c>
      <c r="P581" s="20">
        <f>COUNTIF($E$4:E581,E581)</f>
        <v>0</v>
      </c>
      <c r="Q581" s="22">
        <f t="shared" ref="Q581:Q600" si="86">ROUND((G581/3),2)</f>
        <v>0</v>
      </c>
      <c r="R581" s="23">
        <f>SUMPRODUCT($G$4:G581*(($E$4:E581=E581)))</f>
        <v>0</v>
      </c>
      <c r="S581" s="23">
        <f>IF(E581="",0,SUMPRODUCT((($G$4:G581*(($E$4:E581=E581)*($D$4:D581&lt;=D581)*($F$4:F581=F581))))))</f>
        <v>0</v>
      </c>
      <c r="T581" s="23"/>
      <c r="U581" s="23"/>
      <c r="V581" s="23"/>
      <c r="W581" s="24">
        <f>SUM($G$4:G581)</f>
        <v>53503</v>
      </c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25">
        <f t="shared" ref="AN581:AN600" si="87">SUM(X581:AM581)</f>
        <v>0</v>
      </c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25">
        <f t="shared" ref="BE581:BE600" si="88">SUM(AO581:BD581)</f>
        <v>0</v>
      </c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25">
        <f t="shared" ref="BV581:BV600" si="89">SUM(BF581:BU581)</f>
        <v>0</v>
      </c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25">
        <f t="shared" ref="CM581:CM600" si="90">SUM(BW581:CL581)</f>
        <v>0</v>
      </c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25">
        <f t="shared" ref="DD581:DD600" si="91">SUM(CN581:DC581)</f>
        <v>0</v>
      </c>
      <c r="DE581" s="18"/>
      <c r="DF581" s="18"/>
      <c r="DG581" s="26">
        <v>0</v>
      </c>
    </row>
    <row r="582" spans="1:111" s="26" customFormat="1" thickBot="1">
      <c r="A582" s="40" t="str">
        <f t="shared" ca="1" si="85"/>
        <v/>
      </c>
      <c r="B582" s="40" t="str">
        <f ca="1">IF(AND(I582=البضاعةالتىمرعليهافترةمعينة!$E$3,A582=1),ROWS($C$4:C582),"")</f>
        <v/>
      </c>
      <c r="C582" s="18"/>
      <c r="D582" s="13"/>
      <c r="E582" s="27"/>
      <c r="F582" s="28"/>
      <c r="G582" s="20"/>
      <c r="H582" s="21"/>
      <c r="I582" s="20"/>
      <c r="J582" s="20"/>
      <c r="K582" s="20"/>
      <c r="L582" s="20"/>
      <c r="M582" s="20"/>
      <c r="N582" s="20">
        <f t="shared" si="84"/>
        <v>0</v>
      </c>
      <c r="O582" s="21">
        <f t="shared" ref="O582:O600" si="92">SUM(X582:AM582,AO582:BD582,BF582:BU582,BW582:CL582,CN582:DC582)</f>
        <v>0</v>
      </c>
      <c r="P582" s="20">
        <f>COUNTIF($E$4:E582,E582)</f>
        <v>0</v>
      </c>
      <c r="Q582" s="22">
        <f t="shared" si="86"/>
        <v>0</v>
      </c>
      <c r="R582" s="23">
        <f>SUMPRODUCT($G$4:G582*(($E$4:E582=E582)))</f>
        <v>0</v>
      </c>
      <c r="S582" s="23">
        <f>IF(E582="",0,SUMPRODUCT((($G$4:G582*(($E$4:E582=E582)*($D$4:D582&lt;=D582)*($F$4:F582=F582))))))</f>
        <v>0</v>
      </c>
      <c r="T582" s="23"/>
      <c r="U582" s="23"/>
      <c r="V582" s="23"/>
      <c r="W582" s="24">
        <f>SUM($G$4:G582)</f>
        <v>53503</v>
      </c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25">
        <f t="shared" si="87"/>
        <v>0</v>
      </c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25">
        <f t="shared" si="88"/>
        <v>0</v>
      </c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25">
        <f t="shared" si="89"/>
        <v>0</v>
      </c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  <c r="CM582" s="25">
        <f t="shared" si="90"/>
        <v>0</v>
      </c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25">
        <f t="shared" si="91"/>
        <v>0</v>
      </c>
      <c r="DE582" s="18"/>
      <c r="DF582" s="18"/>
      <c r="DG582" s="26">
        <v>0</v>
      </c>
    </row>
    <row r="583" spans="1:111" s="26" customFormat="1" thickBot="1">
      <c r="A583" s="40" t="str">
        <f t="shared" ca="1" si="85"/>
        <v/>
      </c>
      <c r="B583" s="40" t="str">
        <f ca="1">IF(AND(I583=البضاعةالتىمرعليهافترةمعينة!$E$3,A583=1),ROWS($C$4:C583),"")</f>
        <v/>
      </c>
      <c r="C583" s="18"/>
      <c r="D583" s="13"/>
      <c r="E583" s="27"/>
      <c r="F583" s="28"/>
      <c r="G583" s="20"/>
      <c r="H583" s="21"/>
      <c r="I583" s="20"/>
      <c r="J583" s="20"/>
      <c r="K583" s="20"/>
      <c r="L583" s="20"/>
      <c r="M583" s="20"/>
      <c r="N583" s="20">
        <f t="shared" si="84"/>
        <v>0</v>
      </c>
      <c r="O583" s="21">
        <f t="shared" si="92"/>
        <v>0</v>
      </c>
      <c r="P583" s="20">
        <f>COUNTIF($E$4:E583,E583)</f>
        <v>0</v>
      </c>
      <c r="Q583" s="22">
        <f t="shared" si="86"/>
        <v>0</v>
      </c>
      <c r="R583" s="23">
        <f>SUMPRODUCT($G$4:G583*(($E$4:E583=E583)))</f>
        <v>0</v>
      </c>
      <c r="S583" s="23">
        <f>IF(E583="",0,SUMPRODUCT((($G$4:G583*(($E$4:E583=E583)*($D$4:D583&lt;=D583)*($F$4:F583=F583))))))</f>
        <v>0</v>
      </c>
      <c r="T583" s="23"/>
      <c r="U583" s="23"/>
      <c r="V583" s="23"/>
      <c r="W583" s="24">
        <f>SUM($G$4:G583)</f>
        <v>53503</v>
      </c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25">
        <f t="shared" si="87"/>
        <v>0</v>
      </c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25">
        <f t="shared" si="88"/>
        <v>0</v>
      </c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25">
        <f t="shared" si="89"/>
        <v>0</v>
      </c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25">
        <f t="shared" si="90"/>
        <v>0</v>
      </c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25">
        <f t="shared" si="91"/>
        <v>0</v>
      </c>
      <c r="DE583" s="18"/>
      <c r="DF583" s="18"/>
      <c r="DG583" s="26">
        <v>0</v>
      </c>
    </row>
    <row r="584" spans="1:111" s="26" customFormat="1" thickBot="1">
      <c r="A584" s="40" t="str">
        <f t="shared" ca="1" si="85"/>
        <v/>
      </c>
      <c r="B584" s="40" t="str">
        <f ca="1">IF(AND(I584=البضاعةالتىمرعليهافترةمعينة!$E$3,A584=1),ROWS($C$4:C584),"")</f>
        <v/>
      </c>
      <c r="C584" s="18"/>
      <c r="D584" s="13"/>
      <c r="E584" s="27"/>
      <c r="F584" s="28"/>
      <c r="G584" s="20"/>
      <c r="H584" s="21"/>
      <c r="I584" s="20"/>
      <c r="J584" s="20"/>
      <c r="K584" s="20"/>
      <c r="L584" s="20"/>
      <c r="M584" s="20"/>
      <c r="N584" s="20">
        <f t="shared" si="84"/>
        <v>0</v>
      </c>
      <c r="O584" s="21">
        <f t="shared" si="92"/>
        <v>0</v>
      </c>
      <c r="P584" s="20">
        <f>COUNTIF($E$4:E584,E584)</f>
        <v>0</v>
      </c>
      <c r="Q584" s="22">
        <f t="shared" si="86"/>
        <v>0</v>
      </c>
      <c r="R584" s="23">
        <f>SUMPRODUCT($G$4:G584*(($E$4:E584=E584)))</f>
        <v>0</v>
      </c>
      <c r="S584" s="23">
        <f>IF(E584="",0,SUMPRODUCT((($G$4:G584*(($E$4:E584=E584)*($D$4:D584&lt;=D584)*($F$4:F584=F584))))))</f>
        <v>0</v>
      </c>
      <c r="T584" s="23"/>
      <c r="U584" s="23"/>
      <c r="V584" s="23"/>
      <c r="W584" s="24">
        <f>SUM($G$4:G584)</f>
        <v>53503</v>
      </c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25">
        <f t="shared" si="87"/>
        <v>0</v>
      </c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25">
        <f t="shared" si="88"/>
        <v>0</v>
      </c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25">
        <f t="shared" si="89"/>
        <v>0</v>
      </c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  <c r="CM584" s="25">
        <f t="shared" si="90"/>
        <v>0</v>
      </c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25">
        <f t="shared" si="91"/>
        <v>0</v>
      </c>
      <c r="DE584" s="18"/>
      <c r="DF584" s="18"/>
      <c r="DG584" s="26">
        <v>0</v>
      </c>
    </row>
    <row r="585" spans="1:111" s="26" customFormat="1" thickBot="1">
      <c r="A585" s="40" t="str">
        <f t="shared" ca="1" si="85"/>
        <v/>
      </c>
      <c r="B585" s="40" t="str">
        <f ca="1">IF(AND(I585=البضاعةالتىمرعليهافترةمعينة!$E$3,A585=1),ROWS($C$4:C585),"")</f>
        <v/>
      </c>
      <c r="C585" s="18"/>
      <c r="D585" s="13"/>
      <c r="E585" s="27"/>
      <c r="F585" s="28"/>
      <c r="G585" s="20"/>
      <c r="H585" s="21"/>
      <c r="I585" s="20"/>
      <c r="J585" s="20"/>
      <c r="K585" s="20"/>
      <c r="L585" s="20"/>
      <c r="M585" s="20"/>
      <c r="N585" s="20">
        <f t="shared" si="84"/>
        <v>0</v>
      </c>
      <c r="O585" s="21">
        <f t="shared" si="92"/>
        <v>0</v>
      </c>
      <c r="P585" s="20">
        <f>COUNTIF($E$4:E585,E585)</f>
        <v>0</v>
      </c>
      <c r="Q585" s="22">
        <f t="shared" si="86"/>
        <v>0</v>
      </c>
      <c r="R585" s="23">
        <f>SUMPRODUCT($G$4:G585*(($E$4:E585=E585)))</f>
        <v>0</v>
      </c>
      <c r="S585" s="23">
        <f>IF(E585="",0,SUMPRODUCT((($G$4:G585*(($E$4:E585=E585)*($D$4:D585&lt;=D585)*($F$4:F585=F585))))))</f>
        <v>0</v>
      </c>
      <c r="T585" s="23"/>
      <c r="U585" s="23"/>
      <c r="V585" s="23"/>
      <c r="W585" s="24">
        <f>SUM($G$4:G585)</f>
        <v>53503</v>
      </c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25">
        <f t="shared" si="87"/>
        <v>0</v>
      </c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25">
        <f t="shared" si="88"/>
        <v>0</v>
      </c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25">
        <f t="shared" si="89"/>
        <v>0</v>
      </c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25">
        <f t="shared" si="90"/>
        <v>0</v>
      </c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25">
        <f t="shared" si="91"/>
        <v>0</v>
      </c>
      <c r="DE585" s="18"/>
      <c r="DF585" s="18"/>
      <c r="DG585" s="26">
        <v>0</v>
      </c>
    </row>
    <row r="586" spans="1:111" s="26" customFormat="1" thickBot="1">
      <c r="A586" s="40" t="str">
        <f t="shared" ca="1" si="85"/>
        <v/>
      </c>
      <c r="B586" s="40" t="str">
        <f ca="1">IF(AND(I586=البضاعةالتىمرعليهافترةمعينة!$E$3,A586=1),ROWS($C$4:C586),"")</f>
        <v/>
      </c>
      <c r="C586" s="18"/>
      <c r="D586" s="13"/>
      <c r="E586" s="27"/>
      <c r="F586" s="28"/>
      <c r="G586" s="20"/>
      <c r="H586" s="21"/>
      <c r="I586" s="20"/>
      <c r="J586" s="20"/>
      <c r="K586" s="20"/>
      <c r="L586" s="20"/>
      <c r="M586" s="20"/>
      <c r="N586" s="20">
        <f t="shared" si="84"/>
        <v>0</v>
      </c>
      <c r="O586" s="21">
        <f t="shared" si="92"/>
        <v>0</v>
      </c>
      <c r="P586" s="20">
        <f>COUNTIF($E$4:E586,E586)</f>
        <v>0</v>
      </c>
      <c r="Q586" s="22">
        <f t="shared" si="86"/>
        <v>0</v>
      </c>
      <c r="R586" s="23">
        <f>SUMPRODUCT($G$4:G586*(($E$4:E586=E586)))</f>
        <v>0</v>
      </c>
      <c r="S586" s="23">
        <f>IF(E586="",0,SUMPRODUCT((($G$4:G586*(($E$4:E586=E586)*($D$4:D586&lt;=D586)*($F$4:F586=F586))))))</f>
        <v>0</v>
      </c>
      <c r="T586" s="23"/>
      <c r="U586" s="23"/>
      <c r="V586" s="23"/>
      <c r="W586" s="24">
        <f>SUM($G$4:G586)</f>
        <v>53503</v>
      </c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25">
        <f t="shared" si="87"/>
        <v>0</v>
      </c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25">
        <f t="shared" si="88"/>
        <v>0</v>
      </c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25">
        <f t="shared" si="89"/>
        <v>0</v>
      </c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  <c r="CM586" s="25">
        <f t="shared" si="90"/>
        <v>0</v>
      </c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25">
        <f t="shared" si="91"/>
        <v>0</v>
      </c>
      <c r="DE586" s="18"/>
      <c r="DF586" s="18"/>
      <c r="DG586" s="26">
        <v>0</v>
      </c>
    </row>
    <row r="587" spans="1:111" s="26" customFormat="1" thickBot="1">
      <c r="A587" s="40" t="str">
        <f t="shared" ca="1" si="85"/>
        <v/>
      </c>
      <c r="B587" s="40" t="str">
        <f ca="1">IF(AND(I587=البضاعةالتىمرعليهافترةمعينة!$E$3,A587=1),ROWS($C$4:C587),"")</f>
        <v/>
      </c>
      <c r="C587" s="18"/>
      <c r="D587" s="13"/>
      <c r="E587" s="27"/>
      <c r="F587" s="28"/>
      <c r="G587" s="20"/>
      <c r="H587" s="21"/>
      <c r="I587" s="20"/>
      <c r="J587" s="20"/>
      <c r="K587" s="20"/>
      <c r="L587" s="20"/>
      <c r="M587" s="20"/>
      <c r="N587" s="20">
        <f t="shared" si="84"/>
        <v>0</v>
      </c>
      <c r="O587" s="21">
        <f t="shared" si="92"/>
        <v>0</v>
      </c>
      <c r="P587" s="20">
        <f>COUNTIF($E$4:E587,E587)</f>
        <v>0</v>
      </c>
      <c r="Q587" s="22">
        <f t="shared" si="86"/>
        <v>0</v>
      </c>
      <c r="R587" s="23">
        <f>SUMPRODUCT($G$4:G587*(($E$4:E587=E587)))</f>
        <v>0</v>
      </c>
      <c r="S587" s="23">
        <f>IF(E587="",0,SUMPRODUCT((($G$4:G587*(($E$4:E587=E587)*($D$4:D587&lt;=D587)*($F$4:F587=F587))))))</f>
        <v>0</v>
      </c>
      <c r="T587" s="23"/>
      <c r="U587" s="23"/>
      <c r="V587" s="23"/>
      <c r="W587" s="24">
        <f>SUM($G$4:G587)</f>
        <v>53503</v>
      </c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25">
        <f t="shared" si="87"/>
        <v>0</v>
      </c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25">
        <f t="shared" si="88"/>
        <v>0</v>
      </c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25">
        <f t="shared" si="89"/>
        <v>0</v>
      </c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  <c r="CM587" s="25">
        <f t="shared" si="90"/>
        <v>0</v>
      </c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25">
        <f t="shared" si="91"/>
        <v>0</v>
      </c>
      <c r="DE587" s="18"/>
      <c r="DF587" s="18"/>
      <c r="DG587" s="26">
        <v>0</v>
      </c>
    </row>
    <row r="588" spans="1:111" s="26" customFormat="1" thickBot="1">
      <c r="A588" s="40" t="str">
        <f t="shared" ca="1" si="85"/>
        <v/>
      </c>
      <c r="B588" s="40" t="str">
        <f ca="1">IF(AND(I588=البضاعةالتىمرعليهافترةمعينة!$E$3,A588=1),ROWS($C$4:C588),"")</f>
        <v/>
      </c>
      <c r="C588" s="18"/>
      <c r="D588" s="13"/>
      <c r="E588" s="27"/>
      <c r="F588" s="28"/>
      <c r="G588" s="20"/>
      <c r="H588" s="21"/>
      <c r="I588" s="20"/>
      <c r="J588" s="20"/>
      <c r="K588" s="20"/>
      <c r="L588" s="20"/>
      <c r="M588" s="20"/>
      <c r="N588" s="20">
        <f t="shared" si="84"/>
        <v>0</v>
      </c>
      <c r="O588" s="21">
        <f t="shared" si="92"/>
        <v>0</v>
      </c>
      <c r="P588" s="20">
        <f>COUNTIF($E$4:E588,E588)</f>
        <v>0</v>
      </c>
      <c r="Q588" s="22">
        <f t="shared" si="86"/>
        <v>0</v>
      </c>
      <c r="R588" s="23">
        <f>SUMPRODUCT($G$4:G588*(($E$4:E588=E588)))</f>
        <v>0</v>
      </c>
      <c r="S588" s="23">
        <f>IF(E588="",0,SUMPRODUCT((($G$4:G588*(($E$4:E588=E588)*($D$4:D588&lt;=D588)*($F$4:F588=F588))))))</f>
        <v>0</v>
      </c>
      <c r="T588" s="23"/>
      <c r="U588" s="23"/>
      <c r="V588" s="23"/>
      <c r="W588" s="24">
        <f>SUM($G$4:G588)</f>
        <v>53503</v>
      </c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25">
        <f t="shared" si="87"/>
        <v>0</v>
      </c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25">
        <f t="shared" si="88"/>
        <v>0</v>
      </c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25">
        <f t="shared" si="89"/>
        <v>0</v>
      </c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  <c r="CM588" s="25">
        <f t="shared" si="90"/>
        <v>0</v>
      </c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25">
        <f t="shared" si="91"/>
        <v>0</v>
      </c>
      <c r="DE588" s="18"/>
      <c r="DF588" s="18"/>
      <c r="DG588" s="26">
        <v>0</v>
      </c>
    </row>
    <row r="589" spans="1:111" s="26" customFormat="1" thickBot="1">
      <c r="A589" s="40" t="str">
        <f t="shared" ca="1" si="85"/>
        <v/>
      </c>
      <c r="B589" s="40" t="str">
        <f ca="1">IF(AND(I589=البضاعةالتىمرعليهافترةمعينة!$E$3,A589=1),ROWS($C$4:C589),"")</f>
        <v/>
      </c>
      <c r="C589" s="18"/>
      <c r="D589" s="13"/>
      <c r="E589" s="27"/>
      <c r="F589" s="28"/>
      <c r="G589" s="20"/>
      <c r="H589" s="21"/>
      <c r="I589" s="20"/>
      <c r="J589" s="20"/>
      <c r="K589" s="20"/>
      <c r="L589" s="20"/>
      <c r="M589" s="20"/>
      <c r="N589" s="20">
        <f t="shared" si="84"/>
        <v>0</v>
      </c>
      <c r="O589" s="21">
        <f t="shared" si="92"/>
        <v>0</v>
      </c>
      <c r="P589" s="20">
        <f>COUNTIF($E$4:E589,E589)</f>
        <v>0</v>
      </c>
      <c r="Q589" s="22">
        <f t="shared" si="86"/>
        <v>0</v>
      </c>
      <c r="R589" s="23">
        <f>SUMPRODUCT($G$4:G589*(($E$4:E589=E589)))</f>
        <v>0</v>
      </c>
      <c r="S589" s="23">
        <f>IF(E589="",0,SUMPRODUCT((($G$4:G589*(($E$4:E589=E589)*($D$4:D589&lt;=D589)*($F$4:F589=F589))))))</f>
        <v>0</v>
      </c>
      <c r="T589" s="23"/>
      <c r="U589" s="23"/>
      <c r="V589" s="23"/>
      <c r="W589" s="24">
        <f>SUM($G$4:G589)</f>
        <v>53503</v>
      </c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25">
        <f t="shared" si="87"/>
        <v>0</v>
      </c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25">
        <f t="shared" si="88"/>
        <v>0</v>
      </c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25">
        <f t="shared" si="89"/>
        <v>0</v>
      </c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25">
        <f t="shared" si="90"/>
        <v>0</v>
      </c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25">
        <f t="shared" si="91"/>
        <v>0</v>
      </c>
      <c r="DE589" s="18"/>
      <c r="DF589" s="18"/>
      <c r="DG589" s="26">
        <v>0</v>
      </c>
    </row>
    <row r="590" spans="1:111" s="26" customFormat="1" thickBot="1">
      <c r="A590" s="40" t="str">
        <f t="shared" ca="1" si="85"/>
        <v/>
      </c>
      <c r="B590" s="40" t="str">
        <f ca="1">IF(AND(I590=البضاعةالتىمرعليهافترةمعينة!$E$3,A590=1),ROWS($C$4:C590),"")</f>
        <v/>
      </c>
      <c r="C590" s="18"/>
      <c r="D590" s="13"/>
      <c r="E590" s="27"/>
      <c r="F590" s="28"/>
      <c r="G590" s="20"/>
      <c r="H590" s="21"/>
      <c r="I590" s="20"/>
      <c r="J590" s="20"/>
      <c r="K590" s="20"/>
      <c r="L590" s="20"/>
      <c r="M590" s="20"/>
      <c r="N590" s="20">
        <f t="shared" si="84"/>
        <v>0</v>
      </c>
      <c r="O590" s="21">
        <f t="shared" si="92"/>
        <v>0</v>
      </c>
      <c r="P590" s="20">
        <f>COUNTIF($E$4:E590,E590)</f>
        <v>0</v>
      </c>
      <c r="Q590" s="22">
        <f t="shared" si="86"/>
        <v>0</v>
      </c>
      <c r="R590" s="23">
        <f>SUMPRODUCT($G$4:G590*(($E$4:E590=E590)))</f>
        <v>0</v>
      </c>
      <c r="S590" s="23">
        <f>IF(E590="",0,SUMPRODUCT((($G$4:G590*(($E$4:E590=E590)*($D$4:D590&lt;=D590)*($F$4:F590=F590))))))</f>
        <v>0</v>
      </c>
      <c r="T590" s="23"/>
      <c r="U590" s="23"/>
      <c r="V590" s="23"/>
      <c r="W590" s="24">
        <f>SUM($G$4:G590)</f>
        <v>53503</v>
      </c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25">
        <f t="shared" si="87"/>
        <v>0</v>
      </c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25">
        <f t="shared" si="88"/>
        <v>0</v>
      </c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25">
        <f t="shared" si="89"/>
        <v>0</v>
      </c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  <c r="CM590" s="25">
        <f t="shared" si="90"/>
        <v>0</v>
      </c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25">
        <f t="shared" si="91"/>
        <v>0</v>
      </c>
      <c r="DE590" s="18"/>
      <c r="DF590" s="18"/>
      <c r="DG590" s="26">
        <v>0</v>
      </c>
    </row>
    <row r="591" spans="1:111" s="26" customFormat="1" thickBot="1">
      <c r="A591" s="40" t="str">
        <f t="shared" ca="1" si="85"/>
        <v/>
      </c>
      <c r="B591" s="40" t="str">
        <f ca="1">IF(AND(I591=البضاعةالتىمرعليهافترةمعينة!$E$3,A591=1),ROWS($C$4:C591),"")</f>
        <v/>
      </c>
      <c r="C591" s="18"/>
      <c r="D591" s="13"/>
      <c r="E591" s="27"/>
      <c r="F591" s="28"/>
      <c r="G591" s="20"/>
      <c r="H591" s="21"/>
      <c r="I591" s="20"/>
      <c r="J591" s="20"/>
      <c r="K591" s="20"/>
      <c r="L591" s="20"/>
      <c r="M591" s="20"/>
      <c r="N591" s="20">
        <f t="shared" si="84"/>
        <v>0</v>
      </c>
      <c r="O591" s="21">
        <f t="shared" si="92"/>
        <v>0</v>
      </c>
      <c r="P591" s="20">
        <f>COUNTIF($E$4:E591,E591)</f>
        <v>0</v>
      </c>
      <c r="Q591" s="22">
        <f t="shared" si="86"/>
        <v>0</v>
      </c>
      <c r="R591" s="23">
        <f>SUMPRODUCT($G$4:G591*(($E$4:E591=E591)))</f>
        <v>0</v>
      </c>
      <c r="S591" s="23">
        <f>IF(E591="",0,SUMPRODUCT((($G$4:G591*(($E$4:E591=E591)*($D$4:D591&lt;=D591)*($F$4:F591=F591))))))</f>
        <v>0</v>
      </c>
      <c r="T591" s="23"/>
      <c r="U591" s="23"/>
      <c r="V591" s="23"/>
      <c r="W591" s="24">
        <f>SUM($G$4:G591)</f>
        <v>53503</v>
      </c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25">
        <f t="shared" si="87"/>
        <v>0</v>
      </c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25">
        <f t="shared" si="88"/>
        <v>0</v>
      </c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25">
        <f t="shared" si="89"/>
        <v>0</v>
      </c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  <c r="CM591" s="25">
        <f t="shared" si="90"/>
        <v>0</v>
      </c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25">
        <f t="shared" si="91"/>
        <v>0</v>
      </c>
      <c r="DE591" s="18"/>
      <c r="DF591" s="18"/>
    </row>
    <row r="592" spans="1:111" s="26" customFormat="1" thickBot="1">
      <c r="A592" s="40" t="str">
        <f t="shared" ca="1" si="85"/>
        <v/>
      </c>
      <c r="B592" s="40" t="str">
        <f ca="1">IF(AND(I592=البضاعةالتىمرعليهافترةمعينة!$E$3,A592=1),ROWS($C$4:C592),"")</f>
        <v/>
      </c>
      <c r="C592" s="18"/>
      <c r="D592" s="13"/>
      <c r="E592" s="27"/>
      <c r="F592" s="28"/>
      <c r="G592" s="20"/>
      <c r="H592" s="21"/>
      <c r="I592" s="20"/>
      <c r="J592" s="20"/>
      <c r="K592" s="20"/>
      <c r="L592" s="20"/>
      <c r="M592" s="20"/>
      <c r="N592" s="20">
        <f t="shared" ref="N592:N600" si="93">(J592*4)+(K592*3)+(L592*2)+M592</f>
        <v>0</v>
      </c>
      <c r="O592" s="21">
        <f t="shared" si="92"/>
        <v>0</v>
      </c>
      <c r="P592" s="20">
        <f>COUNTIF($E$4:E592,E592)</f>
        <v>0</v>
      </c>
      <c r="Q592" s="22">
        <f t="shared" si="86"/>
        <v>0</v>
      </c>
      <c r="R592" s="23">
        <f>SUMPRODUCT($G$4:G592*(($E$4:E592=E592)))</f>
        <v>0</v>
      </c>
      <c r="S592" s="23">
        <f>IF(E592="",0,SUMPRODUCT((($G$4:G592*(($E$4:E592=E592)*($D$4:D592&lt;=D592)*($F$4:F592=F592))))))</f>
        <v>0</v>
      </c>
      <c r="T592" s="23"/>
      <c r="U592" s="23"/>
      <c r="V592" s="23"/>
      <c r="W592" s="24">
        <f>SUM($G$4:G592)</f>
        <v>53503</v>
      </c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25">
        <f t="shared" si="87"/>
        <v>0</v>
      </c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25">
        <f t="shared" si="88"/>
        <v>0</v>
      </c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25">
        <f t="shared" si="89"/>
        <v>0</v>
      </c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  <c r="CM592" s="25">
        <f t="shared" si="90"/>
        <v>0</v>
      </c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25">
        <f t="shared" si="91"/>
        <v>0</v>
      </c>
      <c r="DE592" s="18"/>
      <c r="DF592" s="18"/>
    </row>
    <row r="593" spans="1:110" s="26" customFormat="1" thickBot="1">
      <c r="A593" s="40" t="str">
        <f t="shared" ca="1" si="85"/>
        <v/>
      </c>
      <c r="B593" s="40" t="str">
        <f ca="1">IF(AND(I593=البضاعةالتىمرعليهافترةمعينة!$E$3,A593=1),ROWS($C$4:C593),"")</f>
        <v/>
      </c>
      <c r="C593" s="18"/>
      <c r="D593" s="13"/>
      <c r="E593" s="27"/>
      <c r="F593" s="28"/>
      <c r="G593" s="20"/>
      <c r="H593" s="21"/>
      <c r="I593" s="20"/>
      <c r="J593" s="20"/>
      <c r="K593" s="20"/>
      <c r="L593" s="20"/>
      <c r="M593" s="20"/>
      <c r="N593" s="20">
        <f t="shared" si="93"/>
        <v>0</v>
      </c>
      <c r="O593" s="21">
        <f t="shared" si="92"/>
        <v>0</v>
      </c>
      <c r="P593" s="20">
        <f>COUNTIF($E$4:E593,E593)</f>
        <v>0</v>
      </c>
      <c r="Q593" s="22">
        <f t="shared" si="86"/>
        <v>0</v>
      </c>
      <c r="R593" s="23">
        <f>SUMPRODUCT($G$4:G593*(($E$4:E593=E593)))</f>
        <v>0</v>
      </c>
      <c r="S593" s="23">
        <f>IF(E593="",0,SUMPRODUCT((($G$4:G593*(($E$4:E593=E593)*($D$4:D593&lt;=D593)*($F$4:F593=F593))))))</f>
        <v>0</v>
      </c>
      <c r="T593" s="23"/>
      <c r="U593" s="23"/>
      <c r="V593" s="23"/>
      <c r="W593" s="24">
        <f>SUM($G$4:G593)</f>
        <v>53503</v>
      </c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25">
        <f t="shared" si="87"/>
        <v>0</v>
      </c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25">
        <f t="shared" si="88"/>
        <v>0</v>
      </c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25">
        <f t="shared" si="89"/>
        <v>0</v>
      </c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25">
        <f t="shared" si="90"/>
        <v>0</v>
      </c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25">
        <f t="shared" si="91"/>
        <v>0</v>
      </c>
      <c r="DE593" s="18"/>
      <c r="DF593" s="18"/>
    </row>
    <row r="594" spans="1:110" s="26" customFormat="1" thickBot="1">
      <c r="A594" s="40" t="str">
        <f t="shared" ca="1" si="85"/>
        <v/>
      </c>
      <c r="B594" s="40" t="str">
        <f ca="1">IF(AND(I594=البضاعةالتىمرعليهافترةمعينة!$E$3,A594=1),ROWS($C$4:C594),"")</f>
        <v/>
      </c>
      <c r="C594" s="18"/>
      <c r="D594" s="13"/>
      <c r="E594" s="27"/>
      <c r="F594" s="28"/>
      <c r="G594" s="20"/>
      <c r="H594" s="21"/>
      <c r="I594" s="20"/>
      <c r="J594" s="20"/>
      <c r="K594" s="20"/>
      <c r="L594" s="20"/>
      <c r="M594" s="20"/>
      <c r="N594" s="20">
        <f t="shared" si="93"/>
        <v>0</v>
      </c>
      <c r="O594" s="21">
        <f t="shared" si="92"/>
        <v>0</v>
      </c>
      <c r="P594" s="20">
        <f>COUNTIF($E$4:E594,E594)</f>
        <v>0</v>
      </c>
      <c r="Q594" s="22">
        <f t="shared" si="86"/>
        <v>0</v>
      </c>
      <c r="R594" s="23">
        <f>SUMPRODUCT($G$4:G594*(($E$4:E594=E594)))</f>
        <v>0</v>
      </c>
      <c r="S594" s="23">
        <f>IF(E594="",0,SUMPRODUCT((($G$4:G594*(($E$4:E594=E594)*($D$4:D594&lt;=D594)*($F$4:F594=F594))))))</f>
        <v>0</v>
      </c>
      <c r="T594" s="23"/>
      <c r="U594" s="23"/>
      <c r="V594" s="23"/>
      <c r="W594" s="24">
        <f>SUM($G$4:G594)</f>
        <v>53503</v>
      </c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25">
        <f t="shared" si="87"/>
        <v>0</v>
      </c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25">
        <f t="shared" si="88"/>
        <v>0</v>
      </c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25">
        <f t="shared" si="89"/>
        <v>0</v>
      </c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  <c r="CM594" s="25">
        <f t="shared" si="90"/>
        <v>0</v>
      </c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25">
        <f t="shared" si="91"/>
        <v>0</v>
      </c>
      <c r="DE594" s="18"/>
      <c r="DF594" s="18"/>
    </row>
    <row r="595" spans="1:110" s="26" customFormat="1" thickBot="1">
      <c r="A595" s="40" t="str">
        <f t="shared" ca="1" si="85"/>
        <v/>
      </c>
      <c r="B595" s="40" t="str">
        <f ca="1">IF(AND(I595=البضاعةالتىمرعليهافترةمعينة!$E$3,A595=1),ROWS($C$4:C595),"")</f>
        <v/>
      </c>
      <c r="C595" s="18"/>
      <c r="D595" s="13"/>
      <c r="E595" s="27"/>
      <c r="F595" s="28"/>
      <c r="G595" s="20"/>
      <c r="H595" s="21"/>
      <c r="I595" s="20"/>
      <c r="J595" s="20"/>
      <c r="K595" s="20"/>
      <c r="L595" s="20"/>
      <c r="M595" s="20"/>
      <c r="N595" s="20">
        <f t="shared" si="93"/>
        <v>0</v>
      </c>
      <c r="O595" s="21">
        <f t="shared" si="92"/>
        <v>0</v>
      </c>
      <c r="P595" s="20">
        <f>COUNTIF($E$4:E595,E595)</f>
        <v>0</v>
      </c>
      <c r="Q595" s="22">
        <f t="shared" si="86"/>
        <v>0</v>
      </c>
      <c r="R595" s="23">
        <f>SUMPRODUCT($G$4:G595*(($E$4:E595=E595)))</f>
        <v>0</v>
      </c>
      <c r="S595" s="23">
        <f>IF(E595="",0,SUMPRODUCT((($G$4:G595*(($E$4:E595=E595)*($D$4:D595&lt;=D595)*($F$4:F595=F595))))))</f>
        <v>0</v>
      </c>
      <c r="T595" s="23"/>
      <c r="U595" s="23"/>
      <c r="V595" s="23"/>
      <c r="W595" s="24">
        <f>SUM($G$4:G595)</f>
        <v>53503</v>
      </c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25">
        <f t="shared" si="87"/>
        <v>0</v>
      </c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25">
        <f t="shared" si="88"/>
        <v>0</v>
      </c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25">
        <f t="shared" si="89"/>
        <v>0</v>
      </c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  <c r="CM595" s="25">
        <f t="shared" si="90"/>
        <v>0</v>
      </c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25">
        <f t="shared" si="91"/>
        <v>0</v>
      </c>
      <c r="DE595" s="18"/>
      <c r="DF595" s="18"/>
    </row>
    <row r="596" spans="1:110" s="26" customFormat="1" thickBot="1">
      <c r="A596" s="40" t="str">
        <f t="shared" ca="1" si="85"/>
        <v/>
      </c>
      <c r="B596" s="40" t="str">
        <f ca="1">IF(AND(I596=البضاعةالتىمرعليهافترةمعينة!$E$3,A596=1),ROWS($C$4:C596),"")</f>
        <v/>
      </c>
      <c r="C596" s="18"/>
      <c r="D596" s="13"/>
      <c r="E596" s="27"/>
      <c r="F596" s="28"/>
      <c r="G596" s="20"/>
      <c r="H596" s="21"/>
      <c r="I596" s="20"/>
      <c r="J596" s="20"/>
      <c r="K596" s="20"/>
      <c r="L596" s="20"/>
      <c r="M596" s="20"/>
      <c r="N596" s="20">
        <f t="shared" si="93"/>
        <v>0</v>
      </c>
      <c r="O596" s="21">
        <f t="shared" si="92"/>
        <v>0</v>
      </c>
      <c r="P596" s="20">
        <f>COUNTIF($E$4:E596,E596)</f>
        <v>0</v>
      </c>
      <c r="Q596" s="22">
        <f t="shared" si="86"/>
        <v>0</v>
      </c>
      <c r="R596" s="23">
        <f>SUMPRODUCT($G$4:G596*(($E$4:E596=E596)))</f>
        <v>0</v>
      </c>
      <c r="S596" s="23">
        <f>IF(E596="",0,SUMPRODUCT((($G$4:G596*(($E$4:E596=E596)*($D$4:D596&lt;=D596)*($F$4:F596=F596))))))</f>
        <v>0</v>
      </c>
      <c r="T596" s="23"/>
      <c r="U596" s="23"/>
      <c r="V596" s="23"/>
      <c r="W596" s="24">
        <f>SUM($G$4:G596)</f>
        <v>53503</v>
      </c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25">
        <f t="shared" si="87"/>
        <v>0</v>
      </c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25">
        <f t="shared" si="88"/>
        <v>0</v>
      </c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25">
        <f t="shared" si="89"/>
        <v>0</v>
      </c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  <c r="CM596" s="25">
        <f t="shared" si="90"/>
        <v>0</v>
      </c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25">
        <f t="shared" si="91"/>
        <v>0</v>
      </c>
      <c r="DE596" s="18"/>
      <c r="DF596" s="18"/>
    </row>
    <row r="597" spans="1:110" s="26" customFormat="1" thickBot="1">
      <c r="A597" s="40" t="str">
        <f t="shared" ca="1" si="85"/>
        <v/>
      </c>
      <c r="B597" s="40" t="str">
        <f ca="1">IF(AND(I597=البضاعةالتىمرعليهافترةمعينة!$E$3,A597=1),ROWS($C$4:C597),"")</f>
        <v/>
      </c>
      <c r="C597" s="18"/>
      <c r="D597" s="13"/>
      <c r="E597" s="27"/>
      <c r="F597" s="28"/>
      <c r="G597" s="20"/>
      <c r="H597" s="21"/>
      <c r="I597" s="20"/>
      <c r="J597" s="20"/>
      <c r="K597" s="20"/>
      <c r="L597" s="20"/>
      <c r="M597" s="20"/>
      <c r="N597" s="20">
        <f t="shared" si="93"/>
        <v>0</v>
      </c>
      <c r="O597" s="21">
        <f t="shared" si="92"/>
        <v>0</v>
      </c>
      <c r="P597" s="20">
        <f>COUNTIF($E$4:E597,E597)</f>
        <v>0</v>
      </c>
      <c r="Q597" s="22">
        <f t="shared" si="86"/>
        <v>0</v>
      </c>
      <c r="R597" s="23">
        <f>SUMPRODUCT($G$4:G597*(($E$4:E597=E597)))</f>
        <v>0</v>
      </c>
      <c r="S597" s="23">
        <f>IF(E597="",0,SUMPRODUCT((($G$4:G597*(($E$4:E597=E597)*($D$4:D597&lt;=D597)*($F$4:F597=F597))))))</f>
        <v>0</v>
      </c>
      <c r="T597" s="23"/>
      <c r="U597" s="23"/>
      <c r="V597" s="23"/>
      <c r="W597" s="24">
        <f>SUM($G$4:G597)</f>
        <v>53503</v>
      </c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25">
        <f t="shared" si="87"/>
        <v>0</v>
      </c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25">
        <f t="shared" si="88"/>
        <v>0</v>
      </c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25">
        <f t="shared" si="89"/>
        <v>0</v>
      </c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25">
        <f t="shared" si="90"/>
        <v>0</v>
      </c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25">
        <f t="shared" si="91"/>
        <v>0</v>
      </c>
      <c r="DE597" s="18"/>
      <c r="DF597" s="18"/>
    </row>
    <row r="598" spans="1:110" s="26" customFormat="1" thickBot="1">
      <c r="A598" s="40" t="str">
        <f t="shared" ca="1" si="85"/>
        <v/>
      </c>
      <c r="B598" s="40" t="str">
        <f ca="1">IF(AND(I598=البضاعةالتىمرعليهافترةمعينة!$E$3,A598=1),ROWS($C$4:C598),"")</f>
        <v/>
      </c>
      <c r="C598" s="18"/>
      <c r="D598" s="13"/>
      <c r="E598" s="27"/>
      <c r="F598" s="28"/>
      <c r="G598" s="20"/>
      <c r="H598" s="21"/>
      <c r="I598" s="20"/>
      <c r="J598" s="20"/>
      <c r="K598" s="20"/>
      <c r="L598" s="20"/>
      <c r="M598" s="20"/>
      <c r="N598" s="20">
        <f t="shared" si="93"/>
        <v>0</v>
      </c>
      <c r="O598" s="21">
        <f t="shared" si="92"/>
        <v>0</v>
      </c>
      <c r="P598" s="20">
        <f>COUNTIF($E$4:E598,E598)</f>
        <v>0</v>
      </c>
      <c r="Q598" s="22">
        <f t="shared" si="86"/>
        <v>0</v>
      </c>
      <c r="R598" s="23">
        <f>SUMPRODUCT($G$4:G598*(($E$4:E598=E598)))</f>
        <v>0</v>
      </c>
      <c r="S598" s="23">
        <f>IF(E598="",0,SUMPRODUCT((($G$4:G598*(($E$4:E598=E598)*($D$4:D598&lt;=D598)*($F$4:F598=F598))))))</f>
        <v>0</v>
      </c>
      <c r="T598" s="23"/>
      <c r="U598" s="23"/>
      <c r="V598" s="23"/>
      <c r="W598" s="24">
        <f>SUM($G$4:G598)</f>
        <v>53503</v>
      </c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25">
        <f t="shared" si="87"/>
        <v>0</v>
      </c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25">
        <f t="shared" si="88"/>
        <v>0</v>
      </c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25">
        <f t="shared" si="89"/>
        <v>0</v>
      </c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  <c r="CM598" s="25">
        <f t="shared" si="90"/>
        <v>0</v>
      </c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25">
        <f t="shared" si="91"/>
        <v>0</v>
      </c>
      <c r="DE598" s="18"/>
      <c r="DF598" s="18"/>
    </row>
    <row r="599" spans="1:110" s="26" customFormat="1" thickBot="1">
      <c r="A599" s="40" t="str">
        <f t="shared" ca="1" si="85"/>
        <v/>
      </c>
      <c r="B599" s="40" t="str">
        <f ca="1">IF(AND(I599=البضاعةالتىمرعليهافترةمعينة!$E$3,A599=1),ROWS($C$4:C599),"")</f>
        <v/>
      </c>
      <c r="C599" s="18"/>
      <c r="D599" s="13"/>
      <c r="E599" s="27"/>
      <c r="F599" s="28"/>
      <c r="G599" s="20"/>
      <c r="H599" s="21"/>
      <c r="I599" s="20"/>
      <c r="J599" s="20"/>
      <c r="K599" s="20"/>
      <c r="L599" s="20"/>
      <c r="M599" s="20"/>
      <c r="N599" s="20">
        <f t="shared" si="93"/>
        <v>0</v>
      </c>
      <c r="O599" s="21">
        <f t="shared" si="92"/>
        <v>0</v>
      </c>
      <c r="P599" s="20">
        <f>COUNTIF($E$4:E599,E599)</f>
        <v>0</v>
      </c>
      <c r="Q599" s="22">
        <f t="shared" si="86"/>
        <v>0</v>
      </c>
      <c r="R599" s="23">
        <f>SUMPRODUCT($G$4:G599*(($E$4:E599=E599)))</f>
        <v>0</v>
      </c>
      <c r="S599" s="23">
        <f>IF(E599="",0,SUMPRODUCT((($G$4:G599*(($E$4:E599=E599)*($D$4:D599&lt;=D599)*($F$4:F599=F599))))))</f>
        <v>0</v>
      </c>
      <c r="T599" s="23"/>
      <c r="U599" s="23"/>
      <c r="V599" s="23"/>
      <c r="W599" s="24">
        <f>SUM($G$4:G599)</f>
        <v>53503</v>
      </c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25">
        <f t="shared" si="87"/>
        <v>0</v>
      </c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25">
        <f t="shared" si="88"/>
        <v>0</v>
      </c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25">
        <f t="shared" si="89"/>
        <v>0</v>
      </c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  <c r="CM599" s="25">
        <f t="shared" si="90"/>
        <v>0</v>
      </c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25">
        <f t="shared" si="91"/>
        <v>0</v>
      </c>
      <c r="DE599" s="18"/>
      <c r="DF599" s="18"/>
    </row>
    <row r="600" spans="1:110" s="26" customFormat="1" thickBot="1">
      <c r="A600" s="40" t="str">
        <f t="shared" ca="1" si="85"/>
        <v/>
      </c>
      <c r="B600" s="40" t="str">
        <f ca="1">IF(AND(I600=البضاعةالتىمرعليهافترةمعينة!$E$3,A600=1),ROWS($C$4:C600),"")</f>
        <v/>
      </c>
      <c r="C600" s="18"/>
      <c r="D600" s="13"/>
      <c r="E600" s="27"/>
      <c r="F600" s="28"/>
      <c r="G600" s="20"/>
      <c r="H600" s="21"/>
      <c r="I600" s="20"/>
      <c r="J600" s="20"/>
      <c r="K600" s="20"/>
      <c r="L600" s="20"/>
      <c r="M600" s="20"/>
      <c r="N600" s="20">
        <f t="shared" si="93"/>
        <v>0</v>
      </c>
      <c r="O600" s="21">
        <f t="shared" si="92"/>
        <v>0</v>
      </c>
      <c r="P600" s="20">
        <f>COUNTIF($E$4:E600,E600)</f>
        <v>0</v>
      </c>
      <c r="Q600" s="22">
        <f t="shared" si="86"/>
        <v>0</v>
      </c>
      <c r="R600" s="23">
        <f>SUMPRODUCT($G$4:G600*(($E$4:E600=E600)))</f>
        <v>0</v>
      </c>
      <c r="S600" s="23">
        <f>IF(E600="",0,SUMPRODUCT((($G$4:G600*(($E$4:E600=E600)*($D$4:D600&lt;=D600)*($F$4:F600=F600))))))</f>
        <v>0</v>
      </c>
      <c r="T600" s="23"/>
      <c r="U600" s="23"/>
      <c r="V600" s="23"/>
      <c r="W600" s="24">
        <f>SUM($G$4:G600)</f>
        <v>53503</v>
      </c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25">
        <f t="shared" si="87"/>
        <v>0</v>
      </c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25">
        <f t="shared" si="88"/>
        <v>0</v>
      </c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25">
        <f t="shared" si="89"/>
        <v>0</v>
      </c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  <c r="CM600" s="25">
        <f t="shared" si="90"/>
        <v>0</v>
      </c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25">
        <f t="shared" si="91"/>
        <v>0</v>
      </c>
      <c r="DE600" s="18"/>
      <c r="DF600" s="18"/>
    </row>
    <row r="601" spans="1:110" s="26" customFormat="1" thickBot="1">
      <c r="A601" s="40" t="str">
        <f t="shared" ca="1" si="85"/>
        <v/>
      </c>
      <c r="B601" s="40" t="str">
        <f ca="1">IF(AND(I601=البضاعةالتىمرعليهافترةمعينة!$E$3,A601=1),ROWS($C$4:C601),"")</f>
        <v/>
      </c>
      <c r="C601" s="18"/>
      <c r="D601" s="13"/>
      <c r="E601" s="27"/>
      <c r="F601" s="28"/>
      <c r="G601" s="20"/>
      <c r="H601" s="21"/>
      <c r="I601" s="20"/>
      <c r="J601" s="20"/>
      <c r="K601" s="20"/>
      <c r="L601" s="20"/>
      <c r="M601" s="20"/>
      <c r="N601" s="20"/>
      <c r="O601" s="21"/>
      <c r="P601" s="20"/>
      <c r="Q601" s="22"/>
      <c r="R601" s="23"/>
      <c r="S601" s="23"/>
      <c r="T601" s="23"/>
      <c r="U601" s="23"/>
      <c r="V601" s="23"/>
      <c r="W601" s="24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25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25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25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25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25"/>
      <c r="DE601" s="18"/>
      <c r="DF601" s="18"/>
    </row>
    <row r="602" spans="1:110" s="26" customFormat="1" thickBot="1">
      <c r="A602" s="40" t="str">
        <f t="shared" ca="1" si="85"/>
        <v/>
      </c>
      <c r="B602" s="40" t="str">
        <f ca="1">IF(AND(I602=البضاعةالتىمرعليهافترةمعينة!$E$3,A602=1),ROWS($C$4:C602),"")</f>
        <v/>
      </c>
      <c r="C602" s="18"/>
      <c r="D602" s="13"/>
      <c r="E602" s="27"/>
      <c r="F602" s="28"/>
      <c r="G602" s="20"/>
      <c r="H602" s="21"/>
      <c r="I602" s="20"/>
      <c r="J602" s="20"/>
      <c r="K602" s="20"/>
      <c r="L602" s="20"/>
      <c r="M602" s="20"/>
      <c r="N602" s="20"/>
      <c r="O602" s="21"/>
      <c r="P602" s="20"/>
      <c r="Q602" s="22"/>
      <c r="R602" s="23"/>
      <c r="S602" s="23"/>
      <c r="T602" s="23"/>
      <c r="U602" s="23"/>
      <c r="V602" s="23"/>
      <c r="W602" s="24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25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25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25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  <c r="CM602" s="25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25"/>
      <c r="DE602" s="18"/>
      <c r="DF602" s="18"/>
    </row>
    <row r="603" spans="1:110" s="26" customFormat="1" thickBot="1">
      <c r="A603" s="40" t="str">
        <f t="shared" ca="1" si="85"/>
        <v/>
      </c>
      <c r="B603" s="40" t="str">
        <f ca="1">IF(AND(I603=البضاعةالتىمرعليهافترةمعينة!$E$3,A603=1),ROWS($C$4:C603),"")</f>
        <v/>
      </c>
      <c r="C603" s="18"/>
      <c r="D603" s="13"/>
      <c r="E603" s="27"/>
      <c r="F603" s="28"/>
      <c r="G603" s="20"/>
      <c r="H603" s="21"/>
      <c r="I603" s="20"/>
      <c r="J603" s="20"/>
      <c r="K603" s="20"/>
      <c r="L603" s="20"/>
      <c r="M603" s="20"/>
      <c r="N603" s="20"/>
      <c r="O603" s="21"/>
      <c r="P603" s="20"/>
      <c r="Q603" s="22"/>
      <c r="R603" s="23"/>
      <c r="S603" s="23"/>
      <c r="T603" s="23"/>
      <c r="U603" s="23"/>
      <c r="V603" s="23"/>
      <c r="W603" s="24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25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25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25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25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25"/>
      <c r="DE603" s="18"/>
      <c r="DF603" s="18"/>
    </row>
    <row r="604" spans="1:110" s="26" customFormat="1" thickBot="1">
      <c r="A604" s="40" t="str">
        <f t="shared" ca="1" si="85"/>
        <v/>
      </c>
      <c r="B604" s="40" t="str">
        <f ca="1">IF(AND(I604=البضاعةالتىمرعليهافترةمعينة!$E$3,A604=1),ROWS($C$4:C604),"")</f>
        <v/>
      </c>
      <c r="C604" s="18"/>
      <c r="D604" s="13"/>
      <c r="E604" s="27"/>
      <c r="F604" s="28"/>
      <c r="G604" s="20"/>
      <c r="H604" s="21"/>
      <c r="I604" s="20"/>
      <c r="J604" s="20"/>
      <c r="K604" s="20"/>
      <c r="L604" s="20"/>
      <c r="M604" s="20"/>
      <c r="N604" s="20"/>
      <c r="O604" s="21"/>
      <c r="P604" s="20"/>
      <c r="Q604" s="22"/>
      <c r="R604" s="23"/>
      <c r="S604" s="23"/>
      <c r="T604" s="23"/>
      <c r="U604" s="23"/>
      <c r="V604" s="23"/>
      <c r="W604" s="24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25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25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25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  <c r="CM604" s="25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25"/>
      <c r="DE604" s="18"/>
      <c r="DF604" s="18"/>
    </row>
    <row r="605" spans="1:110" s="26" customFormat="1" thickBot="1">
      <c r="A605" s="40" t="str">
        <f t="shared" ca="1" si="85"/>
        <v/>
      </c>
      <c r="B605" s="40" t="str">
        <f ca="1">IF(AND(I605=البضاعةالتىمرعليهافترةمعينة!$E$3,A605=1),ROWS($C$4:C605),"")</f>
        <v/>
      </c>
      <c r="C605" s="18"/>
      <c r="D605" s="13"/>
      <c r="E605" s="27"/>
      <c r="F605" s="28"/>
      <c r="G605" s="20"/>
      <c r="H605" s="21"/>
      <c r="I605" s="20"/>
      <c r="J605" s="20"/>
      <c r="K605" s="20"/>
      <c r="L605" s="20"/>
      <c r="M605" s="20"/>
      <c r="N605" s="20"/>
      <c r="O605" s="21"/>
      <c r="P605" s="20"/>
      <c r="Q605" s="22"/>
      <c r="R605" s="23"/>
      <c r="S605" s="23"/>
      <c r="T605" s="23"/>
      <c r="U605" s="23"/>
      <c r="V605" s="23"/>
      <c r="W605" s="24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25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25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25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25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25"/>
      <c r="DE605" s="18"/>
      <c r="DF605" s="18"/>
    </row>
    <row r="606" spans="1:110" s="26" customFormat="1" thickBot="1">
      <c r="A606" s="40" t="str">
        <f t="shared" ca="1" si="85"/>
        <v/>
      </c>
      <c r="B606" s="40" t="str">
        <f ca="1">IF(AND(I606=البضاعةالتىمرعليهافترةمعينة!$E$3,A606=1),ROWS($C$4:C606),"")</f>
        <v/>
      </c>
      <c r="C606" s="18"/>
      <c r="D606" s="13"/>
      <c r="E606" s="27"/>
      <c r="F606" s="28"/>
      <c r="G606" s="20"/>
      <c r="H606" s="21"/>
      <c r="I606" s="20"/>
      <c r="J606" s="20"/>
      <c r="K606" s="20"/>
      <c r="L606" s="20"/>
      <c r="M606" s="20"/>
      <c r="N606" s="20"/>
      <c r="O606" s="21"/>
      <c r="P606" s="20"/>
      <c r="Q606" s="22"/>
      <c r="R606" s="23"/>
      <c r="S606" s="23"/>
      <c r="T606" s="23"/>
      <c r="U606" s="23"/>
      <c r="V606" s="23"/>
      <c r="W606" s="24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25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25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25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  <c r="CM606" s="25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25"/>
      <c r="DE606" s="18"/>
      <c r="DF606" s="18"/>
    </row>
    <row r="607" spans="1:110" s="26" customFormat="1" thickBot="1">
      <c r="A607" s="40" t="str">
        <f t="shared" ca="1" si="85"/>
        <v/>
      </c>
      <c r="B607" s="40" t="str">
        <f ca="1">IF(AND(I607=البضاعةالتىمرعليهافترةمعينة!$E$3,A607=1),ROWS($C$4:C607),"")</f>
        <v/>
      </c>
      <c r="C607" s="18"/>
      <c r="D607" s="13"/>
      <c r="E607" s="27"/>
      <c r="F607" s="28"/>
      <c r="G607" s="20"/>
      <c r="H607" s="21"/>
      <c r="I607" s="20"/>
      <c r="J607" s="20"/>
      <c r="K607" s="20"/>
      <c r="L607" s="20"/>
      <c r="M607" s="20"/>
      <c r="N607" s="20"/>
      <c r="O607" s="21"/>
      <c r="P607" s="20"/>
      <c r="Q607" s="22"/>
      <c r="R607" s="23"/>
      <c r="S607" s="23"/>
      <c r="T607" s="23"/>
      <c r="U607" s="23"/>
      <c r="V607" s="23"/>
      <c r="W607" s="24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25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25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25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25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25"/>
      <c r="DE607" s="18"/>
      <c r="DF607" s="18"/>
    </row>
    <row r="608" spans="1:110" s="26" customFormat="1" thickBot="1">
      <c r="A608" s="40" t="str">
        <f t="shared" ca="1" si="85"/>
        <v/>
      </c>
      <c r="B608" s="40" t="str">
        <f ca="1">IF(AND(I608=البضاعةالتىمرعليهافترةمعينة!$E$3,A608=1),ROWS($C$4:C608),"")</f>
        <v/>
      </c>
      <c r="C608" s="18"/>
      <c r="D608" s="13"/>
      <c r="E608" s="27"/>
      <c r="F608" s="28"/>
      <c r="G608" s="20"/>
      <c r="H608" s="21"/>
      <c r="I608" s="20"/>
      <c r="J608" s="20"/>
      <c r="K608" s="20"/>
      <c r="L608" s="20"/>
      <c r="M608" s="20"/>
      <c r="N608" s="20"/>
      <c r="O608" s="21"/>
      <c r="P608" s="20"/>
      <c r="Q608" s="22"/>
      <c r="R608" s="23"/>
      <c r="S608" s="23"/>
      <c r="T608" s="23"/>
      <c r="U608" s="23"/>
      <c r="V608" s="23"/>
      <c r="W608" s="24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25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25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25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  <c r="CM608" s="25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25"/>
      <c r="DE608" s="18"/>
      <c r="DF608" s="18"/>
    </row>
    <row r="609" spans="1:110" s="26" customFormat="1" thickBot="1">
      <c r="A609" s="40" t="str">
        <f t="shared" ca="1" si="85"/>
        <v/>
      </c>
      <c r="B609" s="40" t="str">
        <f ca="1">IF(AND(I609=البضاعةالتىمرعليهافترةمعينة!$E$3,A609=1),ROWS($C$4:C609),"")</f>
        <v/>
      </c>
      <c r="C609" s="18"/>
      <c r="D609" s="13"/>
      <c r="E609" s="27"/>
      <c r="F609" s="28"/>
      <c r="G609" s="20"/>
      <c r="H609" s="21"/>
      <c r="I609" s="20"/>
      <c r="J609" s="20"/>
      <c r="K609" s="20"/>
      <c r="L609" s="20"/>
      <c r="M609" s="20"/>
      <c r="N609" s="20"/>
      <c r="O609" s="21"/>
      <c r="P609" s="20"/>
      <c r="Q609" s="22"/>
      <c r="R609" s="23"/>
      <c r="S609" s="23"/>
      <c r="T609" s="23"/>
      <c r="U609" s="23"/>
      <c r="V609" s="23"/>
      <c r="W609" s="24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25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25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25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  <c r="CM609" s="25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25"/>
      <c r="DE609" s="18"/>
      <c r="DF609" s="18"/>
    </row>
    <row r="610" spans="1:110" s="26" customFormat="1" thickBot="1">
      <c r="A610" s="40" t="str">
        <f t="shared" ca="1" si="85"/>
        <v/>
      </c>
      <c r="B610" s="40" t="str">
        <f ca="1">IF(AND(I610=البضاعةالتىمرعليهافترةمعينة!$E$3,A610=1),ROWS($C$4:C610),"")</f>
        <v/>
      </c>
      <c r="C610" s="18"/>
      <c r="D610" s="13"/>
      <c r="E610" s="27"/>
      <c r="F610" s="28"/>
      <c r="G610" s="20"/>
      <c r="H610" s="21"/>
      <c r="I610" s="20"/>
      <c r="J610" s="20"/>
      <c r="K610" s="20"/>
      <c r="L610" s="20"/>
      <c r="M610" s="20"/>
      <c r="N610" s="20"/>
      <c r="O610" s="21"/>
      <c r="P610" s="20"/>
      <c r="Q610" s="22"/>
      <c r="R610" s="23"/>
      <c r="S610" s="23"/>
      <c r="T610" s="23"/>
      <c r="U610" s="23"/>
      <c r="V610" s="23"/>
      <c r="W610" s="24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25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25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25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  <c r="CM610" s="25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25"/>
      <c r="DE610" s="18"/>
      <c r="DF610" s="18"/>
    </row>
    <row r="611" spans="1:110" s="26" customFormat="1" thickBot="1">
      <c r="A611" s="40" t="str">
        <f t="shared" ca="1" si="85"/>
        <v/>
      </c>
      <c r="B611" s="40" t="str">
        <f ca="1">IF(AND(I611=البضاعةالتىمرعليهافترةمعينة!$E$3,A611=1),ROWS($C$4:C611),"")</f>
        <v/>
      </c>
      <c r="C611" s="18"/>
      <c r="D611" s="13"/>
      <c r="E611" s="27"/>
      <c r="F611" s="28"/>
      <c r="G611" s="20"/>
      <c r="H611" s="21"/>
      <c r="I611" s="20"/>
      <c r="J611" s="20"/>
      <c r="K611" s="20"/>
      <c r="L611" s="20"/>
      <c r="M611" s="20"/>
      <c r="N611" s="20"/>
      <c r="O611" s="21"/>
      <c r="P611" s="20"/>
      <c r="Q611" s="22"/>
      <c r="R611" s="23"/>
      <c r="S611" s="23"/>
      <c r="T611" s="23"/>
      <c r="U611" s="23"/>
      <c r="V611" s="23"/>
      <c r="W611" s="24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25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25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25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  <c r="CM611" s="25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25"/>
      <c r="DE611" s="18"/>
      <c r="DF611" s="18"/>
    </row>
    <row r="612" spans="1:110" s="26" customFormat="1" thickBot="1">
      <c r="A612" s="40" t="str">
        <f t="shared" ca="1" si="85"/>
        <v/>
      </c>
      <c r="B612" s="40" t="str">
        <f ca="1">IF(AND(I612=البضاعةالتىمرعليهافترةمعينة!$E$3,A612=1),ROWS($C$4:C612),"")</f>
        <v/>
      </c>
      <c r="C612" s="18"/>
      <c r="D612" s="13"/>
      <c r="E612" s="27"/>
      <c r="F612" s="28"/>
      <c r="G612" s="20"/>
      <c r="H612" s="21"/>
      <c r="I612" s="20"/>
      <c r="J612" s="20"/>
      <c r="K612" s="20"/>
      <c r="L612" s="20"/>
      <c r="M612" s="20"/>
      <c r="N612" s="20"/>
      <c r="O612" s="21"/>
      <c r="P612" s="20"/>
      <c r="Q612" s="22"/>
      <c r="R612" s="23"/>
      <c r="S612" s="23"/>
      <c r="T612" s="23"/>
      <c r="U612" s="23"/>
      <c r="V612" s="23"/>
      <c r="W612" s="24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25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25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25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  <c r="CM612" s="25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25"/>
      <c r="DE612" s="18"/>
      <c r="DF612" s="18"/>
    </row>
    <row r="613" spans="1:110" s="26" customFormat="1" thickBot="1">
      <c r="A613" s="40" t="str">
        <f t="shared" ca="1" si="85"/>
        <v/>
      </c>
      <c r="B613" s="40" t="str">
        <f ca="1">IF(AND(I613=البضاعةالتىمرعليهافترةمعينة!$E$3,A613=1),ROWS($C$4:C613),"")</f>
        <v/>
      </c>
      <c r="C613" s="18"/>
      <c r="D613" s="13"/>
      <c r="E613" s="27"/>
      <c r="F613" s="28"/>
      <c r="G613" s="20"/>
      <c r="H613" s="21"/>
      <c r="I613" s="20"/>
      <c r="J613" s="20"/>
      <c r="K613" s="20"/>
      <c r="L613" s="20"/>
      <c r="M613" s="20"/>
      <c r="N613" s="20"/>
      <c r="O613" s="21"/>
      <c r="P613" s="20"/>
      <c r="Q613" s="22"/>
      <c r="R613" s="23"/>
      <c r="S613" s="23"/>
      <c r="T613" s="23"/>
      <c r="U613" s="23"/>
      <c r="V613" s="23"/>
      <c r="W613" s="24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25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25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25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  <c r="CM613" s="25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25"/>
      <c r="DE613" s="18"/>
      <c r="DF613" s="18"/>
    </row>
    <row r="614" spans="1:110" s="26" customFormat="1" thickBot="1">
      <c r="A614" s="40" t="str">
        <f t="shared" ca="1" si="85"/>
        <v/>
      </c>
      <c r="B614" s="40" t="str">
        <f ca="1">IF(AND(I614=البضاعةالتىمرعليهافترةمعينة!$E$3,A614=1),ROWS($C$4:C614),"")</f>
        <v/>
      </c>
      <c r="C614" s="18"/>
      <c r="D614" s="13"/>
      <c r="E614" s="27"/>
      <c r="F614" s="28"/>
      <c r="G614" s="20"/>
      <c r="H614" s="21"/>
      <c r="I614" s="20"/>
      <c r="J614" s="20"/>
      <c r="K614" s="20"/>
      <c r="L614" s="20"/>
      <c r="M614" s="20"/>
      <c r="N614" s="20"/>
      <c r="O614" s="21"/>
      <c r="P614" s="20"/>
      <c r="Q614" s="22"/>
      <c r="R614" s="23"/>
      <c r="S614" s="23"/>
      <c r="T614" s="23"/>
      <c r="U614" s="23"/>
      <c r="V614" s="23"/>
      <c r="W614" s="24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25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25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25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  <c r="CM614" s="25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25"/>
      <c r="DE614" s="18"/>
      <c r="DF614" s="18"/>
    </row>
    <row r="615" spans="1:110" s="26" customFormat="1" thickBot="1">
      <c r="A615" s="40" t="str">
        <f t="shared" ca="1" si="85"/>
        <v/>
      </c>
      <c r="B615" s="40" t="str">
        <f ca="1">IF(AND(I615=البضاعةالتىمرعليهافترةمعينة!$E$3,A615=1),ROWS($C$4:C615),"")</f>
        <v/>
      </c>
      <c r="C615" s="18"/>
      <c r="D615" s="13"/>
      <c r="E615" s="27"/>
      <c r="F615" s="28"/>
      <c r="G615" s="20"/>
      <c r="H615" s="21"/>
      <c r="I615" s="20"/>
      <c r="J615" s="20"/>
      <c r="K615" s="20"/>
      <c r="L615" s="20"/>
      <c r="M615" s="20"/>
      <c r="N615" s="20"/>
      <c r="O615" s="21"/>
      <c r="P615" s="20"/>
      <c r="Q615" s="22"/>
      <c r="R615" s="23"/>
      <c r="S615" s="23"/>
      <c r="T615" s="23"/>
      <c r="U615" s="23"/>
      <c r="V615" s="23"/>
      <c r="W615" s="24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25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25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25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  <c r="CM615" s="25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25"/>
      <c r="DE615" s="18"/>
      <c r="DF615" s="18"/>
    </row>
    <row r="616" spans="1:110" s="26" customFormat="1" thickBot="1">
      <c r="A616" s="40" t="str">
        <f t="shared" ca="1" si="85"/>
        <v/>
      </c>
      <c r="B616" s="40" t="str">
        <f ca="1">IF(AND(I616=البضاعةالتىمرعليهافترةمعينة!$E$3,A616=1),ROWS($C$4:C616),"")</f>
        <v/>
      </c>
      <c r="C616" s="18"/>
      <c r="D616" s="13"/>
      <c r="E616" s="27"/>
      <c r="F616" s="28"/>
      <c r="G616" s="20"/>
      <c r="H616" s="21"/>
      <c r="I616" s="20"/>
      <c r="J616" s="20"/>
      <c r="K616" s="20"/>
      <c r="L616" s="20"/>
      <c r="M616" s="20"/>
      <c r="N616" s="20"/>
      <c r="O616" s="21"/>
      <c r="P616" s="20"/>
      <c r="Q616" s="22"/>
      <c r="R616" s="23"/>
      <c r="S616" s="23"/>
      <c r="T616" s="23"/>
      <c r="U616" s="23"/>
      <c r="V616" s="23"/>
      <c r="W616" s="24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25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25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25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  <c r="CM616" s="25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25"/>
      <c r="DE616" s="18"/>
      <c r="DF616" s="18"/>
    </row>
    <row r="617" spans="1:110" s="26" customFormat="1" thickBot="1">
      <c r="A617" s="40" t="str">
        <f t="shared" ca="1" si="85"/>
        <v/>
      </c>
      <c r="B617" s="40" t="str">
        <f ca="1">IF(AND(I617=البضاعةالتىمرعليهافترةمعينة!$E$3,A617=1),ROWS($C$4:C617),"")</f>
        <v/>
      </c>
      <c r="C617" s="18"/>
      <c r="D617" s="13"/>
      <c r="E617" s="27"/>
      <c r="F617" s="28"/>
      <c r="G617" s="20"/>
      <c r="H617" s="21"/>
      <c r="I617" s="20"/>
      <c r="J617" s="20"/>
      <c r="K617" s="20"/>
      <c r="L617" s="20"/>
      <c r="M617" s="20"/>
      <c r="N617" s="20"/>
      <c r="O617" s="21"/>
      <c r="P617" s="20"/>
      <c r="Q617" s="22"/>
      <c r="R617" s="23"/>
      <c r="S617" s="23"/>
      <c r="T617" s="23"/>
      <c r="U617" s="23"/>
      <c r="V617" s="23"/>
      <c r="W617" s="24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25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25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25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  <c r="CM617" s="25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25"/>
      <c r="DE617" s="18"/>
      <c r="DF617" s="18"/>
    </row>
    <row r="618" spans="1:110" s="26" customFormat="1" thickBot="1">
      <c r="A618" s="40" t="str">
        <f t="shared" ca="1" si="85"/>
        <v/>
      </c>
      <c r="B618" s="40" t="str">
        <f ca="1">IF(AND(I618=البضاعةالتىمرعليهافترةمعينة!$E$3,A618=1),ROWS($C$4:C618),"")</f>
        <v/>
      </c>
      <c r="C618" s="18"/>
      <c r="D618" s="13"/>
      <c r="E618" s="27"/>
      <c r="F618" s="28"/>
      <c r="G618" s="20"/>
      <c r="H618" s="21"/>
      <c r="I618" s="20"/>
      <c r="J618" s="20"/>
      <c r="K618" s="20"/>
      <c r="L618" s="20"/>
      <c r="M618" s="20"/>
      <c r="N618" s="20"/>
      <c r="O618" s="21"/>
      <c r="P618" s="20"/>
      <c r="Q618" s="22"/>
      <c r="R618" s="23"/>
      <c r="S618" s="23"/>
      <c r="T618" s="23"/>
      <c r="U618" s="23"/>
      <c r="V618" s="23"/>
      <c r="W618" s="24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25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25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25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  <c r="CM618" s="25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25"/>
      <c r="DE618" s="18"/>
      <c r="DF618" s="18"/>
    </row>
    <row r="619" spans="1:110" s="26" customFormat="1" thickBot="1">
      <c r="A619" s="40" t="str">
        <f t="shared" ca="1" si="85"/>
        <v/>
      </c>
      <c r="B619" s="40" t="str">
        <f ca="1">IF(AND(I619=البضاعةالتىمرعليهافترةمعينة!$E$3,A619=1),ROWS($C$4:C619),"")</f>
        <v/>
      </c>
      <c r="C619" s="18"/>
      <c r="D619" s="13"/>
      <c r="E619" s="27"/>
      <c r="F619" s="28"/>
      <c r="G619" s="20"/>
      <c r="H619" s="21"/>
      <c r="I619" s="20"/>
      <c r="J619" s="20"/>
      <c r="K619" s="20"/>
      <c r="L619" s="20"/>
      <c r="M619" s="20"/>
      <c r="N619" s="20"/>
      <c r="O619" s="21"/>
      <c r="P619" s="20"/>
      <c r="Q619" s="22"/>
      <c r="R619" s="23"/>
      <c r="S619" s="23"/>
      <c r="T619" s="23"/>
      <c r="U619" s="23"/>
      <c r="V619" s="23"/>
      <c r="W619" s="24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25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25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25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  <c r="CM619" s="25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25"/>
      <c r="DE619" s="18"/>
      <c r="DF619" s="18"/>
    </row>
    <row r="620" spans="1:110" s="26" customFormat="1" thickBot="1">
      <c r="A620" s="40" t="str">
        <f t="shared" ca="1" si="85"/>
        <v/>
      </c>
      <c r="B620" s="40" t="str">
        <f ca="1">IF(AND(I620=البضاعةالتىمرعليهافترةمعينة!$E$3,A620=1),ROWS($C$4:C620),"")</f>
        <v/>
      </c>
      <c r="C620" s="18"/>
      <c r="D620" s="13"/>
      <c r="E620" s="27"/>
      <c r="F620" s="28"/>
      <c r="G620" s="20"/>
      <c r="H620" s="21"/>
      <c r="I620" s="20"/>
      <c r="J620" s="20"/>
      <c r="K620" s="20"/>
      <c r="L620" s="20"/>
      <c r="M620" s="20"/>
      <c r="N620" s="20"/>
      <c r="O620" s="21"/>
      <c r="P620" s="20"/>
      <c r="Q620" s="22"/>
      <c r="R620" s="23"/>
      <c r="S620" s="23"/>
      <c r="T620" s="23"/>
      <c r="U620" s="23"/>
      <c r="V620" s="23"/>
      <c r="W620" s="24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25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25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25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  <c r="CM620" s="25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25"/>
      <c r="DE620" s="18"/>
      <c r="DF620" s="18"/>
    </row>
    <row r="621" spans="1:110" s="26" customFormat="1" thickBot="1">
      <c r="A621" s="40" t="str">
        <f t="shared" ca="1" si="85"/>
        <v/>
      </c>
      <c r="B621" s="40" t="str">
        <f ca="1">IF(AND(I621=البضاعةالتىمرعليهافترةمعينة!$E$3,A621=1),ROWS($C$4:C621),"")</f>
        <v/>
      </c>
      <c r="C621" s="18"/>
      <c r="D621" s="13"/>
      <c r="E621" s="27"/>
      <c r="F621" s="28"/>
      <c r="G621" s="20"/>
      <c r="H621" s="21"/>
      <c r="I621" s="20"/>
      <c r="J621" s="20"/>
      <c r="K621" s="20"/>
      <c r="L621" s="20"/>
      <c r="M621" s="20"/>
      <c r="N621" s="20"/>
      <c r="O621" s="21"/>
      <c r="P621" s="20"/>
      <c r="Q621" s="22"/>
      <c r="R621" s="23"/>
      <c r="S621" s="23"/>
      <c r="T621" s="23"/>
      <c r="U621" s="23"/>
      <c r="V621" s="23"/>
      <c r="W621" s="24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25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25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25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  <c r="CM621" s="25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25"/>
      <c r="DE621" s="18"/>
      <c r="DF621" s="18"/>
    </row>
    <row r="622" spans="1:110" s="26" customFormat="1" thickBot="1">
      <c r="A622" s="40" t="str">
        <f t="shared" ca="1" si="85"/>
        <v/>
      </c>
      <c r="B622" s="40" t="str">
        <f ca="1">IF(AND(I622=البضاعةالتىمرعليهافترةمعينة!$E$3,A622=1),ROWS($C$4:C622),"")</f>
        <v/>
      </c>
      <c r="C622" s="18"/>
      <c r="D622" s="13"/>
      <c r="E622" s="27"/>
      <c r="F622" s="28"/>
      <c r="G622" s="20"/>
      <c r="H622" s="21"/>
      <c r="I622" s="20"/>
      <c r="J622" s="20"/>
      <c r="K622" s="20"/>
      <c r="L622" s="20"/>
      <c r="M622" s="20"/>
      <c r="N622" s="20"/>
      <c r="O622" s="21"/>
      <c r="P622" s="20"/>
      <c r="Q622" s="22"/>
      <c r="R622" s="23"/>
      <c r="S622" s="23"/>
      <c r="T622" s="23"/>
      <c r="U622" s="23"/>
      <c r="V622" s="23"/>
      <c r="W622" s="24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25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25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25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  <c r="CM622" s="25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25"/>
      <c r="DE622" s="18"/>
      <c r="DF622" s="18"/>
    </row>
    <row r="623" spans="1:110" s="26" customFormat="1" thickBot="1">
      <c r="A623" s="40" t="str">
        <f t="shared" ca="1" si="85"/>
        <v/>
      </c>
      <c r="B623" s="40" t="str">
        <f ca="1">IF(AND(I623=البضاعةالتىمرعليهافترةمعينة!$E$3,A623=1),ROWS($C$4:C623),"")</f>
        <v/>
      </c>
      <c r="C623" s="18"/>
      <c r="D623" s="13"/>
      <c r="E623" s="27"/>
      <c r="F623" s="28"/>
      <c r="G623" s="20"/>
      <c r="H623" s="21"/>
      <c r="I623" s="20"/>
      <c r="J623" s="20"/>
      <c r="K623" s="20"/>
      <c r="L623" s="20"/>
      <c r="M623" s="20"/>
      <c r="N623" s="20"/>
      <c r="O623" s="21"/>
      <c r="P623" s="20"/>
      <c r="Q623" s="22"/>
      <c r="R623" s="23"/>
      <c r="S623" s="23"/>
      <c r="T623" s="23"/>
      <c r="U623" s="23"/>
      <c r="V623" s="23"/>
      <c r="W623" s="24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25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25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25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  <c r="CM623" s="25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25"/>
      <c r="DE623" s="18"/>
      <c r="DF623" s="18"/>
    </row>
    <row r="624" spans="1:110" s="26" customFormat="1" thickBot="1">
      <c r="A624" s="40" t="str">
        <f t="shared" ca="1" si="85"/>
        <v/>
      </c>
      <c r="B624" s="40" t="str">
        <f ca="1">IF(AND(I624=البضاعةالتىمرعليهافترةمعينة!$E$3,A624=1),ROWS($C$4:C624),"")</f>
        <v/>
      </c>
      <c r="C624" s="18"/>
      <c r="D624" s="13"/>
      <c r="E624" s="27"/>
      <c r="F624" s="28"/>
      <c r="G624" s="20"/>
      <c r="H624" s="21"/>
      <c r="I624" s="20"/>
      <c r="J624" s="20"/>
      <c r="K624" s="20"/>
      <c r="L624" s="20"/>
      <c r="M624" s="20"/>
      <c r="N624" s="20"/>
      <c r="O624" s="21"/>
      <c r="P624" s="20"/>
      <c r="Q624" s="22"/>
      <c r="R624" s="23"/>
      <c r="S624" s="23"/>
      <c r="T624" s="23"/>
      <c r="U624" s="23"/>
      <c r="V624" s="23"/>
      <c r="W624" s="24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25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25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25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  <c r="CM624" s="25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25"/>
      <c r="DE624" s="18"/>
      <c r="DF624" s="18"/>
    </row>
    <row r="625" spans="1:110" s="26" customFormat="1" thickBot="1">
      <c r="A625" s="40" t="str">
        <f t="shared" ca="1" si="85"/>
        <v/>
      </c>
      <c r="B625" s="40" t="str">
        <f ca="1">IF(AND(I625=البضاعةالتىمرعليهافترةمعينة!$E$3,A625=1),ROWS($C$4:C625),"")</f>
        <v/>
      </c>
      <c r="C625" s="18"/>
      <c r="D625" s="13"/>
      <c r="E625" s="27"/>
      <c r="F625" s="28"/>
      <c r="G625" s="20"/>
      <c r="H625" s="21"/>
      <c r="I625" s="20"/>
      <c r="J625" s="20"/>
      <c r="K625" s="20"/>
      <c r="L625" s="20"/>
      <c r="M625" s="20"/>
      <c r="N625" s="20"/>
      <c r="O625" s="21"/>
      <c r="P625" s="20"/>
      <c r="Q625" s="22"/>
      <c r="R625" s="23"/>
      <c r="S625" s="23"/>
      <c r="T625" s="23"/>
      <c r="U625" s="23"/>
      <c r="V625" s="23"/>
      <c r="W625" s="24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25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25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25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  <c r="CM625" s="25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25"/>
      <c r="DE625" s="18"/>
      <c r="DF625" s="18"/>
    </row>
    <row r="626" spans="1:110" s="26" customFormat="1" thickBot="1">
      <c r="A626" s="40" t="str">
        <f t="shared" ca="1" si="85"/>
        <v/>
      </c>
      <c r="B626" s="40" t="str">
        <f ca="1">IF(AND(I626=البضاعةالتىمرعليهافترةمعينة!$E$3,A626=1),ROWS($C$4:C626),"")</f>
        <v/>
      </c>
      <c r="C626" s="18"/>
      <c r="D626" s="13"/>
      <c r="E626" s="27"/>
      <c r="F626" s="28"/>
      <c r="G626" s="20"/>
      <c r="H626" s="21"/>
      <c r="I626" s="20"/>
      <c r="J626" s="20"/>
      <c r="K626" s="20"/>
      <c r="L626" s="20"/>
      <c r="M626" s="20"/>
      <c r="N626" s="20"/>
      <c r="O626" s="21"/>
      <c r="P626" s="20"/>
      <c r="Q626" s="22"/>
      <c r="R626" s="23"/>
      <c r="S626" s="23"/>
      <c r="T626" s="23"/>
      <c r="U626" s="23"/>
      <c r="V626" s="23"/>
      <c r="W626" s="24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25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25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25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  <c r="CM626" s="25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25"/>
      <c r="DE626" s="18"/>
      <c r="DF626" s="18"/>
    </row>
    <row r="627" spans="1:110" s="26" customFormat="1" thickBot="1">
      <c r="A627" s="40" t="str">
        <f t="shared" ca="1" si="85"/>
        <v/>
      </c>
      <c r="B627" s="40" t="str">
        <f ca="1">IF(AND(I627=البضاعةالتىمرعليهافترةمعينة!$E$3,A627=1),ROWS($C$4:C627),"")</f>
        <v/>
      </c>
      <c r="C627" s="18"/>
      <c r="D627" s="13"/>
      <c r="E627" s="27"/>
      <c r="F627" s="28"/>
      <c r="G627" s="20"/>
      <c r="H627" s="21"/>
      <c r="I627" s="20"/>
      <c r="J627" s="20"/>
      <c r="K627" s="20"/>
      <c r="L627" s="20"/>
      <c r="M627" s="20"/>
      <c r="N627" s="20"/>
      <c r="O627" s="21"/>
      <c r="P627" s="20"/>
      <c r="Q627" s="22"/>
      <c r="R627" s="23"/>
      <c r="S627" s="23"/>
      <c r="T627" s="23"/>
      <c r="U627" s="23"/>
      <c r="V627" s="23"/>
      <c r="W627" s="24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25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25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25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25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25"/>
      <c r="DE627" s="18"/>
      <c r="DF627" s="18"/>
    </row>
    <row r="628" spans="1:110" s="26" customFormat="1" thickBot="1">
      <c r="A628" s="40" t="str">
        <f t="shared" ca="1" si="85"/>
        <v/>
      </c>
      <c r="B628" s="40" t="str">
        <f ca="1">IF(AND(I628=البضاعةالتىمرعليهافترةمعينة!$E$3,A628=1),ROWS($C$4:C628),"")</f>
        <v/>
      </c>
      <c r="C628" s="18"/>
      <c r="D628" s="13"/>
      <c r="E628" s="27"/>
      <c r="F628" s="28"/>
      <c r="G628" s="20"/>
      <c r="H628" s="21"/>
      <c r="I628" s="20"/>
      <c r="J628" s="20"/>
      <c r="K628" s="20"/>
      <c r="L628" s="20"/>
      <c r="M628" s="20"/>
      <c r="N628" s="20"/>
      <c r="O628" s="21"/>
      <c r="P628" s="20"/>
      <c r="Q628" s="22"/>
      <c r="R628" s="23"/>
      <c r="S628" s="23"/>
      <c r="T628" s="23"/>
      <c r="U628" s="23"/>
      <c r="V628" s="23"/>
      <c r="W628" s="24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25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25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25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  <c r="CM628" s="25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25"/>
      <c r="DE628" s="18"/>
      <c r="DF628" s="18"/>
    </row>
    <row r="629" spans="1:110" s="26" customFormat="1" thickBot="1">
      <c r="A629" s="40" t="str">
        <f t="shared" ca="1" si="85"/>
        <v/>
      </c>
      <c r="B629" s="40" t="str">
        <f ca="1">IF(AND(I629=البضاعةالتىمرعليهافترةمعينة!$E$3,A629=1),ROWS($C$4:C629),"")</f>
        <v/>
      </c>
      <c r="C629" s="18"/>
      <c r="D629" s="13"/>
      <c r="E629" s="27"/>
      <c r="F629" s="28"/>
      <c r="G629" s="20"/>
      <c r="H629" s="21"/>
      <c r="I629" s="20"/>
      <c r="J629" s="20"/>
      <c r="K629" s="20"/>
      <c r="L629" s="20"/>
      <c r="M629" s="20"/>
      <c r="N629" s="20"/>
      <c r="O629" s="21"/>
      <c r="P629" s="20"/>
      <c r="Q629" s="22"/>
      <c r="R629" s="23"/>
      <c r="S629" s="23"/>
      <c r="T629" s="23"/>
      <c r="U629" s="23"/>
      <c r="V629" s="23"/>
      <c r="W629" s="24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25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25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25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  <c r="CM629" s="25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25"/>
      <c r="DE629" s="18"/>
      <c r="DF629" s="18"/>
    </row>
    <row r="630" spans="1:110" s="26" customFormat="1" thickBot="1">
      <c r="A630" s="40" t="str">
        <f t="shared" ca="1" si="85"/>
        <v/>
      </c>
      <c r="B630" s="40" t="str">
        <f ca="1">IF(AND(I630=البضاعةالتىمرعليهافترةمعينة!$E$3,A630=1),ROWS($C$4:C630),"")</f>
        <v/>
      </c>
      <c r="C630" s="18"/>
      <c r="D630" s="13"/>
      <c r="E630" s="27"/>
      <c r="F630" s="28"/>
      <c r="G630" s="20"/>
      <c r="H630" s="21"/>
      <c r="I630" s="20"/>
      <c r="J630" s="20"/>
      <c r="K630" s="20"/>
      <c r="L630" s="20"/>
      <c r="M630" s="20"/>
      <c r="N630" s="20"/>
      <c r="O630" s="21"/>
      <c r="P630" s="20"/>
      <c r="Q630" s="22"/>
      <c r="R630" s="23"/>
      <c r="S630" s="23"/>
      <c r="T630" s="23"/>
      <c r="U630" s="23"/>
      <c r="V630" s="23"/>
      <c r="W630" s="24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25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25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25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  <c r="CM630" s="25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25"/>
      <c r="DE630" s="18"/>
      <c r="DF630" s="18"/>
    </row>
    <row r="631" spans="1:110" s="26" customFormat="1" thickBot="1">
      <c r="A631" s="40" t="str">
        <f t="shared" ca="1" si="85"/>
        <v/>
      </c>
      <c r="B631" s="40" t="str">
        <f ca="1">IF(AND(I631=البضاعةالتىمرعليهافترةمعينة!$E$3,A631=1),ROWS($C$4:C631),"")</f>
        <v/>
      </c>
      <c r="C631" s="18"/>
      <c r="D631" s="13"/>
      <c r="E631" s="27"/>
      <c r="F631" s="28"/>
      <c r="G631" s="20"/>
      <c r="H631" s="21"/>
      <c r="I631" s="20"/>
      <c r="J631" s="20"/>
      <c r="K631" s="20"/>
      <c r="L631" s="20"/>
      <c r="M631" s="20"/>
      <c r="N631" s="20"/>
      <c r="O631" s="21"/>
      <c r="P631" s="20"/>
      <c r="Q631" s="22"/>
      <c r="R631" s="23"/>
      <c r="S631" s="23"/>
      <c r="T631" s="23"/>
      <c r="U631" s="23"/>
      <c r="V631" s="23"/>
      <c r="W631" s="24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25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25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25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  <c r="CM631" s="25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25"/>
      <c r="DE631" s="18"/>
      <c r="DF631" s="18"/>
    </row>
    <row r="632" spans="1:110" s="26" customFormat="1" thickBot="1">
      <c r="A632" s="40" t="str">
        <f t="shared" ca="1" si="85"/>
        <v/>
      </c>
      <c r="B632" s="40" t="str">
        <f ca="1">IF(AND(I632=البضاعةالتىمرعليهافترةمعينة!$E$3,A632=1),ROWS($C$4:C632),"")</f>
        <v/>
      </c>
      <c r="C632" s="18"/>
      <c r="D632" s="13"/>
      <c r="E632" s="27"/>
      <c r="F632" s="28"/>
      <c r="G632" s="20"/>
      <c r="H632" s="21"/>
      <c r="I632" s="20"/>
      <c r="J632" s="20"/>
      <c r="K632" s="20"/>
      <c r="L632" s="20"/>
      <c r="M632" s="20"/>
      <c r="N632" s="20"/>
      <c r="O632" s="21"/>
      <c r="P632" s="20"/>
      <c r="Q632" s="22"/>
      <c r="R632" s="23"/>
      <c r="S632" s="23"/>
      <c r="T632" s="23"/>
      <c r="U632" s="23"/>
      <c r="V632" s="23"/>
      <c r="W632" s="24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25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25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25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  <c r="CM632" s="25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25"/>
      <c r="DE632" s="18"/>
      <c r="DF632" s="18"/>
    </row>
    <row r="633" spans="1:110" s="26" customFormat="1" thickBot="1">
      <c r="A633" s="40" t="str">
        <f t="shared" ca="1" si="85"/>
        <v/>
      </c>
      <c r="B633" s="40" t="str">
        <f ca="1">IF(AND(I633=البضاعةالتىمرعليهافترةمعينة!$E$3,A633=1),ROWS($C$4:C633),"")</f>
        <v/>
      </c>
      <c r="C633" s="18"/>
      <c r="D633" s="13"/>
      <c r="E633" s="27"/>
      <c r="F633" s="28"/>
      <c r="G633" s="20"/>
      <c r="H633" s="21"/>
      <c r="I633" s="20"/>
      <c r="J633" s="20"/>
      <c r="K633" s="20"/>
      <c r="L633" s="20"/>
      <c r="M633" s="20"/>
      <c r="N633" s="20"/>
      <c r="O633" s="21"/>
      <c r="P633" s="20"/>
      <c r="Q633" s="22"/>
      <c r="R633" s="23"/>
      <c r="S633" s="23"/>
      <c r="T633" s="23"/>
      <c r="U633" s="23"/>
      <c r="V633" s="23"/>
      <c r="W633" s="24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25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25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25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  <c r="CM633" s="25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25"/>
      <c r="DE633" s="18"/>
      <c r="DF633" s="18"/>
    </row>
    <row r="634" spans="1:110" s="26" customFormat="1" thickBot="1">
      <c r="A634" s="40" t="str">
        <f t="shared" ca="1" si="85"/>
        <v/>
      </c>
      <c r="B634" s="40" t="str">
        <f ca="1">IF(AND(I634=البضاعةالتىمرعليهافترةمعينة!$E$3,A634=1),ROWS($C$4:C634),"")</f>
        <v/>
      </c>
      <c r="C634" s="18"/>
      <c r="D634" s="13"/>
      <c r="E634" s="27"/>
      <c r="F634" s="28"/>
      <c r="G634" s="20"/>
      <c r="H634" s="21"/>
      <c r="I634" s="20"/>
      <c r="J634" s="20"/>
      <c r="K634" s="20"/>
      <c r="L634" s="20"/>
      <c r="M634" s="20"/>
      <c r="N634" s="20"/>
      <c r="O634" s="21"/>
      <c r="P634" s="20"/>
      <c r="Q634" s="22"/>
      <c r="R634" s="23"/>
      <c r="S634" s="23"/>
      <c r="T634" s="23"/>
      <c r="U634" s="23"/>
      <c r="V634" s="23"/>
      <c r="W634" s="24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25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25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25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  <c r="CM634" s="25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25"/>
      <c r="DE634" s="18"/>
      <c r="DF634" s="18"/>
    </row>
    <row r="635" spans="1:110" s="26" customFormat="1" thickBot="1">
      <c r="A635" s="40" t="str">
        <f t="shared" ca="1" si="85"/>
        <v/>
      </c>
      <c r="B635" s="40" t="str">
        <f ca="1">IF(AND(I635=البضاعةالتىمرعليهافترةمعينة!$E$3,A635=1),ROWS($C$4:C635),"")</f>
        <v/>
      </c>
      <c r="C635" s="18"/>
      <c r="D635" s="13"/>
      <c r="E635" s="27"/>
      <c r="F635" s="28"/>
      <c r="G635" s="20"/>
      <c r="H635" s="21"/>
      <c r="I635" s="20"/>
      <c r="J635" s="20"/>
      <c r="K635" s="20"/>
      <c r="L635" s="20"/>
      <c r="M635" s="20"/>
      <c r="N635" s="20"/>
      <c r="O635" s="21"/>
      <c r="P635" s="20"/>
      <c r="Q635" s="22"/>
      <c r="R635" s="23"/>
      <c r="S635" s="23"/>
      <c r="T635" s="23"/>
      <c r="U635" s="23"/>
      <c r="V635" s="23"/>
      <c r="W635" s="24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25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25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25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  <c r="CM635" s="25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25"/>
      <c r="DE635" s="18"/>
      <c r="DF635" s="18"/>
    </row>
    <row r="636" spans="1:110" s="26" customFormat="1" thickBot="1">
      <c r="A636" s="40" t="str">
        <f t="shared" ca="1" si="85"/>
        <v/>
      </c>
      <c r="B636" s="40" t="str">
        <f ca="1">IF(AND(I636=البضاعةالتىمرعليهافترةمعينة!$E$3,A636=1),ROWS($C$4:C636),"")</f>
        <v/>
      </c>
      <c r="C636" s="18"/>
      <c r="D636" s="13"/>
      <c r="E636" s="27"/>
      <c r="F636" s="28"/>
      <c r="G636" s="20"/>
      <c r="H636" s="21"/>
      <c r="I636" s="20"/>
      <c r="J636" s="20"/>
      <c r="K636" s="20"/>
      <c r="L636" s="20"/>
      <c r="M636" s="20"/>
      <c r="N636" s="20"/>
      <c r="O636" s="21"/>
      <c r="P636" s="20"/>
      <c r="Q636" s="22"/>
      <c r="R636" s="23"/>
      <c r="S636" s="23"/>
      <c r="T636" s="23"/>
      <c r="U636" s="23"/>
      <c r="V636" s="23"/>
      <c r="W636" s="24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25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25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25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  <c r="CM636" s="25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25"/>
      <c r="DE636" s="18"/>
      <c r="DF636" s="18"/>
    </row>
    <row r="637" spans="1:110" s="26" customFormat="1" thickBot="1">
      <c r="A637" s="40" t="str">
        <f t="shared" ca="1" si="85"/>
        <v/>
      </c>
      <c r="B637" s="40" t="str">
        <f ca="1">IF(AND(I637=البضاعةالتىمرعليهافترةمعينة!$E$3,A637=1),ROWS($C$4:C637),"")</f>
        <v/>
      </c>
      <c r="C637" s="18"/>
      <c r="D637" s="13"/>
      <c r="E637" s="27"/>
      <c r="F637" s="28"/>
      <c r="G637" s="20"/>
      <c r="H637" s="21"/>
      <c r="I637" s="20"/>
      <c r="J637" s="20"/>
      <c r="K637" s="20"/>
      <c r="L637" s="20"/>
      <c r="M637" s="20"/>
      <c r="N637" s="20"/>
      <c r="O637" s="21"/>
      <c r="P637" s="20"/>
      <c r="Q637" s="22"/>
      <c r="R637" s="23"/>
      <c r="S637" s="23"/>
      <c r="T637" s="23"/>
      <c r="U637" s="23"/>
      <c r="V637" s="23"/>
      <c r="W637" s="24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25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25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25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  <c r="CM637" s="25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25"/>
      <c r="DE637" s="18"/>
      <c r="DF637" s="18"/>
    </row>
    <row r="638" spans="1:110" s="26" customFormat="1" thickBot="1">
      <c r="A638" s="40" t="str">
        <f t="shared" ca="1" si="85"/>
        <v/>
      </c>
      <c r="B638" s="40" t="str">
        <f ca="1">IF(AND(I638=البضاعةالتىمرعليهافترةمعينة!$E$3,A638=1),ROWS($C$4:C638),"")</f>
        <v/>
      </c>
      <c r="C638" s="18"/>
      <c r="D638" s="13"/>
      <c r="E638" s="27"/>
      <c r="F638" s="28"/>
      <c r="G638" s="20"/>
      <c r="H638" s="21"/>
      <c r="I638" s="20"/>
      <c r="J638" s="20"/>
      <c r="K638" s="20"/>
      <c r="L638" s="20"/>
      <c r="M638" s="20"/>
      <c r="N638" s="20"/>
      <c r="O638" s="21"/>
      <c r="P638" s="20"/>
      <c r="Q638" s="22"/>
      <c r="R638" s="23"/>
      <c r="S638" s="23"/>
      <c r="T638" s="23"/>
      <c r="U638" s="23"/>
      <c r="V638" s="23"/>
      <c r="W638" s="24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25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25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25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  <c r="CM638" s="25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25"/>
      <c r="DE638" s="18"/>
      <c r="DF638" s="18"/>
    </row>
    <row r="639" spans="1:110" s="26" customFormat="1" thickBot="1">
      <c r="A639" s="40" t="str">
        <f t="shared" ca="1" si="85"/>
        <v/>
      </c>
      <c r="B639" s="40" t="str">
        <f ca="1">IF(AND(I639=البضاعةالتىمرعليهافترةمعينة!$E$3,A639=1),ROWS($C$4:C639),"")</f>
        <v/>
      </c>
      <c r="C639" s="18"/>
      <c r="D639" s="13"/>
      <c r="E639" s="27"/>
      <c r="F639" s="28"/>
      <c r="G639" s="20"/>
      <c r="H639" s="21"/>
      <c r="I639" s="20"/>
      <c r="J639" s="20"/>
      <c r="K639" s="20"/>
      <c r="L639" s="20"/>
      <c r="M639" s="20"/>
      <c r="N639" s="20"/>
      <c r="O639" s="21"/>
      <c r="P639" s="20"/>
      <c r="Q639" s="22"/>
      <c r="R639" s="23"/>
      <c r="S639" s="23"/>
      <c r="T639" s="23"/>
      <c r="U639" s="23"/>
      <c r="V639" s="23"/>
      <c r="W639" s="24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25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25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25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  <c r="CM639" s="25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25"/>
      <c r="DE639" s="18"/>
      <c r="DF639" s="18"/>
    </row>
    <row r="640" spans="1:110" s="26" customFormat="1" thickBot="1">
      <c r="A640" s="40" t="str">
        <f t="shared" ca="1" si="85"/>
        <v/>
      </c>
      <c r="B640" s="40" t="str">
        <f ca="1">IF(AND(I640=البضاعةالتىمرعليهافترةمعينة!$E$3,A640=1),ROWS($C$4:C640),"")</f>
        <v/>
      </c>
      <c r="C640" s="18"/>
      <c r="D640" s="13"/>
      <c r="E640" s="27"/>
      <c r="F640" s="28"/>
      <c r="G640" s="20"/>
      <c r="H640" s="21"/>
      <c r="I640" s="20"/>
      <c r="J640" s="20"/>
      <c r="K640" s="20"/>
      <c r="L640" s="20"/>
      <c r="M640" s="20"/>
      <c r="N640" s="20"/>
      <c r="O640" s="21"/>
      <c r="P640" s="20"/>
      <c r="Q640" s="22"/>
      <c r="R640" s="23"/>
      <c r="S640" s="23"/>
      <c r="T640" s="23"/>
      <c r="U640" s="23"/>
      <c r="V640" s="23"/>
      <c r="W640" s="24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25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25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25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25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25"/>
      <c r="DE640" s="18"/>
      <c r="DF640" s="18"/>
    </row>
    <row r="641" spans="1:110" s="26" customFormat="1" thickBot="1">
      <c r="A641" s="40" t="str">
        <f t="shared" ca="1" si="85"/>
        <v/>
      </c>
      <c r="B641" s="40" t="str">
        <f ca="1">IF(AND(I641=البضاعةالتىمرعليهافترةمعينة!$E$3,A641=1),ROWS($C$4:C641),"")</f>
        <v/>
      </c>
      <c r="C641" s="18"/>
      <c r="D641" s="13"/>
      <c r="E641" s="27"/>
      <c r="F641" s="28"/>
      <c r="G641" s="20"/>
      <c r="H641" s="21"/>
      <c r="I641" s="20"/>
      <c r="J641" s="20"/>
      <c r="K641" s="20"/>
      <c r="L641" s="20"/>
      <c r="M641" s="20"/>
      <c r="N641" s="20"/>
      <c r="O641" s="21"/>
      <c r="P641" s="20"/>
      <c r="Q641" s="22"/>
      <c r="R641" s="23"/>
      <c r="S641" s="23"/>
      <c r="T641" s="23"/>
      <c r="U641" s="23"/>
      <c r="V641" s="23"/>
      <c r="W641" s="24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25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25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25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25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25"/>
      <c r="DE641" s="18"/>
      <c r="DF641" s="18"/>
    </row>
    <row r="642" spans="1:110" s="26" customFormat="1" thickBot="1">
      <c r="A642" s="40" t="str">
        <f t="shared" ca="1" si="85"/>
        <v/>
      </c>
      <c r="B642" s="40" t="str">
        <f ca="1">IF(AND(I642=البضاعةالتىمرعليهافترةمعينة!$E$3,A642=1),ROWS($C$4:C642),"")</f>
        <v/>
      </c>
      <c r="C642" s="18"/>
      <c r="D642" s="13"/>
      <c r="E642" s="27"/>
      <c r="F642" s="28"/>
      <c r="G642" s="20"/>
      <c r="H642" s="21"/>
      <c r="I642" s="20"/>
      <c r="J642" s="20"/>
      <c r="K642" s="20"/>
      <c r="L642" s="20"/>
      <c r="M642" s="20"/>
      <c r="N642" s="20"/>
      <c r="O642" s="21"/>
      <c r="P642" s="20"/>
      <c r="Q642" s="22"/>
      <c r="R642" s="23"/>
      <c r="S642" s="23"/>
      <c r="T642" s="23"/>
      <c r="U642" s="23"/>
      <c r="V642" s="23"/>
      <c r="W642" s="24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25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25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25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25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25"/>
      <c r="DE642" s="18"/>
      <c r="DF642" s="18"/>
    </row>
    <row r="643" spans="1:110" s="26" customFormat="1" thickBot="1">
      <c r="A643" s="40" t="str">
        <f t="shared" ca="1" si="85"/>
        <v/>
      </c>
      <c r="B643" s="40" t="str">
        <f ca="1">IF(AND(I643=البضاعةالتىمرعليهافترةمعينة!$E$3,A643=1),ROWS($C$4:C643),"")</f>
        <v/>
      </c>
      <c r="C643" s="18"/>
      <c r="D643" s="13"/>
      <c r="E643" s="27"/>
      <c r="F643" s="28"/>
      <c r="G643" s="20"/>
      <c r="H643" s="21"/>
      <c r="I643" s="20"/>
      <c r="J643" s="20"/>
      <c r="K643" s="20"/>
      <c r="L643" s="20"/>
      <c r="M643" s="20"/>
      <c r="N643" s="20"/>
      <c r="O643" s="21"/>
      <c r="P643" s="20"/>
      <c r="Q643" s="22"/>
      <c r="R643" s="23"/>
      <c r="S643" s="23"/>
      <c r="T643" s="23"/>
      <c r="U643" s="23"/>
      <c r="V643" s="23"/>
      <c r="W643" s="24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25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25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25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25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25"/>
      <c r="DE643" s="18"/>
      <c r="DF643" s="18"/>
    </row>
    <row r="644" spans="1:110" s="26" customFormat="1" thickBot="1">
      <c r="A644" s="40" t="str">
        <f t="shared" ca="1" si="85"/>
        <v/>
      </c>
      <c r="B644" s="40" t="str">
        <f ca="1">IF(AND(I644=البضاعةالتىمرعليهافترةمعينة!$E$3,A644=1),ROWS($C$4:C644),"")</f>
        <v/>
      </c>
      <c r="C644" s="18"/>
      <c r="D644" s="13"/>
      <c r="E644" s="27"/>
      <c r="F644" s="28"/>
      <c r="G644" s="20"/>
      <c r="H644" s="21"/>
      <c r="I644" s="20"/>
      <c r="J644" s="20"/>
      <c r="K644" s="20"/>
      <c r="L644" s="20"/>
      <c r="M644" s="20"/>
      <c r="N644" s="20"/>
      <c r="O644" s="21"/>
      <c r="P644" s="20"/>
      <c r="Q644" s="22"/>
      <c r="R644" s="23"/>
      <c r="S644" s="23"/>
      <c r="T644" s="23"/>
      <c r="U644" s="23"/>
      <c r="V644" s="23"/>
      <c r="W644" s="24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25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25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25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25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25"/>
      <c r="DE644" s="18"/>
      <c r="DF644" s="18"/>
    </row>
    <row r="645" spans="1:110" s="26" customFormat="1" thickBot="1">
      <c r="A645" s="40" t="str">
        <f t="shared" ref="A645:A708" ca="1" si="94">IF(AND(DG645=0,D645&gt;1,TODAY()-D645&gt;$D$2)=TRUE,1,"")</f>
        <v/>
      </c>
      <c r="B645" s="40" t="str">
        <f ca="1">IF(AND(I645=البضاعةالتىمرعليهافترةمعينة!$E$3,A645=1),ROWS($C$4:C645),"")</f>
        <v/>
      </c>
      <c r="C645" s="18"/>
      <c r="D645" s="13"/>
      <c r="E645" s="27"/>
      <c r="F645" s="28"/>
      <c r="G645" s="20"/>
      <c r="H645" s="21"/>
      <c r="I645" s="20"/>
      <c r="J645" s="20"/>
      <c r="K645" s="20"/>
      <c r="L645" s="20"/>
      <c r="M645" s="20"/>
      <c r="N645" s="20"/>
      <c r="O645" s="21"/>
      <c r="P645" s="20"/>
      <c r="Q645" s="22"/>
      <c r="R645" s="23"/>
      <c r="S645" s="23"/>
      <c r="T645" s="23"/>
      <c r="U645" s="23"/>
      <c r="V645" s="23"/>
      <c r="W645" s="24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25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25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25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  <c r="CM645" s="25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25"/>
      <c r="DE645" s="18"/>
      <c r="DF645" s="18"/>
    </row>
    <row r="646" spans="1:110" s="26" customFormat="1" thickBot="1">
      <c r="A646" s="40" t="str">
        <f t="shared" ca="1" si="94"/>
        <v/>
      </c>
      <c r="B646" s="40" t="str">
        <f ca="1">IF(AND(I646=البضاعةالتىمرعليهافترةمعينة!$E$3,A646=1),ROWS($C$4:C646),"")</f>
        <v/>
      </c>
      <c r="C646" s="18"/>
      <c r="D646" s="13"/>
      <c r="E646" s="27"/>
      <c r="F646" s="28"/>
      <c r="G646" s="20"/>
      <c r="H646" s="21"/>
      <c r="I646" s="20"/>
      <c r="J646" s="20"/>
      <c r="K646" s="20"/>
      <c r="L646" s="20"/>
      <c r="M646" s="20"/>
      <c r="N646" s="20"/>
      <c r="O646" s="21"/>
      <c r="P646" s="20"/>
      <c r="Q646" s="22"/>
      <c r="R646" s="23"/>
      <c r="S646" s="23"/>
      <c r="T646" s="23"/>
      <c r="U646" s="23"/>
      <c r="V646" s="23"/>
      <c r="W646" s="24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25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25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25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  <c r="CM646" s="25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25"/>
      <c r="DE646" s="18"/>
      <c r="DF646" s="18"/>
    </row>
    <row r="647" spans="1:110" s="26" customFormat="1" thickBot="1">
      <c r="A647" s="40" t="str">
        <f t="shared" ca="1" si="94"/>
        <v/>
      </c>
      <c r="B647" s="40" t="str">
        <f ca="1">IF(AND(I647=البضاعةالتىمرعليهافترةمعينة!$E$3,A647=1),ROWS($C$4:C647),"")</f>
        <v/>
      </c>
      <c r="C647" s="18"/>
      <c r="D647" s="13"/>
      <c r="E647" s="27"/>
      <c r="F647" s="28"/>
      <c r="G647" s="20"/>
      <c r="H647" s="21"/>
      <c r="I647" s="20"/>
      <c r="J647" s="20"/>
      <c r="K647" s="20"/>
      <c r="L647" s="20"/>
      <c r="M647" s="20"/>
      <c r="N647" s="20"/>
      <c r="O647" s="21"/>
      <c r="P647" s="20"/>
      <c r="Q647" s="22"/>
      <c r="R647" s="23"/>
      <c r="S647" s="23"/>
      <c r="T647" s="23"/>
      <c r="U647" s="23"/>
      <c r="V647" s="23"/>
      <c r="W647" s="24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25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25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25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  <c r="CM647" s="25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25"/>
      <c r="DE647" s="18"/>
      <c r="DF647" s="18"/>
    </row>
    <row r="648" spans="1:110" s="26" customFormat="1" thickBot="1">
      <c r="A648" s="40" t="str">
        <f t="shared" ca="1" si="94"/>
        <v/>
      </c>
      <c r="B648" s="40" t="str">
        <f ca="1">IF(AND(I648=البضاعةالتىمرعليهافترةمعينة!$E$3,A648=1),ROWS($C$4:C648),"")</f>
        <v/>
      </c>
      <c r="C648" s="18"/>
      <c r="D648" s="13"/>
      <c r="E648" s="27"/>
      <c r="F648" s="28"/>
      <c r="G648" s="20"/>
      <c r="H648" s="21"/>
      <c r="I648" s="20"/>
      <c r="J648" s="20"/>
      <c r="K648" s="20"/>
      <c r="L648" s="20"/>
      <c r="M648" s="20"/>
      <c r="N648" s="20"/>
      <c r="O648" s="21"/>
      <c r="P648" s="20"/>
      <c r="Q648" s="22"/>
      <c r="R648" s="23"/>
      <c r="S648" s="23"/>
      <c r="T648" s="23"/>
      <c r="U648" s="23"/>
      <c r="V648" s="23"/>
      <c r="W648" s="24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25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25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25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  <c r="CM648" s="25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25"/>
      <c r="DE648" s="18"/>
      <c r="DF648" s="18"/>
    </row>
    <row r="649" spans="1:110" s="26" customFormat="1" thickBot="1">
      <c r="A649" s="40" t="str">
        <f t="shared" ca="1" si="94"/>
        <v/>
      </c>
      <c r="B649" s="40" t="str">
        <f ca="1">IF(AND(I649=البضاعةالتىمرعليهافترةمعينة!$E$3,A649=1),ROWS($C$4:C649),"")</f>
        <v/>
      </c>
      <c r="C649" s="18"/>
      <c r="D649" s="13"/>
      <c r="E649" s="27"/>
      <c r="F649" s="28"/>
      <c r="G649" s="20"/>
      <c r="H649" s="21"/>
      <c r="I649" s="20"/>
      <c r="J649" s="20"/>
      <c r="K649" s="20"/>
      <c r="L649" s="20"/>
      <c r="M649" s="20"/>
      <c r="N649" s="20"/>
      <c r="O649" s="21"/>
      <c r="P649" s="20"/>
      <c r="Q649" s="22"/>
      <c r="R649" s="23"/>
      <c r="S649" s="23"/>
      <c r="T649" s="23"/>
      <c r="U649" s="23"/>
      <c r="V649" s="23"/>
      <c r="W649" s="24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25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25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25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  <c r="CM649" s="25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25"/>
      <c r="DE649" s="18"/>
      <c r="DF649" s="18"/>
    </row>
    <row r="650" spans="1:110" s="26" customFormat="1" thickBot="1">
      <c r="A650" s="40" t="str">
        <f t="shared" ca="1" si="94"/>
        <v/>
      </c>
      <c r="B650" s="40" t="str">
        <f ca="1">IF(AND(I650=البضاعةالتىمرعليهافترةمعينة!$E$3,A650=1),ROWS($C$4:C650),"")</f>
        <v/>
      </c>
      <c r="C650" s="18"/>
      <c r="D650" s="13"/>
      <c r="E650" s="27"/>
      <c r="F650" s="28"/>
      <c r="G650" s="20"/>
      <c r="H650" s="21"/>
      <c r="I650" s="20"/>
      <c r="J650" s="20"/>
      <c r="K650" s="20"/>
      <c r="L650" s="20"/>
      <c r="M650" s="20"/>
      <c r="N650" s="20"/>
      <c r="O650" s="21"/>
      <c r="P650" s="20"/>
      <c r="Q650" s="22"/>
      <c r="R650" s="23"/>
      <c r="S650" s="23"/>
      <c r="T650" s="23"/>
      <c r="U650" s="23"/>
      <c r="V650" s="23"/>
      <c r="W650" s="24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25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25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25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  <c r="CM650" s="25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25"/>
      <c r="DE650" s="18"/>
      <c r="DF650" s="18"/>
    </row>
    <row r="651" spans="1:110" s="26" customFormat="1" thickBot="1">
      <c r="A651" s="40" t="str">
        <f t="shared" ca="1" si="94"/>
        <v/>
      </c>
      <c r="B651" s="40" t="str">
        <f ca="1">IF(AND(I651=البضاعةالتىمرعليهافترةمعينة!$E$3,A651=1),ROWS($C$4:C651),"")</f>
        <v/>
      </c>
      <c r="C651" s="18"/>
      <c r="D651" s="13"/>
      <c r="E651" s="27"/>
      <c r="F651" s="28"/>
      <c r="G651" s="20"/>
      <c r="H651" s="21"/>
      <c r="I651" s="20"/>
      <c r="J651" s="20"/>
      <c r="K651" s="20"/>
      <c r="L651" s="20"/>
      <c r="M651" s="20"/>
      <c r="N651" s="20"/>
      <c r="O651" s="21"/>
      <c r="P651" s="20"/>
      <c r="Q651" s="22"/>
      <c r="R651" s="23"/>
      <c r="S651" s="23"/>
      <c r="T651" s="23"/>
      <c r="U651" s="23"/>
      <c r="V651" s="23"/>
      <c r="W651" s="24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25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25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25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  <c r="CM651" s="25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25"/>
      <c r="DE651" s="18"/>
      <c r="DF651" s="18"/>
    </row>
    <row r="652" spans="1:110" s="26" customFormat="1" thickBot="1">
      <c r="A652" s="40" t="str">
        <f t="shared" ca="1" si="94"/>
        <v/>
      </c>
      <c r="B652" s="40" t="str">
        <f ca="1">IF(AND(I652=البضاعةالتىمرعليهافترةمعينة!$E$3,A652=1),ROWS($C$4:C652),"")</f>
        <v/>
      </c>
      <c r="C652" s="18"/>
      <c r="D652" s="13"/>
      <c r="E652" s="27"/>
      <c r="F652" s="28"/>
      <c r="G652" s="20"/>
      <c r="H652" s="21"/>
      <c r="I652" s="20"/>
      <c r="J652" s="20"/>
      <c r="K652" s="20"/>
      <c r="L652" s="20"/>
      <c r="M652" s="20"/>
      <c r="N652" s="20"/>
      <c r="O652" s="21"/>
      <c r="P652" s="20"/>
      <c r="Q652" s="22"/>
      <c r="R652" s="23"/>
      <c r="S652" s="23"/>
      <c r="T652" s="23"/>
      <c r="U652" s="23"/>
      <c r="V652" s="23"/>
      <c r="W652" s="24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25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25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25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  <c r="CM652" s="25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25"/>
      <c r="DE652" s="18"/>
      <c r="DF652" s="18"/>
    </row>
    <row r="653" spans="1:110" s="26" customFormat="1" thickBot="1">
      <c r="A653" s="40" t="str">
        <f t="shared" ca="1" si="94"/>
        <v/>
      </c>
      <c r="B653" s="40" t="str">
        <f ca="1">IF(AND(I653=البضاعةالتىمرعليهافترةمعينة!$E$3,A653=1),ROWS($C$4:C653),"")</f>
        <v/>
      </c>
      <c r="C653" s="18"/>
      <c r="D653" s="13"/>
      <c r="E653" s="27"/>
      <c r="F653" s="28"/>
      <c r="G653" s="20"/>
      <c r="H653" s="21"/>
      <c r="I653" s="20"/>
      <c r="J653" s="20"/>
      <c r="K653" s="20"/>
      <c r="L653" s="20"/>
      <c r="M653" s="20"/>
      <c r="N653" s="20"/>
      <c r="O653" s="21"/>
      <c r="P653" s="20"/>
      <c r="Q653" s="22"/>
      <c r="R653" s="23"/>
      <c r="S653" s="23"/>
      <c r="T653" s="23"/>
      <c r="U653" s="23"/>
      <c r="V653" s="23"/>
      <c r="W653" s="24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25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25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25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  <c r="CM653" s="25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25"/>
      <c r="DE653" s="18"/>
      <c r="DF653" s="18"/>
    </row>
    <row r="654" spans="1:110" s="26" customFormat="1" thickBot="1">
      <c r="A654" s="40" t="str">
        <f t="shared" ca="1" si="94"/>
        <v/>
      </c>
      <c r="B654" s="40" t="str">
        <f ca="1">IF(AND(I654=البضاعةالتىمرعليهافترةمعينة!$E$3,A654=1),ROWS($C$4:C654),"")</f>
        <v/>
      </c>
      <c r="C654" s="18"/>
      <c r="D654" s="13"/>
      <c r="E654" s="27"/>
      <c r="F654" s="28"/>
      <c r="G654" s="20"/>
      <c r="H654" s="21"/>
      <c r="I654" s="20"/>
      <c r="J654" s="20"/>
      <c r="K654" s="20"/>
      <c r="L654" s="20"/>
      <c r="M654" s="20"/>
      <c r="N654" s="20"/>
      <c r="O654" s="21"/>
      <c r="P654" s="20"/>
      <c r="Q654" s="22"/>
      <c r="R654" s="23"/>
      <c r="S654" s="23"/>
      <c r="T654" s="23"/>
      <c r="U654" s="23"/>
      <c r="V654" s="23"/>
      <c r="W654" s="24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25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25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25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  <c r="CM654" s="25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25"/>
      <c r="DE654" s="18"/>
      <c r="DF654" s="18"/>
    </row>
    <row r="655" spans="1:110" s="26" customFormat="1" thickBot="1">
      <c r="A655" s="40" t="str">
        <f t="shared" ca="1" si="94"/>
        <v/>
      </c>
      <c r="B655" s="40" t="str">
        <f ca="1">IF(AND(I655=البضاعةالتىمرعليهافترةمعينة!$E$3,A655=1),ROWS($C$4:C655),"")</f>
        <v/>
      </c>
      <c r="C655" s="18"/>
      <c r="D655" s="13"/>
      <c r="E655" s="27"/>
      <c r="F655" s="28"/>
      <c r="G655" s="20"/>
      <c r="H655" s="21"/>
      <c r="I655" s="20"/>
      <c r="J655" s="20"/>
      <c r="K655" s="20"/>
      <c r="L655" s="20"/>
      <c r="M655" s="20"/>
      <c r="N655" s="20"/>
      <c r="O655" s="21"/>
      <c r="P655" s="20"/>
      <c r="Q655" s="22"/>
      <c r="R655" s="23"/>
      <c r="S655" s="23"/>
      <c r="T655" s="23"/>
      <c r="U655" s="23"/>
      <c r="V655" s="23"/>
      <c r="W655" s="24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25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25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25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  <c r="CM655" s="25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25"/>
      <c r="DE655" s="18"/>
      <c r="DF655" s="18"/>
    </row>
    <row r="656" spans="1:110" s="26" customFormat="1" thickBot="1">
      <c r="A656" s="40" t="str">
        <f t="shared" ca="1" si="94"/>
        <v/>
      </c>
      <c r="B656" s="40" t="str">
        <f ca="1">IF(AND(I656=البضاعةالتىمرعليهافترةمعينة!$E$3,A656=1),ROWS($C$4:C656),"")</f>
        <v/>
      </c>
      <c r="C656" s="18"/>
      <c r="D656" s="13"/>
      <c r="E656" s="27"/>
      <c r="F656" s="28"/>
      <c r="G656" s="20"/>
      <c r="H656" s="21"/>
      <c r="I656" s="20"/>
      <c r="J656" s="20"/>
      <c r="K656" s="20"/>
      <c r="L656" s="20"/>
      <c r="M656" s="20"/>
      <c r="N656" s="20"/>
      <c r="O656" s="21"/>
      <c r="P656" s="20"/>
      <c r="Q656" s="22"/>
      <c r="R656" s="23"/>
      <c r="S656" s="23"/>
      <c r="T656" s="23"/>
      <c r="U656" s="23"/>
      <c r="V656" s="23"/>
      <c r="W656" s="24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25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25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25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  <c r="CM656" s="25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25"/>
      <c r="DE656" s="18"/>
      <c r="DF656" s="18"/>
    </row>
    <row r="657" spans="1:110" s="26" customFormat="1" thickBot="1">
      <c r="A657" s="40" t="str">
        <f t="shared" ca="1" si="94"/>
        <v/>
      </c>
      <c r="B657" s="40" t="str">
        <f ca="1">IF(AND(I657=البضاعةالتىمرعليهافترةمعينة!$E$3,A657=1),ROWS($C$4:C657),"")</f>
        <v/>
      </c>
      <c r="C657" s="18"/>
      <c r="D657" s="13"/>
      <c r="E657" s="27"/>
      <c r="F657" s="28"/>
      <c r="G657" s="20"/>
      <c r="H657" s="21"/>
      <c r="I657" s="20"/>
      <c r="J657" s="20"/>
      <c r="K657" s="20"/>
      <c r="L657" s="20"/>
      <c r="M657" s="20"/>
      <c r="N657" s="20"/>
      <c r="O657" s="21"/>
      <c r="P657" s="20"/>
      <c r="Q657" s="22"/>
      <c r="R657" s="23"/>
      <c r="S657" s="23"/>
      <c r="T657" s="23"/>
      <c r="U657" s="23"/>
      <c r="V657" s="23"/>
      <c r="W657" s="24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25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25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25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  <c r="CM657" s="25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25"/>
      <c r="DE657" s="18"/>
      <c r="DF657" s="18"/>
    </row>
    <row r="658" spans="1:110" s="26" customFormat="1" thickBot="1">
      <c r="A658" s="40" t="str">
        <f t="shared" ca="1" si="94"/>
        <v/>
      </c>
      <c r="B658" s="40" t="str">
        <f ca="1">IF(AND(I658=البضاعةالتىمرعليهافترةمعينة!$E$3,A658=1),ROWS($C$4:C658),"")</f>
        <v/>
      </c>
      <c r="C658" s="18"/>
      <c r="D658" s="13"/>
      <c r="E658" s="27"/>
      <c r="F658" s="28"/>
      <c r="G658" s="20"/>
      <c r="H658" s="21"/>
      <c r="I658" s="20"/>
      <c r="J658" s="20"/>
      <c r="K658" s="20"/>
      <c r="L658" s="20"/>
      <c r="M658" s="20"/>
      <c r="N658" s="20"/>
      <c r="O658" s="21"/>
      <c r="P658" s="20"/>
      <c r="Q658" s="22"/>
      <c r="R658" s="23"/>
      <c r="S658" s="23"/>
      <c r="T658" s="23"/>
      <c r="U658" s="23"/>
      <c r="V658" s="23"/>
      <c r="W658" s="24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25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25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25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  <c r="CM658" s="25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25"/>
      <c r="DE658" s="18"/>
      <c r="DF658" s="18"/>
    </row>
    <row r="659" spans="1:110" s="26" customFormat="1" thickBot="1">
      <c r="A659" s="40" t="str">
        <f t="shared" ca="1" si="94"/>
        <v/>
      </c>
      <c r="B659" s="40" t="str">
        <f ca="1">IF(AND(I659=البضاعةالتىمرعليهافترةمعينة!$E$3,A659=1),ROWS($C$4:C659),"")</f>
        <v/>
      </c>
      <c r="C659" s="18"/>
      <c r="D659" s="13"/>
      <c r="E659" s="27"/>
      <c r="F659" s="28"/>
      <c r="G659" s="20"/>
      <c r="H659" s="21"/>
      <c r="I659" s="20"/>
      <c r="J659" s="20"/>
      <c r="K659" s="20"/>
      <c r="L659" s="20"/>
      <c r="M659" s="20"/>
      <c r="N659" s="20"/>
      <c r="O659" s="21"/>
      <c r="P659" s="20"/>
      <c r="Q659" s="22"/>
      <c r="R659" s="23"/>
      <c r="S659" s="23"/>
      <c r="T659" s="23"/>
      <c r="U659" s="23"/>
      <c r="V659" s="23"/>
      <c r="W659" s="24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25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25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25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  <c r="CM659" s="25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25"/>
      <c r="DE659" s="18"/>
      <c r="DF659" s="18"/>
    </row>
    <row r="660" spans="1:110" s="26" customFormat="1" thickBot="1">
      <c r="A660" s="40" t="str">
        <f t="shared" ca="1" si="94"/>
        <v/>
      </c>
      <c r="B660" s="40" t="str">
        <f ca="1">IF(AND(I660=البضاعةالتىمرعليهافترةمعينة!$E$3,A660=1),ROWS($C$4:C660),"")</f>
        <v/>
      </c>
      <c r="C660" s="18"/>
      <c r="D660" s="13"/>
      <c r="E660" s="27"/>
      <c r="F660" s="28"/>
      <c r="G660" s="20"/>
      <c r="H660" s="21"/>
      <c r="I660" s="20"/>
      <c r="J660" s="20"/>
      <c r="K660" s="20"/>
      <c r="L660" s="20"/>
      <c r="M660" s="20"/>
      <c r="N660" s="20"/>
      <c r="O660" s="21"/>
      <c r="P660" s="20"/>
      <c r="Q660" s="22"/>
      <c r="R660" s="23"/>
      <c r="S660" s="23"/>
      <c r="T660" s="23"/>
      <c r="U660" s="23"/>
      <c r="V660" s="23"/>
      <c r="W660" s="24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25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25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25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  <c r="CM660" s="25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25"/>
      <c r="DE660" s="18"/>
      <c r="DF660" s="18"/>
    </row>
    <row r="661" spans="1:110" s="26" customFormat="1" thickBot="1">
      <c r="A661" s="40" t="str">
        <f t="shared" ca="1" si="94"/>
        <v/>
      </c>
      <c r="B661" s="40" t="str">
        <f ca="1">IF(AND(I661=البضاعةالتىمرعليهافترةمعينة!$E$3,A661=1),ROWS($C$4:C661),"")</f>
        <v/>
      </c>
      <c r="C661" s="18"/>
      <c r="D661" s="13"/>
      <c r="E661" s="27"/>
      <c r="F661" s="28"/>
      <c r="G661" s="20"/>
      <c r="H661" s="21"/>
      <c r="I661" s="20"/>
      <c r="J661" s="20"/>
      <c r="K661" s="20"/>
      <c r="L661" s="20"/>
      <c r="M661" s="20"/>
      <c r="N661" s="20"/>
      <c r="O661" s="21"/>
      <c r="P661" s="20"/>
      <c r="Q661" s="22"/>
      <c r="R661" s="23"/>
      <c r="S661" s="23"/>
      <c r="T661" s="23"/>
      <c r="U661" s="23"/>
      <c r="V661" s="23"/>
      <c r="W661" s="24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25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25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25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  <c r="CM661" s="25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  <c r="CX661" s="18"/>
      <c r="CY661" s="18"/>
      <c r="CZ661" s="18"/>
      <c r="DA661" s="18"/>
      <c r="DB661" s="18"/>
      <c r="DC661" s="18"/>
      <c r="DD661" s="25"/>
      <c r="DE661" s="18"/>
      <c r="DF661" s="18"/>
    </row>
    <row r="662" spans="1:110" s="26" customFormat="1" thickBot="1">
      <c r="A662" s="40" t="str">
        <f t="shared" ca="1" si="94"/>
        <v/>
      </c>
      <c r="B662" s="40" t="str">
        <f ca="1">IF(AND(I662=البضاعةالتىمرعليهافترةمعينة!$E$3,A662=1),ROWS($C$4:C662),"")</f>
        <v/>
      </c>
      <c r="C662" s="18"/>
      <c r="D662" s="13"/>
      <c r="E662" s="27"/>
      <c r="F662" s="28"/>
      <c r="G662" s="20"/>
      <c r="H662" s="21"/>
      <c r="I662" s="20"/>
      <c r="J662" s="20"/>
      <c r="K662" s="20"/>
      <c r="L662" s="20"/>
      <c r="M662" s="20"/>
      <c r="N662" s="20"/>
      <c r="O662" s="21"/>
      <c r="P662" s="20"/>
      <c r="Q662" s="22"/>
      <c r="R662" s="23"/>
      <c r="S662" s="23"/>
      <c r="T662" s="23"/>
      <c r="U662" s="23"/>
      <c r="V662" s="23"/>
      <c r="W662" s="24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25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25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25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  <c r="CM662" s="25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  <c r="CX662" s="18"/>
      <c r="CY662" s="18"/>
      <c r="CZ662" s="18"/>
      <c r="DA662" s="18"/>
      <c r="DB662" s="18"/>
      <c r="DC662" s="18"/>
      <c r="DD662" s="25"/>
      <c r="DE662" s="18"/>
      <c r="DF662" s="18"/>
    </row>
    <row r="663" spans="1:110" s="26" customFormat="1" thickBot="1">
      <c r="A663" s="40" t="str">
        <f t="shared" ca="1" si="94"/>
        <v/>
      </c>
      <c r="B663" s="40" t="str">
        <f ca="1">IF(AND(I663=البضاعةالتىمرعليهافترةمعينة!$E$3,A663=1),ROWS($C$4:C663),"")</f>
        <v/>
      </c>
      <c r="C663" s="18"/>
      <c r="D663" s="13"/>
      <c r="E663" s="27"/>
      <c r="F663" s="28"/>
      <c r="G663" s="20"/>
      <c r="H663" s="21"/>
      <c r="I663" s="20"/>
      <c r="J663" s="20"/>
      <c r="K663" s="20"/>
      <c r="L663" s="20"/>
      <c r="M663" s="20"/>
      <c r="N663" s="20"/>
      <c r="O663" s="21"/>
      <c r="P663" s="20"/>
      <c r="Q663" s="22"/>
      <c r="R663" s="23"/>
      <c r="S663" s="23"/>
      <c r="T663" s="23"/>
      <c r="U663" s="23"/>
      <c r="V663" s="23"/>
      <c r="W663" s="24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25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25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25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  <c r="CM663" s="25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  <c r="CX663" s="18"/>
      <c r="CY663" s="18"/>
      <c r="CZ663" s="18"/>
      <c r="DA663" s="18"/>
      <c r="DB663" s="18"/>
      <c r="DC663" s="18"/>
      <c r="DD663" s="25"/>
      <c r="DE663" s="18"/>
      <c r="DF663" s="18"/>
    </row>
    <row r="664" spans="1:110" s="26" customFormat="1" thickBot="1">
      <c r="A664" s="40" t="str">
        <f t="shared" ca="1" si="94"/>
        <v/>
      </c>
      <c r="B664" s="40" t="str">
        <f ca="1">IF(AND(I664=البضاعةالتىمرعليهافترةمعينة!$E$3,A664=1),ROWS($C$4:C664),"")</f>
        <v/>
      </c>
      <c r="C664" s="18"/>
      <c r="D664" s="13"/>
      <c r="E664" s="27"/>
      <c r="F664" s="28"/>
      <c r="G664" s="20"/>
      <c r="H664" s="21"/>
      <c r="I664" s="20"/>
      <c r="J664" s="20"/>
      <c r="K664" s="20"/>
      <c r="L664" s="20"/>
      <c r="M664" s="20"/>
      <c r="N664" s="20"/>
      <c r="O664" s="21"/>
      <c r="P664" s="20"/>
      <c r="Q664" s="22"/>
      <c r="R664" s="23"/>
      <c r="S664" s="23"/>
      <c r="T664" s="23"/>
      <c r="U664" s="23"/>
      <c r="V664" s="23"/>
      <c r="W664" s="24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25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25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25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  <c r="CM664" s="25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  <c r="CX664" s="18"/>
      <c r="CY664" s="18"/>
      <c r="CZ664" s="18"/>
      <c r="DA664" s="18"/>
      <c r="DB664" s="18"/>
      <c r="DC664" s="18"/>
      <c r="DD664" s="25"/>
      <c r="DE664" s="18"/>
      <c r="DF664" s="18"/>
    </row>
    <row r="665" spans="1:110" s="26" customFormat="1" thickBot="1">
      <c r="A665" s="40" t="str">
        <f t="shared" ca="1" si="94"/>
        <v/>
      </c>
      <c r="B665" s="40" t="str">
        <f ca="1">IF(AND(I665=البضاعةالتىمرعليهافترةمعينة!$E$3,A665=1),ROWS($C$4:C665),"")</f>
        <v/>
      </c>
      <c r="C665" s="18"/>
      <c r="D665" s="13"/>
      <c r="E665" s="27"/>
      <c r="F665" s="28"/>
      <c r="G665" s="20"/>
      <c r="H665" s="21"/>
      <c r="I665" s="20"/>
      <c r="J665" s="20"/>
      <c r="K665" s="20"/>
      <c r="L665" s="20"/>
      <c r="M665" s="20"/>
      <c r="N665" s="20"/>
      <c r="O665" s="21"/>
      <c r="P665" s="20"/>
      <c r="Q665" s="22"/>
      <c r="R665" s="23"/>
      <c r="S665" s="23"/>
      <c r="T665" s="23"/>
      <c r="U665" s="23"/>
      <c r="V665" s="23"/>
      <c r="W665" s="24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25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25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25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25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  <c r="CX665" s="18"/>
      <c r="CY665" s="18"/>
      <c r="CZ665" s="18"/>
      <c r="DA665" s="18"/>
      <c r="DB665" s="18"/>
      <c r="DC665" s="18"/>
      <c r="DD665" s="25"/>
      <c r="DE665" s="18"/>
      <c r="DF665" s="18"/>
    </row>
    <row r="666" spans="1:110" s="26" customFormat="1" thickBot="1">
      <c r="A666" s="40" t="str">
        <f t="shared" ca="1" si="94"/>
        <v/>
      </c>
      <c r="B666" s="40" t="str">
        <f ca="1">IF(AND(I666=البضاعةالتىمرعليهافترةمعينة!$E$3,A666=1),ROWS($C$4:C666),"")</f>
        <v/>
      </c>
      <c r="C666" s="18"/>
      <c r="D666" s="13"/>
      <c r="E666" s="27"/>
      <c r="F666" s="28"/>
      <c r="G666" s="20"/>
      <c r="H666" s="21"/>
      <c r="I666" s="20"/>
      <c r="J666" s="20"/>
      <c r="K666" s="20"/>
      <c r="L666" s="20"/>
      <c r="M666" s="20"/>
      <c r="N666" s="20"/>
      <c r="O666" s="21"/>
      <c r="P666" s="20"/>
      <c r="Q666" s="22"/>
      <c r="R666" s="23"/>
      <c r="S666" s="23"/>
      <c r="T666" s="23"/>
      <c r="U666" s="23"/>
      <c r="V666" s="23"/>
      <c r="W666" s="24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25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25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25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25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  <c r="CX666" s="18"/>
      <c r="CY666" s="18"/>
      <c r="CZ666" s="18"/>
      <c r="DA666" s="18"/>
      <c r="DB666" s="18"/>
      <c r="DC666" s="18"/>
      <c r="DD666" s="25"/>
      <c r="DE666" s="18"/>
      <c r="DF666" s="18"/>
    </row>
    <row r="667" spans="1:110" s="26" customFormat="1" thickBot="1">
      <c r="A667" s="40" t="str">
        <f t="shared" ca="1" si="94"/>
        <v/>
      </c>
      <c r="B667" s="40" t="str">
        <f ca="1">IF(AND(I667=البضاعةالتىمرعليهافترةمعينة!$E$3,A667=1),ROWS($C$4:C667),"")</f>
        <v/>
      </c>
      <c r="C667" s="18"/>
      <c r="D667" s="13"/>
      <c r="E667" s="27"/>
      <c r="F667" s="28"/>
      <c r="G667" s="20"/>
      <c r="H667" s="21"/>
      <c r="I667" s="20"/>
      <c r="J667" s="20"/>
      <c r="K667" s="20"/>
      <c r="L667" s="20"/>
      <c r="M667" s="20"/>
      <c r="N667" s="20"/>
      <c r="O667" s="21"/>
      <c r="P667" s="20"/>
      <c r="Q667" s="22"/>
      <c r="R667" s="23"/>
      <c r="S667" s="23"/>
      <c r="T667" s="23"/>
      <c r="U667" s="23"/>
      <c r="V667" s="23"/>
      <c r="W667" s="24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25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25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25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25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25"/>
      <c r="DE667" s="18"/>
      <c r="DF667" s="18"/>
    </row>
    <row r="668" spans="1:110" s="26" customFormat="1" thickBot="1">
      <c r="A668" s="40" t="str">
        <f t="shared" ca="1" si="94"/>
        <v/>
      </c>
      <c r="B668" s="40" t="str">
        <f ca="1">IF(AND(I668=البضاعةالتىمرعليهافترةمعينة!$E$3,A668=1),ROWS($C$4:C668),"")</f>
        <v/>
      </c>
      <c r="C668" s="18"/>
      <c r="D668" s="13"/>
      <c r="E668" s="27"/>
      <c r="F668" s="28"/>
      <c r="G668" s="20"/>
      <c r="H668" s="21"/>
      <c r="I668" s="20"/>
      <c r="J668" s="20"/>
      <c r="K668" s="20"/>
      <c r="L668" s="20"/>
      <c r="M668" s="20"/>
      <c r="N668" s="20"/>
      <c r="O668" s="21"/>
      <c r="P668" s="20"/>
      <c r="Q668" s="22"/>
      <c r="R668" s="23"/>
      <c r="S668" s="23"/>
      <c r="T668" s="23"/>
      <c r="U668" s="23"/>
      <c r="V668" s="23"/>
      <c r="W668" s="24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25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25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25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25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  <c r="CX668" s="18"/>
      <c r="CY668" s="18"/>
      <c r="CZ668" s="18"/>
      <c r="DA668" s="18"/>
      <c r="DB668" s="18"/>
      <c r="DC668" s="18"/>
      <c r="DD668" s="25"/>
      <c r="DE668" s="18"/>
      <c r="DF668" s="18"/>
    </row>
    <row r="669" spans="1:110" s="26" customFormat="1" thickBot="1">
      <c r="A669" s="40" t="str">
        <f t="shared" ca="1" si="94"/>
        <v/>
      </c>
      <c r="B669" s="40" t="str">
        <f ca="1">IF(AND(I669=البضاعةالتىمرعليهافترةمعينة!$E$3,A669=1),ROWS($C$4:C669),"")</f>
        <v/>
      </c>
      <c r="C669" s="18"/>
      <c r="D669" s="13"/>
      <c r="E669" s="27"/>
      <c r="F669" s="28"/>
      <c r="G669" s="20"/>
      <c r="H669" s="21"/>
      <c r="I669" s="20"/>
      <c r="J669" s="20"/>
      <c r="K669" s="20"/>
      <c r="L669" s="20"/>
      <c r="M669" s="20"/>
      <c r="N669" s="20"/>
      <c r="O669" s="21"/>
      <c r="P669" s="20"/>
      <c r="Q669" s="22"/>
      <c r="R669" s="23"/>
      <c r="S669" s="23"/>
      <c r="T669" s="23"/>
      <c r="U669" s="23"/>
      <c r="V669" s="23"/>
      <c r="W669" s="24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25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25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25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25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25"/>
      <c r="DE669" s="18"/>
      <c r="DF669" s="18"/>
    </row>
    <row r="670" spans="1:110" s="26" customFormat="1" thickBot="1">
      <c r="A670" s="40" t="str">
        <f t="shared" ca="1" si="94"/>
        <v/>
      </c>
      <c r="B670" s="40" t="str">
        <f ca="1">IF(AND(I670=البضاعةالتىمرعليهافترةمعينة!$E$3,A670=1),ROWS($C$4:C670),"")</f>
        <v/>
      </c>
      <c r="C670" s="18"/>
      <c r="D670" s="13"/>
      <c r="E670" s="27"/>
      <c r="F670" s="28"/>
      <c r="G670" s="20"/>
      <c r="H670" s="21"/>
      <c r="I670" s="20"/>
      <c r="J670" s="20"/>
      <c r="K670" s="20"/>
      <c r="L670" s="20"/>
      <c r="M670" s="20"/>
      <c r="N670" s="20"/>
      <c r="O670" s="21"/>
      <c r="P670" s="20"/>
      <c r="Q670" s="22"/>
      <c r="R670" s="23"/>
      <c r="S670" s="23"/>
      <c r="T670" s="23"/>
      <c r="U670" s="23"/>
      <c r="V670" s="23"/>
      <c r="W670" s="24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25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25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25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  <c r="CM670" s="25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  <c r="CX670" s="18"/>
      <c r="CY670" s="18"/>
      <c r="CZ670" s="18"/>
      <c r="DA670" s="18"/>
      <c r="DB670" s="18"/>
      <c r="DC670" s="18"/>
      <c r="DD670" s="25"/>
      <c r="DE670" s="18"/>
      <c r="DF670" s="18"/>
    </row>
    <row r="671" spans="1:110" s="26" customFormat="1" thickBot="1">
      <c r="A671" s="40" t="str">
        <f t="shared" ca="1" si="94"/>
        <v/>
      </c>
      <c r="B671" s="40" t="str">
        <f ca="1">IF(AND(I671=البضاعةالتىمرعليهافترةمعينة!$E$3,A671=1),ROWS($C$4:C671),"")</f>
        <v/>
      </c>
      <c r="C671" s="18"/>
      <c r="D671" s="13"/>
      <c r="E671" s="27"/>
      <c r="F671" s="28"/>
      <c r="G671" s="20"/>
      <c r="H671" s="21"/>
      <c r="I671" s="20"/>
      <c r="J671" s="20"/>
      <c r="K671" s="20"/>
      <c r="L671" s="20"/>
      <c r="M671" s="20"/>
      <c r="N671" s="20"/>
      <c r="O671" s="21"/>
      <c r="P671" s="20"/>
      <c r="Q671" s="22"/>
      <c r="R671" s="23"/>
      <c r="S671" s="23"/>
      <c r="T671" s="23"/>
      <c r="U671" s="23"/>
      <c r="V671" s="23"/>
      <c r="W671" s="24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25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25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25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25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25"/>
      <c r="DE671" s="18"/>
      <c r="DF671" s="18"/>
    </row>
    <row r="672" spans="1:110" s="26" customFormat="1" thickBot="1">
      <c r="A672" s="40" t="str">
        <f t="shared" ca="1" si="94"/>
        <v/>
      </c>
      <c r="B672" s="40" t="str">
        <f ca="1">IF(AND(I672=البضاعةالتىمرعليهافترةمعينة!$E$3,A672=1),ROWS($C$4:C672),"")</f>
        <v/>
      </c>
      <c r="C672" s="18"/>
      <c r="D672" s="13"/>
      <c r="E672" s="27"/>
      <c r="F672" s="28"/>
      <c r="G672" s="20"/>
      <c r="H672" s="21"/>
      <c r="I672" s="20"/>
      <c r="J672" s="20"/>
      <c r="K672" s="20"/>
      <c r="L672" s="20"/>
      <c r="M672" s="20"/>
      <c r="N672" s="20"/>
      <c r="O672" s="21"/>
      <c r="P672" s="20"/>
      <c r="Q672" s="22"/>
      <c r="R672" s="23"/>
      <c r="S672" s="23"/>
      <c r="T672" s="23"/>
      <c r="U672" s="23"/>
      <c r="V672" s="23"/>
      <c r="W672" s="24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25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25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25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  <c r="CM672" s="25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  <c r="CX672" s="18"/>
      <c r="CY672" s="18"/>
      <c r="CZ672" s="18"/>
      <c r="DA672" s="18"/>
      <c r="DB672" s="18"/>
      <c r="DC672" s="18"/>
      <c r="DD672" s="25"/>
      <c r="DE672" s="18"/>
      <c r="DF672" s="18"/>
    </row>
    <row r="673" spans="1:110" s="26" customFormat="1" thickBot="1">
      <c r="A673" s="40" t="str">
        <f t="shared" ca="1" si="94"/>
        <v/>
      </c>
      <c r="B673" s="40" t="str">
        <f ca="1">IF(AND(I673=البضاعةالتىمرعليهافترةمعينة!$E$3,A673=1),ROWS($C$4:C673),"")</f>
        <v/>
      </c>
      <c r="C673" s="18"/>
      <c r="D673" s="13"/>
      <c r="E673" s="27"/>
      <c r="F673" s="28"/>
      <c r="G673" s="20"/>
      <c r="H673" s="21"/>
      <c r="I673" s="20"/>
      <c r="J673" s="20"/>
      <c r="K673" s="20"/>
      <c r="L673" s="20"/>
      <c r="M673" s="20"/>
      <c r="N673" s="20"/>
      <c r="O673" s="21"/>
      <c r="P673" s="20"/>
      <c r="Q673" s="22"/>
      <c r="R673" s="23"/>
      <c r="S673" s="23"/>
      <c r="T673" s="23"/>
      <c r="U673" s="23"/>
      <c r="V673" s="23"/>
      <c r="W673" s="24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25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25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25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  <c r="CM673" s="25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  <c r="CX673" s="18"/>
      <c r="CY673" s="18"/>
      <c r="CZ673" s="18"/>
      <c r="DA673" s="18"/>
      <c r="DB673" s="18"/>
      <c r="DC673" s="18"/>
      <c r="DD673" s="25"/>
      <c r="DE673" s="18"/>
      <c r="DF673" s="18"/>
    </row>
    <row r="674" spans="1:110" s="26" customFormat="1" thickBot="1">
      <c r="A674" s="40" t="str">
        <f t="shared" ca="1" si="94"/>
        <v/>
      </c>
      <c r="B674" s="40" t="str">
        <f ca="1">IF(AND(I674=البضاعةالتىمرعليهافترةمعينة!$E$3,A674=1),ROWS($C$4:C674),"")</f>
        <v/>
      </c>
      <c r="C674" s="18"/>
      <c r="D674" s="13"/>
      <c r="E674" s="27"/>
      <c r="F674" s="28"/>
      <c r="G674" s="20"/>
      <c r="H674" s="21"/>
      <c r="I674" s="20"/>
      <c r="J674" s="20"/>
      <c r="K674" s="20"/>
      <c r="L674" s="20"/>
      <c r="M674" s="20"/>
      <c r="N674" s="20"/>
      <c r="O674" s="21"/>
      <c r="P674" s="20"/>
      <c r="Q674" s="22"/>
      <c r="R674" s="23"/>
      <c r="S674" s="23"/>
      <c r="T674" s="23"/>
      <c r="U674" s="23"/>
      <c r="V674" s="23"/>
      <c r="W674" s="24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25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25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25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  <c r="CM674" s="25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  <c r="CX674" s="18"/>
      <c r="CY674" s="18"/>
      <c r="CZ674" s="18"/>
      <c r="DA674" s="18"/>
      <c r="DB674" s="18"/>
      <c r="DC674" s="18"/>
      <c r="DD674" s="25"/>
      <c r="DE674" s="18"/>
      <c r="DF674" s="18"/>
    </row>
    <row r="675" spans="1:110" s="26" customFormat="1" thickBot="1">
      <c r="A675" s="40" t="str">
        <f t="shared" ca="1" si="94"/>
        <v/>
      </c>
      <c r="B675" s="40" t="str">
        <f ca="1">IF(AND(I675=البضاعةالتىمرعليهافترةمعينة!$E$3,A675=1),ROWS($C$4:C675),"")</f>
        <v/>
      </c>
      <c r="C675" s="18"/>
      <c r="D675" s="13"/>
      <c r="E675" s="27"/>
      <c r="F675" s="28"/>
      <c r="G675" s="20"/>
      <c r="H675" s="21"/>
      <c r="I675" s="20"/>
      <c r="J675" s="20"/>
      <c r="K675" s="20"/>
      <c r="L675" s="20"/>
      <c r="M675" s="20"/>
      <c r="N675" s="20"/>
      <c r="O675" s="21"/>
      <c r="P675" s="20"/>
      <c r="Q675" s="22"/>
      <c r="R675" s="23"/>
      <c r="S675" s="23"/>
      <c r="T675" s="23"/>
      <c r="U675" s="23"/>
      <c r="V675" s="23"/>
      <c r="W675" s="24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25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25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25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  <c r="CM675" s="25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  <c r="CX675" s="18"/>
      <c r="CY675" s="18"/>
      <c r="CZ675" s="18"/>
      <c r="DA675" s="18"/>
      <c r="DB675" s="18"/>
      <c r="DC675" s="18"/>
      <c r="DD675" s="25"/>
      <c r="DE675" s="18"/>
      <c r="DF675" s="18"/>
    </row>
    <row r="676" spans="1:110" s="26" customFormat="1" thickBot="1">
      <c r="A676" s="40" t="str">
        <f t="shared" ca="1" si="94"/>
        <v/>
      </c>
      <c r="B676" s="40" t="str">
        <f ca="1">IF(AND(I676=البضاعةالتىمرعليهافترةمعينة!$E$3,A676=1),ROWS($C$4:C676),"")</f>
        <v/>
      </c>
      <c r="C676" s="18"/>
      <c r="D676" s="13"/>
      <c r="E676" s="27"/>
      <c r="F676" s="28"/>
      <c r="G676" s="20"/>
      <c r="H676" s="21"/>
      <c r="I676" s="20"/>
      <c r="J676" s="20"/>
      <c r="K676" s="20"/>
      <c r="L676" s="20"/>
      <c r="M676" s="20"/>
      <c r="N676" s="20"/>
      <c r="O676" s="21"/>
      <c r="P676" s="20"/>
      <c r="Q676" s="22"/>
      <c r="R676" s="23"/>
      <c r="S676" s="23"/>
      <c r="T676" s="23"/>
      <c r="U676" s="23"/>
      <c r="V676" s="23"/>
      <c r="W676" s="24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25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25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25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  <c r="CM676" s="25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  <c r="CX676" s="18"/>
      <c r="CY676" s="18"/>
      <c r="CZ676" s="18"/>
      <c r="DA676" s="18"/>
      <c r="DB676" s="18"/>
      <c r="DC676" s="18"/>
      <c r="DD676" s="25"/>
      <c r="DE676" s="18"/>
      <c r="DF676" s="18"/>
    </row>
    <row r="677" spans="1:110" s="26" customFormat="1" thickBot="1">
      <c r="A677" s="40" t="str">
        <f t="shared" ca="1" si="94"/>
        <v/>
      </c>
      <c r="B677" s="40" t="str">
        <f ca="1">IF(AND(I677=البضاعةالتىمرعليهافترةمعينة!$E$3,A677=1),ROWS($C$4:C677),"")</f>
        <v/>
      </c>
      <c r="C677" s="18"/>
      <c r="D677" s="13"/>
      <c r="E677" s="27"/>
      <c r="F677" s="28"/>
      <c r="G677" s="20"/>
      <c r="H677" s="21"/>
      <c r="I677" s="20"/>
      <c r="J677" s="20"/>
      <c r="K677" s="20"/>
      <c r="L677" s="20"/>
      <c r="M677" s="20"/>
      <c r="N677" s="20"/>
      <c r="O677" s="21"/>
      <c r="P677" s="20"/>
      <c r="Q677" s="22"/>
      <c r="R677" s="23"/>
      <c r="S677" s="23"/>
      <c r="T677" s="23"/>
      <c r="U677" s="23"/>
      <c r="V677" s="23"/>
      <c r="W677" s="24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25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25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25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  <c r="CM677" s="25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  <c r="CX677" s="18"/>
      <c r="CY677" s="18"/>
      <c r="CZ677" s="18"/>
      <c r="DA677" s="18"/>
      <c r="DB677" s="18"/>
      <c r="DC677" s="18"/>
      <c r="DD677" s="25"/>
      <c r="DE677" s="18"/>
      <c r="DF677" s="18"/>
    </row>
    <row r="678" spans="1:110" s="26" customFormat="1" thickBot="1">
      <c r="A678" s="40" t="str">
        <f t="shared" ca="1" si="94"/>
        <v/>
      </c>
      <c r="B678" s="40" t="str">
        <f ca="1">IF(AND(I678=البضاعةالتىمرعليهافترةمعينة!$E$3,A678=1),ROWS($C$4:C678),"")</f>
        <v/>
      </c>
      <c r="C678" s="18"/>
      <c r="D678" s="13"/>
      <c r="E678" s="27"/>
      <c r="F678" s="28"/>
      <c r="G678" s="20"/>
      <c r="H678" s="21"/>
      <c r="I678" s="20"/>
      <c r="J678" s="20"/>
      <c r="K678" s="20"/>
      <c r="L678" s="20"/>
      <c r="M678" s="20"/>
      <c r="N678" s="20"/>
      <c r="O678" s="21"/>
      <c r="P678" s="20"/>
      <c r="Q678" s="22"/>
      <c r="R678" s="23"/>
      <c r="S678" s="23"/>
      <c r="T678" s="23"/>
      <c r="U678" s="23"/>
      <c r="V678" s="23"/>
      <c r="W678" s="24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25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25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25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25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25"/>
      <c r="DE678" s="18"/>
      <c r="DF678" s="18"/>
    </row>
    <row r="679" spans="1:110" s="26" customFormat="1" thickBot="1">
      <c r="A679" s="40" t="str">
        <f t="shared" ca="1" si="94"/>
        <v/>
      </c>
      <c r="B679" s="40" t="str">
        <f ca="1">IF(AND(I679=البضاعةالتىمرعليهافترةمعينة!$E$3,A679=1),ROWS($C$4:C679),"")</f>
        <v/>
      </c>
      <c r="C679" s="18"/>
      <c r="D679" s="13"/>
      <c r="E679" s="27"/>
      <c r="F679" s="28"/>
      <c r="G679" s="20"/>
      <c r="H679" s="21"/>
      <c r="I679" s="20"/>
      <c r="J679" s="20"/>
      <c r="K679" s="20"/>
      <c r="L679" s="20"/>
      <c r="M679" s="20"/>
      <c r="N679" s="20"/>
      <c r="O679" s="21"/>
      <c r="P679" s="20"/>
      <c r="Q679" s="22"/>
      <c r="R679" s="23"/>
      <c r="S679" s="23"/>
      <c r="T679" s="23"/>
      <c r="U679" s="23"/>
      <c r="V679" s="23"/>
      <c r="W679" s="24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25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25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25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  <c r="CM679" s="25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  <c r="CX679" s="18"/>
      <c r="CY679" s="18"/>
      <c r="CZ679" s="18"/>
      <c r="DA679" s="18"/>
      <c r="DB679" s="18"/>
      <c r="DC679" s="18"/>
      <c r="DD679" s="25"/>
      <c r="DE679" s="18"/>
      <c r="DF679" s="18"/>
    </row>
    <row r="680" spans="1:110" s="26" customFormat="1" thickBot="1">
      <c r="A680" s="40" t="str">
        <f t="shared" ca="1" si="94"/>
        <v/>
      </c>
      <c r="B680" s="40" t="str">
        <f ca="1">IF(AND(I680=البضاعةالتىمرعليهافترةمعينة!$E$3,A680=1),ROWS($C$4:C680),"")</f>
        <v/>
      </c>
      <c r="C680" s="18"/>
      <c r="D680" s="13"/>
      <c r="E680" s="27"/>
      <c r="F680" s="28"/>
      <c r="G680" s="20"/>
      <c r="H680" s="21"/>
      <c r="I680" s="20"/>
      <c r="J680" s="20"/>
      <c r="K680" s="20"/>
      <c r="L680" s="20"/>
      <c r="M680" s="20"/>
      <c r="N680" s="20"/>
      <c r="O680" s="21"/>
      <c r="P680" s="20"/>
      <c r="Q680" s="22"/>
      <c r="R680" s="23"/>
      <c r="S680" s="23"/>
      <c r="T680" s="23"/>
      <c r="U680" s="23"/>
      <c r="V680" s="23"/>
      <c r="W680" s="24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25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25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25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  <c r="CM680" s="25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  <c r="CX680" s="18"/>
      <c r="CY680" s="18"/>
      <c r="CZ680" s="18"/>
      <c r="DA680" s="18"/>
      <c r="DB680" s="18"/>
      <c r="DC680" s="18"/>
      <c r="DD680" s="25"/>
      <c r="DE680" s="18"/>
      <c r="DF680" s="18"/>
    </row>
    <row r="681" spans="1:110" s="26" customFormat="1" thickBot="1">
      <c r="A681" s="40" t="str">
        <f t="shared" ca="1" si="94"/>
        <v/>
      </c>
      <c r="B681" s="40" t="str">
        <f ca="1">IF(AND(I681=البضاعةالتىمرعليهافترةمعينة!$E$3,A681=1),ROWS($C$4:C681),"")</f>
        <v/>
      </c>
      <c r="C681" s="18"/>
      <c r="D681" s="13"/>
      <c r="E681" s="27"/>
      <c r="F681" s="28"/>
      <c r="G681" s="20"/>
      <c r="H681" s="21"/>
      <c r="I681" s="20"/>
      <c r="J681" s="20"/>
      <c r="K681" s="20"/>
      <c r="L681" s="20"/>
      <c r="M681" s="20"/>
      <c r="N681" s="20"/>
      <c r="O681" s="21"/>
      <c r="P681" s="20"/>
      <c r="Q681" s="22"/>
      <c r="R681" s="23"/>
      <c r="S681" s="23"/>
      <c r="T681" s="23"/>
      <c r="U681" s="23"/>
      <c r="V681" s="23"/>
      <c r="W681" s="24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25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25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25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  <c r="CM681" s="25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  <c r="CX681" s="18"/>
      <c r="CY681" s="18"/>
      <c r="CZ681" s="18"/>
      <c r="DA681" s="18"/>
      <c r="DB681" s="18"/>
      <c r="DC681" s="18"/>
      <c r="DD681" s="25"/>
      <c r="DE681" s="18"/>
      <c r="DF681" s="18"/>
    </row>
    <row r="682" spans="1:110" s="26" customFormat="1" thickBot="1">
      <c r="A682" s="40" t="str">
        <f t="shared" ca="1" si="94"/>
        <v/>
      </c>
      <c r="B682" s="40" t="str">
        <f ca="1">IF(AND(I682=البضاعةالتىمرعليهافترةمعينة!$E$3,A682=1),ROWS($C$4:C682),"")</f>
        <v/>
      </c>
      <c r="C682" s="18"/>
      <c r="D682" s="13"/>
      <c r="E682" s="27"/>
      <c r="F682" s="28"/>
      <c r="G682" s="20"/>
      <c r="H682" s="21"/>
      <c r="I682" s="20"/>
      <c r="J682" s="20"/>
      <c r="K682" s="20"/>
      <c r="L682" s="20"/>
      <c r="M682" s="20"/>
      <c r="N682" s="20"/>
      <c r="O682" s="21"/>
      <c r="P682" s="20"/>
      <c r="Q682" s="22"/>
      <c r="R682" s="23"/>
      <c r="S682" s="23"/>
      <c r="T682" s="23"/>
      <c r="U682" s="23"/>
      <c r="V682" s="23"/>
      <c r="W682" s="24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25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25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25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  <c r="CM682" s="25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  <c r="CX682" s="18"/>
      <c r="CY682" s="18"/>
      <c r="CZ682" s="18"/>
      <c r="DA682" s="18"/>
      <c r="DB682" s="18"/>
      <c r="DC682" s="18"/>
      <c r="DD682" s="25"/>
      <c r="DE682" s="18"/>
      <c r="DF682" s="18"/>
    </row>
    <row r="683" spans="1:110" s="26" customFormat="1" thickBot="1">
      <c r="A683" s="40" t="str">
        <f t="shared" ca="1" si="94"/>
        <v/>
      </c>
      <c r="B683" s="40" t="str">
        <f ca="1">IF(AND(I683=البضاعةالتىمرعليهافترةمعينة!$E$3,A683=1),ROWS($C$4:C683),"")</f>
        <v/>
      </c>
      <c r="C683" s="18"/>
      <c r="D683" s="13"/>
      <c r="E683" s="27"/>
      <c r="F683" s="28"/>
      <c r="G683" s="20"/>
      <c r="H683" s="21"/>
      <c r="I683" s="20"/>
      <c r="J683" s="20"/>
      <c r="K683" s="20"/>
      <c r="L683" s="20"/>
      <c r="M683" s="20"/>
      <c r="N683" s="20"/>
      <c r="O683" s="21"/>
      <c r="P683" s="20"/>
      <c r="Q683" s="22"/>
      <c r="R683" s="23"/>
      <c r="S683" s="23"/>
      <c r="T683" s="23"/>
      <c r="U683" s="23"/>
      <c r="V683" s="23"/>
      <c r="W683" s="24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25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25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25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25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  <c r="CX683" s="18"/>
      <c r="CY683" s="18"/>
      <c r="CZ683" s="18"/>
      <c r="DA683" s="18"/>
      <c r="DB683" s="18"/>
      <c r="DC683" s="18"/>
      <c r="DD683" s="25"/>
      <c r="DE683" s="18"/>
      <c r="DF683" s="18"/>
    </row>
    <row r="684" spans="1:110" s="26" customFormat="1" thickBot="1">
      <c r="A684" s="40" t="str">
        <f t="shared" ca="1" si="94"/>
        <v/>
      </c>
      <c r="B684" s="40" t="str">
        <f ca="1">IF(AND(I684=البضاعةالتىمرعليهافترةمعينة!$E$3,A684=1),ROWS($C$4:C684),"")</f>
        <v/>
      </c>
      <c r="C684" s="18"/>
      <c r="D684" s="13"/>
      <c r="E684" s="27"/>
      <c r="F684" s="28"/>
      <c r="G684" s="20"/>
      <c r="H684" s="21"/>
      <c r="I684" s="20"/>
      <c r="J684" s="20"/>
      <c r="K684" s="20"/>
      <c r="L684" s="20"/>
      <c r="M684" s="20"/>
      <c r="N684" s="20"/>
      <c r="O684" s="21"/>
      <c r="P684" s="20"/>
      <c r="Q684" s="22"/>
      <c r="R684" s="23"/>
      <c r="S684" s="23"/>
      <c r="T684" s="23"/>
      <c r="U684" s="23"/>
      <c r="V684" s="23"/>
      <c r="W684" s="24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25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25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25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  <c r="CM684" s="25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  <c r="CX684" s="18"/>
      <c r="CY684" s="18"/>
      <c r="CZ684" s="18"/>
      <c r="DA684" s="18"/>
      <c r="DB684" s="18"/>
      <c r="DC684" s="18"/>
      <c r="DD684" s="25"/>
      <c r="DE684" s="18"/>
      <c r="DF684" s="18"/>
    </row>
    <row r="685" spans="1:110" s="26" customFormat="1" thickBot="1">
      <c r="A685" s="40" t="str">
        <f t="shared" ca="1" si="94"/>
        <v/>
      </c>
      <c r="B685" s="40" t="str">
        <f ca="1">IF(AND(I685=البضاعةالتىمرعليهافترةمعينة!$E$3,A685=1),ROWS($C$4:C685),"")</f>
        <v/>
      </c>
      <c r="C685" s="18"/>
      <c r="D685" s="13"/>
      <c r="E685" s="27"/>
      <c r="F685" s="28"/>
      <c r="G685" s="20"/>
      <c r="H685" s="21"/>
      <c r="I685" s="20"/>
      <c r="J685" s="20"/>
      <c r="K685" s="20"/>
      <c r="L685" s="20"/>
      <c r="M685" s="20"/>
      <c r="N685" s="20"/>
      <c r="O685" s="21"/>
      <c r="P685" s="20"/>
      <c r="Q685" s="22"/>
      <c r="R685" s="23"/>
      <c r="S685" s="23"/>
      <c r="T685" s="23"/>
      <c r="U685" s="23"/>
      <c r="V685" s="23"/>
      <c r="W685" s="24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25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25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25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25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  <c r="CX685" s="18"/>
      <c r="CY685" s="18"/>
      <c r="CZ685" s="18"/>
      <c r="DA685" s="18"/>
      <c r="DB685" s="18"/>
      <c r="DC685" s="18"/>
      <c r="DD685" s="25"/>
      <c r="DE685" s="18"/>
      <c r="DF685" s="18"/>
    </row>
    <row r="686" spans="1:110" s="26" customFormat="1" thickBot="1">
      <c r="A686" s="40" t="str">
        <f t="shared" ca="1" si="94"/>
        <v/>
      </c>
      <c r="B686" s="40" t="str">
        <f ca="1">IF(AND(I686=البضاعةالتىمرعليهافترةمعينة!$E$3,A686=1),ROWS($C$4:C686),"")</f>
        <v/>
      </c>
      <c r="C686" s="18"/>
      <c r="D686" s="13"/>
      <c r="E686" s="27"/>
      <c r="F686" s="28"/>
      <c r="G686" s="20"/>
      <c r="H686" s="21"/>
      <c r="I686" s="20"/>
      <c r="J686" s="20"/>
      <c r="K686" s="20"/>
      <c r="L686" s="20"/>
      <c r="M686" s="20"/>
      <c r="N686" s="20"/>
      <c r="O686" s="21"/>
      <c r="P686" s="20"/>
      <c r="Q686" s="22"/>
      <c r="R686" s="23"/>
      <c r="S686" s="23"/>
      <c r="T686" s="23"/>
      <c r="U686" s="23"/>
      <c r="V686" s="23"/>
      <c r="W686" s="24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25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25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25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  <c r="CM686" s="25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25"/>
      <c r="DE686" s="18"/>
      <c r="DF686" s="18"/>
    </row>
    <row r="687" spans="1:110" s="26" customFormat="1" thickBot="1">
      <c r="A687" s="40" t="str">
        <f t="shared" ca="1" si="94"/>
        <v/>
      </c>
      <c r="B687" s="40" t="str">
        <f ca="1">IF(AND(I687=البضاعةالتىمرعليهافترةمعينة!$E$3,A687=1),ROWS($C$4:C687),"")</f>
        <v/>
      </c>
      <c r="C687" s="18"/>
      <c r="D687" s="13"/>
      <c r="E687" s="27"/>
      <c r="F687" s="28"/>
      <c r="G687" s="20"/>
      <c r="H687" s="21"/>
      <c r="I687" s="20"/>
      <c r="J687" s="20"/>
      <c r="K687" s="20"/>
      <c r="L687" s="20"/>
      <c r="M687" s="20"/>
      <c r="N687" s="20"/>
      <c r="O687" s="21"/>
      <c r="P687" s="20"/>
      <c r="Q687" s="22"/>
      <c r="R687" s="23"/>
      <c r="S687" s="23"/>
      <c r="T687" s="23"/>
      <c r="U687" s="23"/>
      <c r="V687" s="23"/>
      <c r="W687" s="24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25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25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25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25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  <c r="CX687" s="18"/>
      <c r="CY687" s="18"/>
      <c r="CZ687" s="18"/>
      <c r="DA687" s="18"/>
      <c r="DB687" s="18"/>
      <c r="DC687" s="18"/>
      <c r="DD687" s="25"/>
      <c r="DE687" s="18"/>
      <c r="DF687" s="18"/>
    </row>
    <row r="688" spans="1:110" s="26" customFormat="1" thickBot="1">
      <c r="A688" s="40" t="str">
        <f t="shared" ca="1" si="94"/>
        <v/>
      </c>
      <c r="B688" s="40" t="str">
        <f ca="1">IF(AND(I688=البضاعةالتىمرعليهافترةمعينة!$E$3,A688=1),ROWS($C$4:C688),"")</f>
        <v/>
      </c>
      <c r="C688" s="18"/>
      <c r="D688" s="13"/>
      <c r="E688" s="27"/>
      <c r="F688" s="28"/>
      <c r="G688" s="20"/>
      <c r="H688" s="21"/>
      <c r="I688" s="20"/>
      <c r="J688" s="20"/>
      <c r="K688" s="20"/>
      <c r="L688" s="20"/>
      <c r="M688" s="20"/>
      <c r="N688" s="20"/>
      <c r="O688" s="21"/>
      <c r="P688" s="20"/>
      <c r="Q688" s="22"/>
      <c r="R688" s="23"/>
      <c r="S688" s="23"/>
      <c r="T688" s="23"/>
      <c r="U688" s="23"/>
      <c r="V688" s="23"/>
      <c r="W688" s="24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25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25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25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  <c r="CM688" s="25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  <c r="CX688" s="18"/>
      <c r="CY688" s="18"/>
      <c r="CZ688" s="18"/>
      <c r="DA688" s="18"/>
      <c r="DB688" s="18"/>
      <c r="DC688" s="18"/>
      <c r="DD688" s="25"/>
      <c r="DE688" s="18"/>
      <c r="DF688" s="18"/>
    </row>
    <row r="689" spans="1:110" s="26" customFormat="1" thickBot="1">
      <c r="A689" s="40" t="str">
        <f t="shared" ca="1" si="94"/>
        <v/>
      </c>
      <c r="B689" s="40" t="str">
        <f ca="1">IF(AND(I689=البضاعةالتىمرعليهافترةمعينة!$E$3,A689=1),ROWS($C$4:C689),"")</f>
        <v/>
      </c>
      <c r="C689" s="18"/>
      <c r="D689" s="13"/>
      <c r="E689" s="27"/>
      <c r="F689" s="28"/>
      <c r="G689" s="20"/>
      <c r="H689" s="21"/>
      <c r="I689" s="20"/>
      <c r="J689" s="20"/>
      <c r="K689" s="20"/>
      <c r="L689" s="20"/>
      <c r="M689" s="20"/>
      <c r="N689" s="20"/>
      <c r="O689" s="21"/>
      <c r="P689" s="20"/>
      <c r="Q689" s="22"/>
      <c r="R689" s="23"/>
      <c r="S689" s="23"/>
      <c r="T689" s="23"/>
      <c r="U689" s="23"/>
      <c r="V689" s="23"/>
      <c r="W689" s="24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25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25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25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  <c r="CM689" s="25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  <c r="CX689" s="18"/>
      <c r="CY689" s="18"/>
      <c r="CZ689" s="18"/>
      <c r="DA689" s="18"/>
      <c r="DB689" s="18"/>
      <c r="DC689" s="18"/>
      <c r="DD689" s="25"/>
      <c r="DE689" s="18"/>
      <c r="DF689" s="18"/>
    </row>
    <row r="690" spans="1:110" s="26" customFormat="1" thickBot="1">
      <c r="A690" s="40" t="str">
        <f t="shared" ca="1" si="94"/>
        <v/>
      </c>
      <c r="B690" s="40" t="str">
        <f ca="1">IF(AND(I690=البضاعةالتىمرعليهافترةمعينة!$E$3,A690=1),ROWS($C$4:C690),"")</f>
        <v/>
      </c>
      <c r="C690" s="18"/>
      <c r="D690" s="13"/>
      <c r="E690" s="27"/>
      <c r="F690" s="28"/>
      <c r="G690" s="20"/>
      <c r="H690" s="21"/>
      <c r="I690" s="20"/>
      <c r="J690" s="20"/>
      <c r="K690" s="20"/>
      <c r="L690" s="20"/>
      <c r="M690" s="20"/>
      <c r="N690" s="20"/>
      <c r="O690" s="21"/>
      <c r="P690" s="20"/>
      <c r="Q690" s="22"/>
      <c r="R690" s="23"/>
      <c r="S690" s="23"/>
      <c r="T690" s="23"/>
      <c r="U690" s="23"/>
      <c r="V690" s="23"/>
      <c r="W690" s="24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25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25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25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  <c r="CM690" s="25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  <c r="CX690" s="18"/>
      <c r="CY690" s="18"/>
      <c r="CZ690" s="18"/>
      <c r="DA690" s="18"/>
      <c r="DB690" s="18"/>
      <c r="DC690" s="18"/>
      <c r="DD690" s="25"/>
      <c r="DE690" s="18"/>
      <c r="DF690" s="18"/>
    </row>
    <row r="691" spans="1:110" s="26" customFormat="1" thickBot="1">
      <c r="A691" s="40" t="str">
        <f t="shared" ca="1" si="94"/>
        <v/>
      </c>
      <c r="B691" s="40" t="str">
        <f ca="1">IF(AND(I691=البضاعةالتىمرعليهافترةمعينة!$E$3,A691=1),ROWS($C$4:C691),"")</f>
        <v/>
      </c>
      <c r="C691" s="18"/>
      <c r="D691" s="13"/>
      <c r="E691" s="27"/>
      <c r="F691" s="28"/>
      <c r="G691" s="20"/>
      <c r="H691" s="21"/>
      <c r="I691" s="20"/>
      <c r="J691" s="20"/>
      <c r="K691" s="20"/>
      <c r="L691" s="20"/>
      <c r="M691" s="20"/>
      <c r="N691" s="20"/>
      <c r="O691" s="21"/>
      <c r="P691" s="20"/>
      <c r="Q691" s="22"/>
      <c r="R691" s="23"/>
      <c r="S691" s="23"/>
      <c r="T691" s="23"/>
      <c r="U691" s="23"/>
      <c r="V691" s="23"/>
      <c r="W691" s="24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25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25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25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  <c r="CM691" s="25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  <c r="CX691" s="18"/>
      <c r="CY691" s="18"/>
      <c r="CZ691" s="18"/>
      <c r="DA691" s="18"/>
      <c r="DB691" s="18"/>
      <c r="DC691" s="18"/>
      <c r="DD691" s="25"/>
      <c r="DE691" s="18"/>
      <c r="DF691" s="18"/>
    </row>
    <row r="692" spans="1:110" s="26" customFormat="1" thickBot="1">
      <c r="A692" s="40" t="str">
        <f t="shared" ca="1" si="94"/>
        <v/>
      </c>
      <c r="B692" s="40" t="str">
        <f ca="1">IF(AND(I692=البضاعةالتىمرعليهافترةمعينة!$E$3,A692=1),ROWS($C$4:C692),"")</f>
        <v/>
      </c>
      <c r="C692" s="18"/>
      <c r="D692" s="13"/>
      <c r="E692" s="27"/>
      <c r="F692" s="28"/>
      <c r="G692" s="20"/>
      <c r="H692" s="21"/>
      <c r="I692" s="20"/>
      <c r="J692" s="20"/>
      <c r="K692" s="20"/>
      <c r="L692" s="20"/>
      <c r="M692" s="20"/>
      <c r="N692" s="20"/>
      <c r="O692" s="21"/>
      <c r="P692" s="20"/>
      <c r="Q692" s="22"/>
      <c r="R692" s="23"/>
      <c r="S692" s="23"/>
      <c r="T692" s="23"/>
      <c r="U692" s="23"/>
      <c r="V692" s="23"/>
      <c r="W692" s="24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25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25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25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  <c r="CM692" s="25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  <c r="CX692" s="18"/>
      <c r="CY692" s="18"/>
      <c r="CZ692" s="18"/>
      <c r="DA692" s="18"/>
      <c r="DB692" s="18"/>
      <c r="DC692" s="18"/>
      <c r="DD692" s="25"/>
      <c r="DE692" s="18"/>
      <c r="DF692" s="18"/>
    </row>
    <row r="693" spans="1:110" s="26" customFormat="1" thickBot="1">
      <c r="A693" s="40" t="str">
        <f t="shared" ca="1" si="94"/>
        <v/>
      </c>
      <c r="B693" s="40" t="str">
        <f ca="1">IF(AND(I693=البضاعةالتىمرعليهافترةمعينة!$E$3,A693=1),ROWS($C$4:C693),"")</f>
        <v/>
      </c>
      <c r="C693" s="18"/>
      <c r="D693" s="13"/>
      <c r="E693" s="27"/>
      <c r="F693" s="28"/>
      <c r="G693" s="20"/>
      <c r="H693" s="21"/>
      <c r="I693" s="20"/>
      <c r="J693" s="20"/>
      <c r="K693" s="20"/>
      <c r="L693" s="20"/>
      <c r="M693" s="20"/>
      <c r="N693" s="20"/>
      <c r="O693" s="21"/>
      <c r="P693" s="20"/>
      <c r="Q693" s="22"/>
      <c r="R693" s="23"/>
      <c r="S693" s="23"/>
      <c r="T693" s="23"/>
      <c r="U693" s="23"/>
      <c r="V693" s="23"/>
      <c r="W693" s="24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25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25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25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  <c r="CM693" s="25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  <c r="CX693" s="18"/>
      <c r="CY693" s="18"/>
      <c r="CZ693" s="18"/>
      <c r="DA693" s="18"/>
      <c r="DB693" s="18"/>
      <c r="DC693" s="18"/>
      <c r="DD693" s="25"/>
      <c r="DE693" s="18"/>
      <c r="DF693" s="18"/>
    </row>
    <row r="694" spans="1:110" s="26" customFormat="1" thickBot="1">
      <c r="A694" s="40" t="str">
        <f t="shared" ca="1" si="94"/>
        <v/>
      </c>
      <c r="B694" s="40" t="str">
        <f ca="1">IF(AND(I694=البضاعةالتىمرعليهافترةمعينة!$E$3,A694=1),ROWS($C$4:C694),"")</f>
        <v/>
      </c>
      <c r="C694" s="18"/>
      <c r="D694" s="13"/>
      <c r="E694" s="27"/>
      <c r="F694" s="28"/>
      <c r="G694" s="20"/>
      <c r="H694" s="21"/>
      <c r="I694" s="20"/>
      <c r="J694" s="20"/>
      <c r="K694" s="20"/>
      <c r="L694" s="20"/>
      <c r="M694" s="20"/>
      <c r="N694" s="20"/>
      <c r="O694" s="21"/>
      <c r="P694" s="20"/>
      <c r="Q694" s="22"/>
      <c r="R694" s="23"/>
      <c r="S694" s="23"/>
      <c r="T694" s="23"/>
      <c r="U694" s="23"/>
      <c r="V694" s="23"/>
      <c r="W694" s="24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25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25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25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  <c r="CM694" s="25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  <c r="CX694" s="18"/>
      <c r="CY694" s="18"/>
      <c r="CZ694" s="18"/>
      <c r="DA694" s="18"/>
      <c r="DB694" s="18"/>
      <c r="DC694" s="18"/>
      <c r="DD694" s="25"/>
      <c r="DE694" s="18"/>
      <c r="DF694" s="18"/>
    </row>
    <row r="695" spans="1:110" s="26" customFormat="1" thickBot="1">
      <c r="A695" s="40" t="str">
        <f t="shared" ca="1" si="94"/>
        <v/>
      </c>
      <c r="B695" s="40" t="str">
        <f ca="1">IF(AND(I695=البضاعةالتىمرعليهافترةمعينة!$E$3,A695=1),ROWS($C$4:C695),"")</f>
        <v/>
      </c>
      <c r="C695" s="18"/>
      <c r="D695" s="13"/>
      <c r="E695" s="27"/>
      <c r="F695" s="28"/>
      <c r="G695" s="20"/>
      <c r="H695" s="21"/>
      <c r="I695" s="20"/>
      <c r="J695" s="20"/>
      <c r="K695" s="20"/>
      <c r="L695" s="20"/>
      <c r="M695" s="20"/>
      <c r="N695" s="20"/>
      <c r="O695" s="21"/>
      <c r="P695" s="20"/>
      <c r="Q695" s="22"/>
      <c r="R695" s="23"/>
      <c r="S695" s="23"/>
      <c r="T695" s="23"/>
      <c r="U695" s="23"/>
      <c r="V695" s="23"/>
      <c r="W695" s="24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25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25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25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  <c r="CM695" s="25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  <c r="CX695" s="18"/>
      <c r="CY695" s="18"/>
      <c r="CZ695" s="18"/>
      <c r="DA695" s="18"/>
      <c r="DB695" s="18"/>
      <c r="DC695" s="18"/>
      <c r="DD695" s="25"/>
      <c r="DE695" s="18"/>
      <c r="DF695" s="18"/>
    </row>
    <row r="696" spans="1:110" s="26" customFormat="1" thickBot="1">
      <c r="A696" s="40" t="str">
        <f t="shared" ca="1" si="94"/>
        <v/>
      </c>
      <c r="B696" s="40" t="str">
        <f ca="1">IF(AND(I696=البضاعةالتىمرعليهافترةمعينة!$E$3,A696=1),ROWS($C$4:C696),"")</f>
        <v/>
      </c>
      <c r="C696" s="18"/>
      <c r="D696" s="13"/>
      <c r="E696" s="27"/>
      <c r="F696" s="28"/>
      <c r="G696" s="20"/>
      <c r="H696" s="21"/>
      <c r="I696" s="20"/>
      <c r="J696" s="20"/>
      <c r="K696" s="20"/>
      <c r="L696" s="20"/>
      <c r="M696" s="20"/>
      <c r="N696" s="20"/>
      <c r="O696" s="21"/>
      <c r="P696" s="20"/>
      <c r="Q696" s="22"/>
      <c r="R696" s="23"/>
      <c r="S696" s="23"/>
      <c r="T696" s="23"/>
      <c r="U696" s="23"/>
      <c r="V696" s="23"/>
      <c r="W696" s="24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25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25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25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  <c r="CM696" s="25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  <c r="CX696" s="18"/>
      <c r="CY696" s="18"/>
      <c r="CZ696" s="18"/>
      <c r="DA696" s="18"/>
      <c r="DB696" s="18"/>
      <c r="DC696" s="18"/>
      <c r="DD696" s="25"/>
      <c r="DE696" s="18"/>
      <c r="DF696" s="18"/>
    </row>
    <row r="697" spans="1:110" s="26" customFormat="1" thickBot="1">
      <c r="A697" s="40" t="str">
        <f t="shared" ca="1" si="94"/>
        <v/>
      </c>
      <c r="B697" s="40" t="str">
        <f ca="1">IF(AND(I697=البضاعةالتىمرعليهافترةمعينة!$E$3,A697=1),ROWS($C$4:C697),"")</f>
        <v/>
      </c>
      <c r="C697" s="18"/>
      <c r="D697" s="13"/>
      <c r="E697" s="27"/>
      <c r="F697" s="28"/>
      <c r="G697" s="20"/>
      <c r="H697" s="21"/>
      <c r="I697" s="20"/>
      <c r="J697" s="20"/>
      <c r="K697" s="20"/>
      <c r="L697" s="20"/>
      <c r="M697" s="20"/>
      <c r="N697" s="20"/>
      <c r="O697" s="21"/>
      <c r="P697" s="20"/>
      <c r="Q697" s="22"/>
      <c r="R697" s="23"/>
      <c r="S697" s="23"/>
      <c r="T697" s="23"/>
      <c r="U697" s="23"/>
      <c r="V697" s="23"/>
      <c r="W697" s="24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25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25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25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25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  <c r="CX697" s="18"/>
      <c r="CY697" s="18"/>
      <c r="CZ697" s="18"/>
      <c r="DA697" s="18"/>
      <c r="DB697" s="18"/>
      <c r="DC697" s="18"/>
      <c r="DD697" s="25"/>
      <c r="DE697" s="18"/>
      <c r="DF697" s="18"/>
    </row>
    <row r="698" spans="1:110" s="26" customFormat="1" thickBot="1">
      <c r="A698" s="40" t="str">
        <f t="shared" ca="1" si="94"/>
        <v/>
      </c>
      <c r="B698" s="40" t="str">
        <f ca="1">IF(AND(I698=البضاعةالتىمرعليهافترةمعينة!$E$3,A698=1),ROWS($C$4:C698),"")</f>
        <v/>
      </c>
      <c r="C698" s="18"/>
      <c r="D698" s="13"/>
      <c r="E698" s="27"/>
      <c r="F698" s="28"/>
      <c r="G698" s="20"/>
      <c r="H698" s="21"/>
      <c r="I698" s="20"/>
      <c r="J698" s="20"/>
      <c r="K698" s="20"/>
      <c r="L698" s="20"/>
      <c r="M698" s="20"/>
      <c r="N698" s="20"/>
      <c r="O698" s="21"/>
      <c r="P698" s="20"/>
      <c r="Q698" s="22"/>
      <c r="R698" s="23"/>
      <c r="S698" s="23"/>
      <c r="T698" s="23"/>
      <c r="U698" s="23"/>
      <c r="V698" s="23"/>
      <c r="W698" s="24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25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25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25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  <c r="CM698" s="25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  <c r="CX698" s="18"/>
      <c r="CY698" s="18"/>
      <c r="CZ698" s="18"/>
      <c r="DA698" s="18"/>
      <c r="DB698" s="18"/>
      <c r="DC698" s="18"/>
      <c r="DD698" s="25"/>
      <c r="DE698" s="18"/>
      <c r="DF698" s="18"/>
    </row>
    <row r="699" spans="1:110" s="26" customFormat="1" thickBot="1">
      <c r="A699" s="40" t="str">
        <f t="shared" ca="1" si="94"/>
        <v/>
      </c>
      <c r="B699" s="40" t="str">
        <f ca="1">IF(AND(I699=البضاعةالتىمرعليهافترةمعينة!$E$3,A699=1),ROWS($C$4:C699),"")</f>
        <v/>
      </c>
      <c r="C699" s="18"/>
      <c r="D699" s="13"/>
      <c r="E699" s="27"/>
      <c r="F699" s="28"/>
      <c r="G699" s="20"/>
      <c r="H699" s="21"/>
      <c r="I699" s="20"/>
      <c r="J699" s="20"/>
      <c r="K699" s="20"/>
      <c r="L699" s="20"/>
      <c r="M699" s="20"/>
      <c r="N699" s="20"/>
      <c r="O699" s="21"/>
      <c r="P699" s="20"/>
      <c r="Q699" s="22"/>
      <c r="R699" s="23"/>
      <c r="S699" s="23"/>
      <c r="T699" s="23"/>
      <c r="U699" s="23"/>
      <c r="V699" s="23"/>
      <c r="W699" s="24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25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25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25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  <c r="CM699" s="25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  <c r="CX699" s="18"/>
      <c r="CY699" s="18"/>
      <c r="CZ699" s="18"/>
      <c r="DA699" s="18"/>
      <c r="DB699" s="18"/>
      <c r="DC699" s="18"/>
      <c r="DD699" s="25"/>
      <c r="DE699" s="18"/>
      <c r="DF699" s="18"/>
    </row>
    <row r="700" spans="1:110" s="26" customFormat="1" thickBot="1">
      <c r="A700" s="40" t="str">
        <f t="shared" ca="1" si="94"/>
        <v/>
      </c>
      <c r="B700" s="40" t="str">
        <f ca="1">IF(AND(I700=البضاعةالتىمرعليهافترةمعينة!$E$3,A700=1),ROWS($C$4:C700),"")</f>
        <v/>
      </c>
      <c r="C700" s="18"/>
      <c r="D700" s="13"/>
      <c r="E700" s="27"/>
      <c r="F700" s="28"/>
      <c r="G700" s="20"/>
      <c r="H700" s="21"/>
      <c r="I700" s="20"/>
      <c r="J700" s="20"/>
      <c r="K700" s="20"/>
      <c r="L700" s="20"/>
      <c r="M700" s="20"/>
      <c r="N700" s="20"/>
      <c r="O700" s="21"/>
      <c r="P700" s="20"/>
      <c r="Q700" s="22"/>
      <c r="R700" s="23"/>
      <c r="S700" s="23"/>
      <c r="T700" s="23"/>
      <c r="U700" s="23"/>
      <c r="V700" s="23"/>
      <c r="W700" s="24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25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25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25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  <c r="CM700" s="25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  <c r="CX700" s="18"/>
      <c r="CY700" s="18"/>
      <c r="CZ700" s="18"/>
      <c r="DA700" s="18"/>
      <c r="DB700" s="18"/>
      <c r="DC700" s="18"/>
      <c r="DD700" s="25"/>
      <c r="DE700" s="18"/>
      <c r="DF700" s="18"/>
    </row>
    <row r="701" spans="1:110" s="26" customFormat="1" thickBot="1">
      <c r="A701" s="40" t="str">
        <f t="shared" ca="1" si="94"/>
        <v/>
      </c>
      <c r="B701" s="40" t="str">
        <f ca="1">IF(AND(I701=البضاعةالتىمرعليهافترةمعينة!$E$3,A701=1),ROWS($C$4:C701),"")</f>
        <v/>
      </c>
      <c r="C701" s="18"/>
      <c r="D701" s="13"/>
      <c r="E701" s="27"/>
      <c r="F701" s="28"/>
      <c r="G701" s="20"/>
      <c r="H701" s="21"/>
      <c r="I701" s="20"/>
      <c r="J701" s="20"/>
      <c r="K701" s="20"/>
      <c r="L701" s="20"/>
      <c r="M701" s="20"/>
      <c r="N701" s="20"/>
      <c r="O701" s="21"/>
      <c r="P701" s="20"/>
      <c r="Q701" s="22"/>
      <c r="R701" s="23"/>
      <c r="S701" s="23"/>
      <c r="T701" s="23"/>
      <c r="U701" s="23"/>
      <c r="V701" s="23"/>
      <c r="W701" s="24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25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25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25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  <c r="CM701" s="25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25"/>
      <c r="DE701" s="18"/>
      <c r="DF701" s="18"/>
    </row>
    <row r="702" spans="1:110" s="26" customFormat="1" thickBot="1">
      <c r="A702" s="40" t="str">
        <f t="shared" ca="1" si="94"/>
        <v/>
      </c>
      <c r="B702" s="40" t="str">
        <f ca="1">IF(AND(I702=البضاعةالتىمرعليهافترةمعينة!$E$3,A702=1),ROWS($C$4:C702),"")</f>
        <v/>
      </c>
      <c r="C702" s="18"/>
      <c r="D702" s="13"/>
      <c r="E702" s="27"/>
      <c r="F702" s="28"/>
      <c r="G702" s="20"/>
      <c r="H702" s="21"/>
      <c r="I702" s="20"/>
      <c r="J702" s="20"/>
      <c r="K702" s="20"/>
      <c r="L702" s="20"/>
      <c r="M702" s="20"/>
      <c r="N702" s="20"/>
      <c r="O702" s="21"/>
      <c r="P702" s="20"/>
      <c r="Q702" s="22"/>
      <c r="R702" s="23"/>
      <c r="S702" s="23"/>
      <c r="T702" s="23"/>
      <c r="U702" s="23"/>
      <c r="V702" s="23"/>
      <c r="W702" s="24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25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25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25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  <c r="CM702" s="25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  <c r="CX702" s="18"/>
      <c r="CY702" s="18"/>
      <c r="CZ702" s="18"/>
      <c r="DA702" s="18"/>
      <c r="DB702" s="18"/>
      <c r="DC702" s="18"/>
      <c r="DD702" s="25"/>
      <c r="DE702" s="18"/>
      <c r="DF702" s="18"/>
    </row>
    <row r="703" spans="1:110" s="26" customFormat="1" thickBot="1">
      <c r="A703" s="40" t="str">
        <f t="shared" ca="1" si="94"/>
        <v/>
      </c>
      <c r="B703" s="40" t="str">
        <f ca="1">IF(AND(I703=البضاعةالتىمرعليهافترةمعينة!$E$3,A703=1),ROWS($C$4:C703),"")</f>
        <v/>
      </c>
      <c r="C703" s="18"/>
      <c r="D703" s="13"/>
      <c r="E703" s="27"/>
      <c r="F703" s="28"/>
      <c r="G703" s="20"/>
      <c r="H703" s="21"/>
      <c r="I703" s="20"/>
      <c r="J703" s="20"/>
      <c r="K703" s="20"/>
      <c r="L703" s="20"/>
      <c r="M703" s="20"/>
      <c r="N703" s="20"/>
      <c r="O703" s="21"/>
      <c r="P703" s="20"/>
      <c r="Q703" s="22"/>
      <c r="R703" s="23"/>
      <c r="S703" s="23"/>
      <c r="T703" s="23"/>
      <c r="U703" s="23"/>
      <c r="V703" s="23"/>
      <c r="W703" s="24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25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25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25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  <c r="CM703" s="25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  <c r="CX703" s="18"/>
      <c r="CY703" s="18"/>
      <c r="CZ703" s="18"/>
      <c r="DA703" s="18"/>
      <c r="DB703" s="18"/>
      <c r="DC703" s="18"/>
      <c r="DD703" s="25"/>
      <c r="DE703" s="18"/>
      <c r="DF703" s="18"/>
    </row>
    <row r="704" spans="1:110" s="26" customFormat="1" thickBot="1">
      <c r="A704" s="40" t="str">
        <f t="shared" ca="1" si="94"/>
        <v/>
      </c>
      <c r="B704" s="40" t="str">
        <f ca="1">IF(AND(I704=البضاعةالتىمرعليهافترةمعينة!$E$3,A704=1),ROWS($C$4:C704),"")</f>
        <v/>
      </c>
      <c r="C704" s="18"/>
      <c r="D704" s="13"/>
      <c r="E704" s="27"/>
      <c r="F704" s="28"/>
      <c r="G704" s="20"/>
      <c r="H704" s="21"/>
      <c r="I704" s="20"/>
      <c r="J704" s="20"/>
      <c r="K704" s="20"/>
      <c r="L704" s="20"/>
      <c r="M704" s="20"/>
      <c r="N704" s="20"/>
      <c r="O704" s="21"/>
      <c r="P704" s="20"/>
      <c r="Q704" s="22"/>
      <c r="R704" s="23"/>
      <c r="S704" s="23"/>
      <c r="T704" s="23"/>
      <c r="U704" s="23"/>
      <c r="V704" s="23"/>
      <c r="W704" s="24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25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25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25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  <c r="CM704" s="25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  <c r="CX704" s="18"/>
      <c r="CY704" s="18"/>
      <c r="CZ704" s="18"/>
      <c r="DA704" s="18"/>
      <c r="DB704" s="18"/>
      <c r="DC704" s="18"/>
      <c r="DD704" s="25"/>
      <c r="DE704" s="18"/>
      <c r="DF704" s="18"/>
    </row>
    <row r="705" spans="1:110" s="26" customFormat="1" thickBot="1">
      <c r="A705" s="40" t="str">
        <f t="shared" ca="1" si="94"/>
        <v/>
      </c>
      <c r="B705" s="40" t="str">
        <f ca="1">IF(AND(I705=البضاعةالتىمرعليهافترةمعينة!$E$3,A705=1),ROWS($C$4:C705),"")</f>
        <v/>
      </c>
      <c r="C705" s="18"/>
      <c r="D705" s="13"/>
      <c r="E705" s="27"/>
      <c r="F705" s="28"/>
      <c r="G705" s="20"/>
      <c r="H705" s="21"/>
      <c r="I705" s="20"/>
      <c r="J705" s="20"/>
      <c r="K705" s="20"/>
      <c r="L705" s="20"/>
      <c r="M705" s="20"/>
      <c r="N705" s="20"/>
      <c r="O705" s="21"/>
      <c r="P705" s="20"/>
      <c r="Q705" s="22"/>
      <c r="R705" s="23"/>
      <c r="S705" s="23"/>
      <c r="T705" s="23"/>
      <c r="U705" s="23"/>
      <c r="V705" s="23"/>
      <c r="W705" s="24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25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25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25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  <c r="CM705" s="25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  <c r="CX705" s="18"/>
      <c r="CY705" s="18"/>
      <c r="CZ705" s="18"/>
      <c r="DA705" s="18"/>
      <c r="DB705" s="18"/>
      <c r="DC705" s="18"/>
      <c r="DD705" s="25"/>
      <c r="DE705" s="18"/>
      <c r="DF705" s="18"/>
    </row>
    <row r="706" spans="1:110" s="26" customFormat="1" thickBot="1">
      <c r="A706" s="40" t="str">
        <f t="shared" ca="1" si="94"/>
        <v/>
      </c>
      <c r="B706" s="40" t="str">
        <f ca="1">IF(AND(I706=البضاعةالتىمرعليهافترةمعينة!$E$3,A706=1),ROWS($C$4:C706),"")</f>
        <v/>
      </c>
      <c r="C706" s="18"/>
      <c r="D706" s="13"/>
      <c r="E706" s="27"/>
      <c r="F706" s="28"/>
      <c r="G706" s="20"/>
      <c r="H706" s="21"/>
      <c r="I706" s="20"/>
      <c r="J706" s="20"/>
      <c r="K706" s="20"/>
      <c r="L706" s="20"/>
      <c r="M706" s="20"/>
      <c r="N706" s="20"/>
      <c r="O706" s="21"/>
      <c r="P706" s="20"/>
      <c r="Q706" s="22"/>
      <c r="R706" s="23"/>
      <c r="S706" s="23"/>
      <c r="T706" s="23"/>
      <c r="U706" s="23"/>
      <c r="V706" s="23"/>
      <c r="W706" s="24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25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25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25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  <c r="CM706" s="25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  <c r="CX706" s="18"/>
      <c r="CY706" s="18"/>
      <c r="CZ706" s="18"/>
      <c r="DA706" s="18"/>
      <c r="DB706" s="18"/>
      <c r="DC706" s="18"/>
      <c r="DD706" s="25"/>
      <c r="DE706" s="18"/>
      <c r="DF706" s="18"/>
    </row>
    <row r="707" spans="1:110" s="26" customFormat="1" thickBot="1">
      <c r="A707" s="40" t="str">
        <f t="shared" ca="1" si="94"/>
        <v/>
      </c>
      <c r="B707" s="40" t="str">
        <f ca="1">IF(AND(I707=البضاعةالتىمرعليهافترةمعينة!$E$3,A707=1),ROWS($C$4:C707),"")</f>
        <v/>
      </c>
      <c r="C707" s="18"/>
      <c r="D707" s="13"/>
      <c r="E707" s="27"/>
      <c r="F707" s="28"/>
      <c r="G707" s="20"/>
      <c r="H707" s="21"/>
      <c r="I707" s="20"/>
      <c r="J707" s="20"/>
      <c r="K707" s="20"/>
      <c r="L707" s="20"/>
      <c r="M707" s="20"/>
      <c r="N707" s="20"/>
      <c r="O707" s="21"/>
      <c r="P707" s="20"/>
      <c r="Q707" s="22"/>
      <c r="R707" s="23"/>
      <c r="S707" s="23"/>
      <c r="T707" s="23"/>
      <c r="U707" s="23"/>
      <c r="V707" s="23"/>
      <c r="W707" s="24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25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25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25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  <c r="CM707" s="25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  <c r="CX707" s="18"/>
      <c r="CY707" s="18"/>
      <c r="CZ707" s="18"/>
      <c r="DA707" s="18"/>
      <c r="DB707" s="18"/>
      <c r="DC707" s="18"/>
      <c r="DD707" s="25"/>
      <c r="DE707" s="18"/>
      <c r="DF707" s="18"/>
    </row>
    <row r="708" spans="1:110" s="26" customFormat="1" thickBot="1">
      <c r="A708" s="40" t="str">
        <f t="shared" ca="1" si="94"/>
        <v/>
      </c>
      <c r="B708" s="40" t="str">
        <f ca="1">IF(AND(I708=البضاعةالتىمرعليهافترةمعينة!$E$3,A708=1),ROWS($C$4:C708),"")</f>
        <v/>
      </c>
      <c r="C708" s="18"/>
      <c r="D708" s="13"/>
      <c r="E708" s="27"/>
      <c r="F708" s="28"/>
      <c r="G708" s="20"/>
      <c r="H708" s="21"/>
      <c r="I708" s="20"/>
      <c r="J708" s="20"/>
      <c r="K708" s="20"/>
      <c r="L708" s="20"/>
      <c r="M708" s="20"/>
      <c r="N708" s="20"/>
      <c r="O708" s="21"/>
      <c r="P708" s="20"/>
      <c r="Q708" s="22"/>
      <c r="R708" s="23"/>
      <c r="S708" s="23"/>
      <c r="T708" s="23"/>
      <c r="U708" s="23"/>
      <c r="V708" s="23"/>
      <c r="W708" s="24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25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25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25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  <c r="CM708" s="25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  <c r="CX708" s="18"/>
      <c r="CY708" s="18"/>
      <c r="CZ708" s="18"/>
      <c r="DA708" s="18"/>
      <c r="DB708" s="18"/>
      <c r="DC708" s="18"/>
      <c r="DD708" s="25"/>
      <c r="DE708" s="18"/>
      <c r="DF708" s="18"/>
    </row>
    <row r="709" spans="1:110" s="26" customFormat="1" thickBot="1">
      <c r="A709" s="40" t="str">
        <f t="shared" ref="A709:A772" ca="1" si="95">IF(AND(DG709=0,D709&gt;1,TODAY()-D709&gt;$D$2)=TRUE,1,"")</f>
        <v/>
      </c>
      <c r="B709" s="40" t="str">
        <f ca="1">IF(AND(I709=البضاعةالتىمرعليهافترةمعينة!$E$3,A709=1),ROWS($C$4:C709),"")</f>
        <v/>
      </c>
      <c r="C709" s="18"/>
      <c r="D709" s="13"/>
      <c r="E709" s="27"/>
      <c r="F709" s="28"/>
      <c r="G709" s="20"/>
      <c r="H709" s="21"/>
      <c r="I709" s="20"/>
      <c r="J709" s="20"/>
      <c r="K709" s="20"/>
      <c r="L709" s="20"/>
      <c r="M709" s="20"/>
      <c r="N709" s="20"/>
      <c r="O709" s="21"/>
      <c r="P709" s="20"/>
      <c r="Q709" s="22"/>
      <c r="R709" s="23"/>
      <c r="S709" s="23"/>
      <c r="T709" s="23"/>
      <c r="U709" s="23"/>
      <c r="V709" s="23"/>
      <c r="W709" s="24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25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25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25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  <c r="CM709" s="25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  <c r="CX709" s="18"/>
      <c r="CY709" s="18"/>
      <c r="CZ709" s="18"/>
      <c r="DA709" s="18"/>
      <c r="DB709" s="18"/>
      <c r="DC709" s="18"/>
      <c r="DD709" s="25"/>
      <c r="DE709" s="18"/>
      <c r="DF709" s="18"/>
    </row>
    <row r="710" spans="1:110" s="26" customFormat="1" thickBot="1">
      <c r="A710" s="40" t="str">
        <f t="shared" ca="1" si="95"/>
        <v/>
      </c>
      <c r="B710" s="40" t="str">
        <f ca="1">IF(AND(I710=البضاعةالتىمرعليهافترةمعينة!$E$3,A710=1),ROWS($C$4:C710),"")</f>
        <v/>
      </c>
      <c r="C710" s="18"/>
      <c r="D710" s="13"/>
      <c r="E710" s="27"/>
      <c r="F710" s="28"/>
      <c r="G710" s="20"/>
      <c r="H710" s="21"/>
      <c r="I710" s="20"/>
      <c r="J710" s="20"/>
      <c r="K710" s="20"/>
      <c r="L710" s="20"/>
      <c r="M710" s="20"/>
      <c r="N710" s="20"/>
      <c r="O710" s="21"/>
      <c r="P710" s="20"/>
      <c r="Q710" s="22"/>
      <c r="R710" s="23"/>
      <c r="S710" s="23"/>
      <c r="T710" s="23"/>
      <c r="U710" s="23"/>
      <c r="V710" s="23"/>
      <c r="W710" s="24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25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25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25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  <c r="CM710" s="25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  <c r="CX710" s="18"/>
      <c r="CY710" s="18"/>
      <c r="CZ710" s="18"/>
      <c r="DA710" s="18"/>
      <c r="DB710" s="18"/>
      <c r="DC710" s="18"/>
      <c r="DD710" s="25"/>
      <c r="DE710" s="18"/>
      <c r="DF710" s="18"/>
    </row>
    <row r="711" spans="1:110" s="26" customFormat="1" thickBot="1">
      <c r="A711" s="40" t="str">
        <f t="shared" ca="1" si="95"/>
        <v/>
      </c>
      <c r="B711" s="40" t="str">
        <f ca="1">IF(AND(I711=البضاعةالتىمرعليهافترةمعينة!$E$3,A711=1),ROWS($C$4:C711),"")</f>
        <v/>
      </c>
      <c r="C711" s="18"/>
      <c r="D711" s="13"/>
      <c r="E711" s="27"/>
      <c r="F711" s="28"/>
      <c r="G711" s="20"/>
      <c r="H711" s="21"/>
      <c r="I711" s="20"/>
      <c r="J711" s="20"/>
      <c r="K711" s="20"/>
      <c r="L711" s="20"/>
      <c r="M711" s="20"/>
      <c r="N711" s="20"/>
      <c r="O711" s="21"/>
      <c r="P711" s="20"/>
      <c r="Q711" s="22"/>
      <c r="R711" s="23"/>
      <c r="S711" s="23"/>
      <c r="T711" s="23"/>
      <c r="U711" s="23"/>
      <c r="V711" s="23"/>
      <c r="W711" s="24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25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25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25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  <c r="CM711" s="25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  <c r="CX711" s="18"/>
      <c r="CY711" s="18"/>
      <c r="CZ711" s="18"/>
      <c r="DA711" s="18"/>
      <c r="DB711" s="18"/>
      <c r="DC711" s="18"/>
      <c r="DD711" s="25"/>
      <c r="DE711" s="18"/>
      <c r="DF711" s="18"/>
    </row>
    <row r="712" spans="1:110" s="26" customFormat="1" thickBot="1">
      <c r="A712" s="40" t="str">
        <f t="shared" ca="1" si="95"/>
        <v/>
      </c>
      <c r="B712" s="40" t="str">
        <f ca="1">IF(AND(I712=البضاعةالتىمرعليهافترةمعينة!$E$3,A712=1),ROWS($C$4:C712),"")</f>
        <v/>
      </c>
      <c r="C712" s="18"/>
      <c r="D712" s="13"/>
      <c r="E712" s="27"/>
      <c r="F712" s="28"/>
      <c r="G712" s="20"/>
      <c r="H712" s="21"/>
      <c r="I712" s="20"/>
      <c r="J712" s="20"/>
      <c r="K712" s="20"/>
      <c r="L712" s="20"/>
      <c r="M712" s="20"/>
      <c r="N712" s="20"/>
      <c r="O712" s="21"/>
      <c r="P712" s="20"/>
      <c r="Q712" s="22"/>
      <c r="R712" s="23"/>
      <c r="S712" s="23"/>
      <c r="T712" s="23"/>
      <c r="U712" s="23"/>
      <c r="V712" s="23"/>
      <c r="W712" s="24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25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25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25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  <c r="CM712" s="25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  <c r="CX712" s="18"/>
      <c r="CY712" s="18"/>
      <c r="CZ712" s="18"/>
      <c r="DA712" s="18"/>
      <c r="DB712" s="18"/>
      <c r="DC712" s="18"/>
      <c r="DD712" s="25"/>
      <c r="DE712" s="18"/>
      <c r="DF712" s="18"/>
    </row>
    <row r="713" spans="1:110" s="26" customFormat="1" thickBot="1">
      <c r="A713" s="40" t="str">
        <f t="shared" ca="1" si="95"/>
        <v/>
      </c>
      <c r="B713" s="40" t="str">
        <f ca="1">IF(AND(I713=البضاعةالتىمرعليهافترةمعينة!$E$3,A713=1),ROWS($C$4:C713),"")</f>
        <v/>
      </c>
      <c r="C713" s="18"/>
      <c r="D713" s="13"/>
      <c r="E713" s="27"/>
      <c r="F713" s="28"/>
      <c r="G713" s="20"/>
      <c r="H713" s="21"/>
      <c r="I713" s="20"/>
      <c r="J713" s="20"/>
      <c r="K713" s="20"/>
      <c r="L713" s="20"/>
      <c r="M713" s="20"/>
      <c r="N713" s="20"/>
      <c r="O713" s="21"/>
      <c r="P713" s="20"/>
      <c r="Q713" s="22"/>
      <c r="R713" s="23"/>
      <c r="S713" s="23"/>
      <c r="T713" s="23"/>
      <c r="U713" s="23"/>
      <c r="V713" s="23"/>
      <c r="W713" s="24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25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25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25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  <c r="CM713" s="25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  <c r="CX713" s="18"/>
      <c r="CY713" s="18"/>
      <c r="CZ713" s="18"/>
      <c r="DA713" s="18"/>
      <c r="DB713" s="18"/>
      <c r="DC713" s="18"/>
      <c r="DD713" s="25"/>
      <c r="DE713" s="18"/>
      <c r="DF713" s="18"/>
    </row>
    <row r="714" spans="1:110" s="26" customFormat="1" thickBot="1">
      <c r="A714" s="40" t="str">
        <f t="shared" ca="1" si="95"/>
        <v/>
      </c>
      <c r="B714" s="40" t="str">
        <f ca="1">IF(AND(I714=البضاعةالتىمرعليهافترةمعينة!$E$3,A714=1),ROWS($C$4:C714),"")</f>
        <v/>
      </c>
      <c r="C714" s="18"/>
      <c r="D714" s="13"/>
      <c r="E714" s="27"/>
      <c r="F714" s="28"/>
      <c r="G714" s="20"/>
      <c r="H714" s="21"/>
      <c r="I714" s="20"/>
      <c r="J714" s="20"/>
      <c r="K714" s="20"/>
      <c r="L714" s="20"/>
      <c r="M714" s="20"/>
      <c r="N714" s="20"/>
      <c r="O714" s="21"/>
      <c r="P714" s="20"/>
      <c r="Q714" s="22"/>
      <c r="R714" s="23"/>
      <c r="S714" s="23"/>
      <c r="T714" s="23"/>
      <c r="U714" s="23"/>
      <c r="V714" s="23"/>
      <c r="W714" s="24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25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25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25"/>
      <c r="BW714" s="18"/>
      <c r="BX714" s="18"/>
      <c r="BY714" s="18"/>
      <c r="BZ714" s="18"/>
      <c r="CA714" s="18"/>
      <c r="CB714" s="18"/>
      <c r="CC714" s="18"/>
      <c r="CD714" s="18"/>
      <c r="CE714" s="18"/>
      <c r="CF714" s="18"/>
      <c r="CG714" s="18"/>
      <c r="CH714" s="18"/>
      <c r="CI714" s="18"/>
      <c r="CJ714" s="18"/>
      <c r="CK714" s="18"/>
      <c r="CL714" s="18"/>
      <c r="CM714" s="25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  <c r="CX714" s="18"/>
      <c r="CY714" s="18"/>
      <c r="CZ714" s="18"/>
      <c r="DA714" s="18"/>
      <c r="DB714" s="18"/>
      <c r="DC714" s="18"/>
      <c r="DD714" s="25"/>
      <c r="DE714" s="18"/>
      <c r="DF714" s="18"/>
    </row>
    <row r="715" spans="1:110" s="26" customFormat="1" thickBot="1">
      <c r="A715" s="40" t="str">
        <f t="shared" ca="1" si="95"/>
        <v/>
      </c>
      <c r="B715" s="40" t="str">
        <f ca="1">IF(AND(I715=البضاعةالتىمرعليهافترةمعينة!$E$3,A715=1),ROWS($C$4:C715),"")</f>
        <v/>
      </c>
      <c r="C715" s="18"/>
      <c r="D715" s="13"/>
      <c r="E715" s="27"/>
      <c r="F715" s="28"/>
      <c r="G715" s="20"/>
      <c r="H715" s="21"/>
      <c r="I715" s="20"/>
      <c r="J715" s="20"/>
      <c r="K715" s="20"/>
      <c r="L715" s="20"/>
      <c r="M715" s="20"/>
      <c r="N715" s="20"/>
      <c r="O715" s="21"/>
      <c r="P715" s="20"/>
      <c r="Q715" s="22"/>
      <c r="R715" s="23"/>
      <c r="S715" s="23"/>
      <c r="T715" s="23"/>
      <c r="U715" s="23"/>
      <c r="V715" s="23"/>
      <c r="W715" s="24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25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25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25"/>
      <c r="BW715" s="18"/>
      <c r="BX715" s="18"/>
      <c r="BY715" s="18"/>
      <c r="BZ715" s="18"/>
      <c r="CA715" s="18"/>
      <c r="CB715" s="18"/>
      <c r="CC715" s="18"/>
      <c r="CD715" s="18"/>
      <c r="CE715" s="18"/>
      <c r="CF715" s="18"/>
      <c r="CG715" s="18"/>
      <c r="CH715" s="18"/>
      <c r="CI715" s="18"/>
      <c r="CJ715" s="18"/>
      <c r="CK715" s="18"/>
      <c r="CL715" s="18"/>
      <c r="CM715" s="25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  <c r="CX715" s="18"/>
      <c r="CY715" s="18"/>
      <c r="CZ715" s="18"/>
      <c r="DA715" s="18"/>
      <c r="DB715" s="18"/>
      <c r="DC715" s="18"/>
      <c r="DD715" s="25"/>
      <c r="DE715" s="18"/>
      <c r="DF715" s="18"/>
    </row>
    <row r="716" spans="1:110" s="26" customFormat="1" thickBot="1">
      <c r="A716" s="40" t="str">
        <f t="shared" ca="1" si="95"/>
        <v/>
      </c>
      <c r="B716" s="40" t="str">
        <f ca="1">IF(AND(I716=البضاعةالتىمرعليهافترةمعينة!$E$3,A716=1),ROWS($C$4:C716),"")</f>
        <v/>
      </c>
      <c r="C716" s="18"/>
      <c r="D716" s="13"/>
      <c r="E716" s="27"/>
      <c r="F716" s="28"/>
      <c r="G716" s="20"/>
      <c r="H716" s="21"/>
      <c r="I716" s="20"/>
      <c r="J716" s="20"/>
      <c r="K716" s="20"/>
      <c r="L716" s="20"/>
      <c r="M716" s="20"/>
      <c r="N716" s="20"/>
      <c r="O716" s="21"/>
      <c r="P716" s="20"/>
      <c r="Q716" s="22"/>
      <c r="R716" s="23"/>
      <c r="S716" s="23"/>
      <c r="T716" s="23"/>
      <c r="U716" s="23"/>
      <c r="V716" s="23"/>
      <c r="W716" s="24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25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25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25"/>
      <c r="BW716" s="18"/>
      <c r="BX716" s="18"/>
      <c r="BY716" s="18"/>
      <c r="BZ716" s="18"/>
      <c r="CA716" s="18"/>
      <c r="CB716" s="18"/>
      <c r="CC716" s="18"/>
      <c r="CD716" s="18"/>
      <c r="CE716" s="18"/>
      <c r="CF716" s="18"/>
      <c r="CG716" s="18"/>
      <c r="CH716" s="18"/>
      <c r="CI716" s="18"/>
      <c r="CJ716" s="18"/>
      <c r="CK716" s="18"/>
      <c r="CL716" s="18"/>
      <c r="CM716" s="25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25"/>
      <c r="DE716" s="18"/>
      <c r="DF716" s="18"/>
    </row>
    <row r="717" spans="1:110" s="26" customFormat="1" thickBot="1">
      <c r="A717" s="40" t="str">
        <f t="shared" ca="1" si="95"/>
        <v/>
      </c>
      <c r="B717" s="40" t="str">
        <f ca="1">IF(AND(I717=البضاعةالتىمرعليهافترةمعينة!$E$3,A717=1),ROWS($C$4:C717),"")</f>
        <v/>
      </c>
      <c r="C717" s="18"/>
      <c r="D717" s="13"/>
      <c r="E717" s="27"/>
      <c r="F717" s="28"/>
      <c r="G717" s="20"/>
      <c r="H717" s="21"/>
      <c r="I717" s="20"/>
      <c r="J717" s="20"/>
      <c r="K717" s="20"/>
      <c r="L717" s="20"/>
      <c r="M717" s="20"/>
      <c r="N717" s="20"/>
      <c r="O717" s="21"/>
      <c r="P717" s="20"/>
      <c r="Q717" s="22"/>
      <c r="R717" s="23"/>
      <c r="S717" s="23"/>
      <c r="T717" s="23"/>
      <c r="U717" s="23"/>
      <c r="V717" s="23"/>
      <c r="W717" s="24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25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25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25"/>
      <c r="BW717" s="18"/>
      <c r="BX717" s="18"/>
      <c r="BY717" s="18"/>
      <c r="BZ717" s="18"/>
      <c r="CA717" s="18"/>
      <c r="CB717" s="18"/>
      <c r="CC717" s="18"/>
      <c r="CD717" s="18"/>
      <c r="CE717" s="18"/>
      <c r="CF717" s="18"/>
      <c r="CG717" s="18"/>
      <c r="CH717" s="18"/>
      <c r="CI717" s="18"/>
      <c r="CJ717" s="18"/>
      <c r="CK717" s="18"/>
      <c r="CL717" s="18"/>
      <c r="CM717" s="25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  <c r="CX717" s="18"/>
      <c r="CY717" s="18"/>
      <c r="CZ717" s="18"/>
      <c r="DA717" s="18"/>
      <c r="DB717" s="18"/>
      <c r="DC717" s="18"/>
      <c r="DD717" s="25"/>
      <c r="DE717" s="18"/>
      <c r="DF717" s="18"/>
    </row>
    <row r="718" spans="1:110" s="26" customFormat="1" thickBot="1">
      <c r="A718" s="40" t="str">
        <f t="shared" ca="1" si="95"/>
        <v/>
      </c>
      <c r="B718" s="40" t="str">
        <f ca="1">IF(AND(I718=البضاعةالتىمرعليهافترةمعينة!$E$3,A718=1),ROWS($C$4:C718),"")</f>
        <v/>
      </c>
      <c r="C718" s="18"/>
      <c r="D718" s="13"/>
      <c r="E718" s="27"/>
      <c r="F718" s="28"/>
      <c r="G718" s="20"/>
      <c r="H718" s="21"/>
      <c r="I718" s="20"/>
      <c r="J718" s="20"/>
      <c r="K718" s="20"/>
      <c r="L718" s="20"/>
      <c r="M718" s="20"/>
      <c r="N718" s="20"/>
      <c r="O718" s="21"/>
      <c r="P718" s="20"/>
      <c r="Q718" s="22"/>
      <c r="R718" s="23"/>
      <c r="S718" s="23"/>
      <c r="T718" s="23"/>
      <c r="U718" s="23"/>
      <c r="V718" s="23"/>
      <c r="W718" s="24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25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25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25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  <c r="CM718" s="25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  <c r="CX718" s="18"/>
      <c r="CY718" s="18"/>
      <c r="CZ718" s="18"/>
      <c r="DA718" s="18"/>
      <c r="DB718" s="18"/>
      <c r="DC718" s="18"/>
      <c r="DD718" s="25"/>
      <c r="DE718" s="18"/>
      <c r="DF718" s="18"/>
    </row>
    <row r="719" spans="1:110" s="26" customFormat="1" thickBot="1">
      <c r="A719" s="40" t="str">
        <f t="shared" ca="1" si="95"/>
        <v/>
      </c>
      <c r="B719" s="40" t="str">
        <f ca="1">IF(AND(I719=البضاعةالتىمرعليهافترةمعينة!$E$3,A719=1),ROWS($C$4:C719),"")</f>
        <v/>
      </c>
      <c r="C719" s="18"/>
      <c r="D719" s="13"/>
      <c r="E719" s="27"/>
      <c r="F719" s="28"/>
      <c r="G719" s="20"/>
      <c r="H719" s="21"/>
      <c r="I719" s="20"/>
      <c r="J719" s="20"/>
      <c r="K719" s="20"/>
      <c r="L719" s="20"/>
      <c r="M719" s="20"/>
      <c r="N719" s="20"/>
      <c r="O719" s="21"/>
      <c r="P719" s="20"/>
      <c r="Q719" s="22"/>
      <c r="R719" s="23"/>
      <c r="S719" s="23"/>
      <c r="T719" s="23"/>
      <c r="U719" s="23"/>
      <c r="V719" s="23"/>
      <c r="W719" s="24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25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25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25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  <c r="CM719" s="25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  <c r="CX719" s="18"/>
      <c r="CY719" s="18"/>
      <c r="CZ719" s="18"/>
      <c r="DA719" s="18"/>
      <c r="DB719" s="18"/>
      <c r="DC719" s="18"/>
      <c r="DD719" s="25"/>
      <c r="DE719" s="18"/>
      <c r="DF719" s="18"/>
    </row>
    <row r="720" spans="1:110" s="26" customFormat="1" thickBot="1">
      <c r="A720" s="40" t="str">
        <f t="shared" ca="1" si="95"/>
        <v/>
      </c>
      <c r="B720" s="40" t="str">
        <f ca="1">IF(AND(I720=البضاعةالتىمرعليهافترةمعينة!$E$3,A720=1),ROWS($C$4:C720),"")</f>
        <v/>
      </c>
      <c r="C720" s="18"/>
      <c r="D720" s="13"/>
      <c r="E720" s="27"/>
      <c r="F720" s="28"/>
      <c r="G720" s="20"/>
      <c r="H720" s="21"/>
      <c r="I720" s="20"/>
      <c r="J720" s="20"/>
      <c r="K720" s="20"/>
      <c r="L720" s="20"/>
      <c r="M720" s="20"/>
      <c r="N720" s="20"/>
      <c r="O720" s="21"/>
      <c r="P720" s="20"/>
      <c r="Q720" s="22"/>
      <c r="R720" s="23"/>
      <c r="S720" s="23"/>
      <c r="T720" s="23"/>
      <c r="U720" s="23"/>
      <c r="V720" s="23"/>
      <c r="W720" s="24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25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25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25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  <c r="CM720" s="25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  <c r="CX720" s="18"/>
      <c r="CY720" s="18"/>
      <c r="CZ720" s="18"/>
      <c r="DA720" s="18"/>
      <c r="DB720" s="18"/>
      <c r="DC720" s="18"/>
      <c r="DD720" s="25"/>
      <c r="DE720" s="18"/>
      <c r="DF720" s="18"/>
    </row>
    <row r="721" spans="1:110" s="26" customFormat="1" thickBot="1">
      <c r="A721" s="40" t="str">
        <f t="shared" ca="1" si="95"/>
        <v/>
      </c>
      <c r="B721" s="40" t="str">
        <f ca="1">IF(AND(I721=البضاعةالتىمرعليهافترةمعينة!$E$3,A721=1),ROWS($C$4:C721),"")</f>
        <v/>
      </c>
      <c r="C721" s="18"/>
      <c r="D721" s="13"/>
      <c r="E721" s="27"/>
      <c r="F721" s="28"/>
      <c r="G721" s="20"/>
      <c r="H721" s="21"/>
      <c r="I721" s="20"/>
      <c r="J721" s="20"/>
      <c r="K721" s="20"/>
      <c r="L721" s="20"/>
      <c r="M721" s="20"/>
      <c r="N721" s="20"/>
      <c r="O721" s="21"/>
      <c r="P721" s="20"/>
      <c r="Q721" s="22"/>
      <c r="R721" s="23"/>
      <c r="S721" s="23"/>
      <c r="T721" s="23"/>
      <c r="U721" s="23"/>
      <c r="V721" s="23"/>
      <c r="W721" s="24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25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25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25"/>
      <c r="BW721" s="18"/>
      <c r="BX721" s="18"/>
      <c r="BY721" s="18"/>
      <c r="BZ721" s="18"/>
      <c r="CA721" s="18"/>
      <c r="CB721" s="18"/>
      <c r="CC721" s="18"/>
      <c r="CD721" s="18"/>
      <c r="CE721" s="18"/>
      <c r="CF721" s="18"/>
      <c r="CG721" s="18"/>
      <c r="CH721" s="18"/>
      <c r="CI721" s="18"/>
      <c r="CJ721" s="18"/>
      <c r="CK721" s="18"/>
      <c r="CL721" s="18"/>
      <c r="CM721" s="25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  <c r="CX721" s="18"/>
      <c r="CY721" s="18"/>
      <c r="CZ721" s="18"/>
      <c r="DA721" s="18"/>
      <c r="DB721" s="18"/>
      <c r="DC721" s="18"/>
      <c r="DD721" s="25"/>
      <c r="DE721" s="18"/>
      <c r="DF721" s="18"/>
    </row>
    <row r="722" spans="1:110" s="26" customFormat="1" thickBot="1">
      <c r="A722" s="40" t="str">
        <f t="shared" ca="1" si="95"/>
        <v/>
      </c>
      <c r="B722" s="40" t="str">
        <f ca="1">IF(AND(I722=البضاعةالتىمرعليهافترةمعينة!$E$3,A722=1),ROWS($C$4:C722),"")</f>
        <v/>
      </c>
      <c r="C722" s="18"/>
      <c r="D722" s="13"/>
      <c r="E722" s="27"/>
      <c r="F722" s="28"/>
      <c r="G722" s="20"/>
      <c r="H722" s="21"/>
      <c r="I722" s="20"/>
      <c r="J722" s="20"/>
      <c r="K722" s="20"/>
      <c r="L722" s="20"/>
      <c r="M722" s="20"/>
      <c r="N722" s="20"/>
      <c r="O722" s="21"/>
      <c r="P722" s="20"/>
      <c r="Q722" s="22"/>
      <c r="R722" s="23"/>
      <c r="S722" s="23"/>
      <c r="T722" s="23"/>
      <c r="U722" s="23"/>
      <c r="V722" s="23"/>
      <c r="W722" s="24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25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25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25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  <c r="CM722" s="25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  <c r="CX722" s="18"/>
      <c r="CY722" s="18"/>
      <c r="CZ722" s="18"/>
      <c r="DA722" s="18"/>
      <c r="DB722" s="18"/>
      <c r="DC722" s="18"/>
      <c r="DD722" s="25"/>
      <c r="DE722" s="18"/>
      <c r="DF722" s="18"/>
    </row>
    <row r="723" spans="1:110" s="26" customFormat="1" thickBot="1">
      <c r="A723" s="40" t="str">
        <f t="shared" ca="1" si="95"/>
        <v/>
      </c>
      <c r="B723" s="40" t="str">
        <f ca="1">IF(AND(I723=البضاعةالتىمرعليهافترةمعينة!$E$3,A723=1),ROWS($C$4:C723),"")</f>
        <v/>
      </c>
      <c r="C723" s="18"/>
      <c r="D723" s="13"/>
      <c r="E723" s="27"/>
      <c r="F723" s="28"/>
      <c r="G723" s="20"/>
      <c r="H723" s="21"/>
      <c r="I723" s="20"/>
      <c r="J723" s="20"/>
      <c r="K723" s="20"/>
      <c r="L723" s="20"/>
      <c r="M723" s="20"/>
      <c r="N723" s="20"/>
      <c r="O723" s="21"/>
      <c r="P723" s="20"/>
      <c r="Q723" s="22"/>
      <c r="R723" s="23"/>
      <c r="S723" s="23"/>
      <c r="T723" s="23"/>
      <c r="U723" s="23"/>
      <c r="V723" s="23"/>
      <c r="W723" s="24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25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25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25"/>
      <c r="BW723" s="18"/>
      <c r="BX723" s="18"/>
      <c r="BY723" s="18"/>
      <c r="BZ723" s="18"/>
      <c r="CA723" s="18"/>
      <c r="CB723" s="18"/>
      <c r="CC723" s="18"/>
      <c r="CD723" s="18"/>
      <c r="CE723" s="18"/>
      <c r="CF723" s="18"/>
      <c r="CG723" s="18"/>
      <c r="CH723" s="18"/>
      <c r="CI723" s="18"/>
      <c r="CJ723" s="18"/>
      <c r="CK723" s="18"/>
      <c r="CL723" s="18"/>
      <c r="CM723" s="25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  <c r="CX723" s="18"/>
      <c r="CY723" s="18"/>
      <c r="CZ723" s="18"/>
      <c r="DA723" s="18"/>
      <c r="DB723" s="18"/>
      <c r="DC723" s="18"/>
      <c r="DD723" s="25"/>
      <c r="DE723" s="18"/>
      <c r="DF723" s="18"/>
    </row>
    <row r="724" spans="1:110" s="26" customFormat="1" thickBot="1">
      <c r="A724" s="40" t="str">
        <f t="shared" ca="1" si="95"/>
        <v/>
      </c>
      <c r="B724" s="40" t="str">
        <f ca="1">IF(AND(I724=البضاعةالتىمرعليهافترةمعينة!$E$3,A724=1),ROWS($C$4:C724),"")</f>
        <v/>
      </c>
      <c r="C724" s="18"/>
      <c r="D724" s="13"/>
      <c r="E724" s="27"/>
      <c r="F724" s="28"/>
      <c r="G724" s="20"/>
      <c r="H724" s="21"/>
      <c r="I724" s="20"/>
      <c r="J724" s="20"/>
      <c r="K724" s="20"/>
      <c r="L724" s="20"/>
      <c r="M724" s="20"/>
      <c r="N724" s="20"/>
      <c r="O724" s="21"/>
      <c r="P724" s="20"/>
      <c r="Q724" s="22"/>
      <c r="R724" s="23"/>
      <c r="S724" s="23"/>
      <c r="T724" s="23"/>
      <c r="U724" s="23"/>
      <c r="V724" s="23"/>
      <c r="W724" s="24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25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25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25"/>
      <c r="BW724" s="18"/>
      <c r="BX724" s="18"/>
      <c r="BY724" s="18"/>
      <c r="BZ724" s="18"/>
      <c r="CA724" s="18"/>
      <c r="CB724" s="18"/>
      <c r="CC724" s="18"/>
      <c r="CD724" s="18"/>
      <c r="CE724" s="18"/>
      <c r="CF724" s="18"/>
      <c r="CG724" s="18"/>
      <c r="CH724" s="18"/>
      <c r="CI724" s="18"/>
      <c r="CJ724" s="18"/>
      <c r="CK724" s="18"/>
      <c r="CL724" s="18"/>
      <c r="CM724" s="25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  <c r="CX724" s="18"/>
      <c r="CY724" s="18"/>
      <c r="CZ724" s="18"/>
      <c r="DA724" s="18"/>
      <c r="DB724" s="18"/>
      <c r="DC724" s="18"/>
      <c r="DD724" s="25"/>
      <c r="DE724" s="18"/>
      <c r="DF724" s="18"/>
    </row>
    <row r="725" spans="1:110" s="26" customFormat="1" thickBot="1">
      <c r="A725" s="40" t="str">
        <f t="shared" ca="1" si="95"/>
        <v/>
      </c>
      <c r="B725" s="40" t="str">
        <f ca="1">IF(AND(I725=البضاعةالتىمرعليهافترةمعينة!$E$3,A725=1),ROWS($C$4:C725),"")</f>
        <v/>
      </c>
      <c r="C725" s="18"/>
      <c r="D725" s="13"/>
      <c r="E725" s="27"/>
      <c r="F725" s="28"/>
      <c r="G725" s="20"/>
      <c r="H725" s="21"/>
      <c r="I725" s="20"/>
      <c r="J725" s="20"/>
      <c r="K725" s="20"/>
      <c r="L725" s="20"/>
      <c r="M725" s="20"/>
      <c r="N725" s="20"/>
      <c r="O725" s="21"/>
      <c r="P725" s="20"/>
      <c r="Q725" s="22"/>
      <c r="R725" s="23"/>
      <c r="S725" s="23"/>
      <c r="T725" s="23"/>
      <c r="U725" s="23"/>
      <c r="V725" s="23"/>
      <c r="W725" s="24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25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25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25"/>
      <c r="BW725" s="18"/>
      <c r="BX725" s="18"/>
      <c r="BY725" s="18"/>
      <c r="BZ725" s="18"/>
      <c r="CA725" s="18"/>
      <c r="CB725" s="18"/>
      <c r="CC725" s="18"/>
      <c r="CD725" s="18"/>
      <c r="CE725" s="18"/>
      <c r="CF725" s="18"/>
      <c r="CG725" s="18"/>
      <c r="CH725" s="18"/>
      <c r="CI725" s="18"/>
      <c r="CJ725" s="18"/>
      <c r="CK725" s="18"/>
      <c r="CL725" s="18"/>
      <c r="CM725" s="25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  <c r="CX725" s="18"/>
      <c r="CY725" s="18"/>
      <c r="CZ725" s="18"/>
      <c r="DA725" s="18"/>
      <c r="DB725" s="18"/>
      <c r="DC725" s="18"/>
      <c r="DD725" s="25"/>
      <c r="DE725" s="18"/>
      <c r="DF725" s="18"/>
    </row>
    <row r="726" spans="1:110" s="26" customFormat="1" thickBot="1">
      <c r="A726" s="40" t="str">
        <f t="shared" ca="1" si="95"/>
        <v/>
      </c>
      <c r="B726" s="40" t="str">
        <f ca="1">IF(AND(I726=البضاعةالتىمرعليهافترةمعينة!$E$3,A726=1),ROWS($C$4:C726),"")</f>
        <v/>
      </c>
      <c r="C726" s="18"/>
      <c r="D726" s="13"/>
      <c r="E726" s="27"/>
      <c r="F726" s="28"/>
      <c r="G726" s="20"/>
      <c r="H726" s="21"/>
      <c r="I726" s="20"/>
      <c r="J726" s="20"/>
      <c r="K726" s="20"/>
      <c r="L726" s="20"/>
      <c r="M726" s="20"/>
      <c r="N726" s="20"/>
      <c r="O726" s="21"/>
      <c r="P726" s="20"/>
      <c r="Q726" s="22"/>
      <c r="R726" s="23"/>
      <c r="S726" s="23"/>
      <c r="T726" s="23"/>
      <c r="U726" s="23"/>
      <c r="V726" s="23"/>
      <c r="W726" s="24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25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25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25"/>
      <c r="BW726" s="18"/>
      <c r="BX726" s="18"/>
      <c r="BY726" s="18"/>
      <c r="BZ726" s="18"/>
      <c r="CA726" s="18"/>
      <c r="CB726" s="18"/>
      <c r="CC726" s="18"/>
      <c r="CD726" s="18"/>
      <c r="CE726" s="18"/>
      <c r="CF726" s="18"/>
      <c r="CG726" s="18"/>
      <c r="CH726" s="18"/>
      <c r="CI726" s="18"/>
      <c r="CJ726" s="18"/>
      <c r="CK726" s="18"/>
      <c r="CL726" s="18"/>
      <c r="CM726" s="25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  <c r="CX726" s="18"/>
      <c r="CY726" s="18"/>
      <c r="CZ726" s="18"/>
      <c r="DA726" s="18"/>
      <c r="DB726" s="18"/>
      <c r="DC726" s="18"/>
      <c r="DD726" s="25"/>
      <c r="DE726" s="18"/>
      <c r="DF726" s="18"/>
    </row>
    <row r="727" spans="1:110" s="26" customFormat="1" thickBot="1">
      <c r="A727" s="40" t="str">
        <f t="shared" ca="1" si="95"/>
        <v/>
      </c>
      <c r="B727" s="40" t="str">
        <f ca="1">IF(AND(I727=البضاعةالتىمرعليهافترةمعينة!$E$3,A727=1),ROWS($C$4:C727),"")</f>
        <v/>
      </c>
      <c r="C727" s="18"/>
      <c r="D727" s="13"/>
      <c r="E727" s="27"/>
      <c r="F727" s="28"/>
      <c r="G727" s="20"/>
      <c r="H727" s="21"/>
      <c r="I727" s="20"/>
      <c r="J727" s="20"/>
      <c r="K727" s="20"/>
      <c r="L727" s="20"/>
      <c r="M727" s="20"/>
      <c r="N727" s="20"/>
      <c r="O727" s="21"/>
      <c r="P727" s="20"/>
      <c r="Q727" s="22"/>
      <c r="R727" s="23"/>
      <c r="S727" s="23"/>
      <c r="T727" s="23"/>
      <c r="U727" s="23"/>
      <c r="V727" s="23"/>
      <c r="W727" s="24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25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25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25"/>
      <c r="BW727" s="18"/>
      <c r="BX727" s="18"/>
      <c r="BY727" s="18"/>
      <c r="BZ727" s="18"/>
      <c r="CA727" s="18"/>
      <c r="CB727" s="18"/>
      <c r="CC727" s="18"/>
      <c r="CD727" s="18"/>
      <c r="CE727" s="18"/>
      <c r="CF727" s="18"/>
      <c r="CG727" s="18"/>
      <c r="CH727" s="18"/>
      <c r="CI727" s="18"/>
      <c r="CJ727" s="18"/>
      <c r="CK727" s="18"/>
      <c r="CL727" s="18"/>
      <c r="CM727" s="25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  <c r="CX727" s="18"/>
      <c r="CY727" s="18"/>
      <c r="CZ727" s="18"/>
      <c r="DA727" s="18"/>
      <c r="DB727" s="18"/>
      <c r="DC727" s="18"/>
      <c r="DD727" s="25"/>
      <c r="DE727" s="18"/>
      <c r="DF727" s="18"/>
    </row>
    <row r="728" spans="1:110" s="26" customFormat="1" thickBot="1">
      <c r="A728" s="40" t="str">
        <f t="shared" ca="1" si="95"/>
        <v/>
      </c>
      <c r="B728" s="40" t="str">
        <f ca="1">IF(AND(I728=البضاعةالتىمرعليهافترةمعينة!$E$3,A728=1),ROWS($C$4:C728),"")</f>
        <v/>
      </c>
      <c r="C728" s="18"/>
      <c r="D728" s="13"/>
      <c r="E728" s="27"/>
      <c r="F728" s="28"/>
      <c r="G728" s="20"/>
      <c r="H728" s="21"/>
      <c r="I728" s="20"/>
      <c r="J728" s="20"/>
      <c r="K728" s="20"/>
      <c r="L728" s="20"/>
      <c r="M728" s="20"/>
      <c r="N728" s="20"/>
      <c r="O728" s="21"/>
      <c r="P728" s="20"/>
      <c r="Q728" s="22"/>
      <c r="R728" s="23"/>
      <c r="S728" s="23"/>
      <c r="T728" s="23"/>
      <c r="U728" s="23"/>
      <c r="V728" s="23"/>
      <c r="W728" s="24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25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25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25"/>
      <c r="BW728" s="18"/>
      <c r="BX728" s="18"/>
      <c r="BY728" s="18"/>
      <c r="BZ728" s="18"/>
      <c r="CA728" s="18"/>
      <c r="CB728" s="18"/>
      <c r="CC728" s="18"/>
      <c r="CD728" s="18"/>
      <c r="CE728" s="18"/>
      <c r="CF728" s="18"/>
      <c r="CG728" s="18"/>
      <c r="CH728" s="18"/>
      <c r="CI728" s="18"/>
      <c r="CJ728" s="18"/>
      <c r="CK728" s="18"/>
      <c r="CL728" s="18"/>
      <c r="CM728" s="25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  <c r="CX728" s="18"/>
      <c r="CY728" s="18"/>
      <c r="CZ728" s="18"/>
      <c r="DA728" s="18"/>
      <c r="DB728" s="18"/>
      <c r="DC728" s="18"/>
      <c r="DD728" s="25"/>
      <c r="DE728" s="18"/>
      <c r="DF728" s="18"/>
    </row>
    <row r="729" spans="1:110" s="26" customFormat="1" thickBot="1">
      <c r="A729" s="40" t="str">
        <f t="shared" ca="1" si="95"/>
        <v/>
      </c>
      <c r="B729" s="40" t="str">
        <f ca="1">IF(AND(I729=البضاعةالتىمرعليهافترةمعينة!$E$3,A729=1),ROWS($C$4:C729),"")</f>
        <v/>
      </c>
      <c r="C729" s="18"/>
      <c r="D729" s="13"/>
      <c r="E729" s="27"/>
      <c r="F729" s="28"/>
      <c r="G729" s="20"/>
      <c r="H729" s="21"/>
      <c r="I729" s="20"/>
      <c r="J729" s="20"/>
      <c r="K729" s="20"/>
      <c r="L729" s="20"/>
      <c r="M729" s="20"/>
      <c r="N729" s="20"/>
      <c r="O729" s="21"/>
      <c r="P729" s="20"/>
      <c r="Q729" s="22"/>
      <c r="R729" s="23"/>
      <c r="S729" s="23"/>
      <c r="T729" s="23"/>
      <c r="U729" s="23"/>
      <c r="V729" s="23"/>
      <c r="W729" s="24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25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25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25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  <c r="CM729" s="25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  <c r="CX729" s="18"/>
      <c r="CY729" s="18"/>
      <c r="CZ729" s="18"/>
      <c r="DA729" s="18"/>
      <c r="DB729" s="18"/>
      <c r="DC729" s="18"/>
      <c r="DD729" s="25"/>
      <c r="DE729" s="18"/>
      <c r="DF729" s="18"/>
    </row>
    <row r="730" spans="1:110" s="26" customFormat="1" thickBot="1">
      <c r="A730" s="40" t="str">
        <f t="shared" ca="1" si="95"/>
        <v/>
      </c>
      <c r="B730" s="40" t="str">
        <f ca="1">IF(AND(I730=البضاعةالتىمرعليهافترةمعينة!$E$3,A730=1),ROWS($C$4:C730),"")</f>
        <v/>
      </c>
      <c r="C730" s="18"/>
      <c r="D730" s="13"/>
      <c r="E730" s="27"/>
      <c r="F730" s="28"/>
      <c r="G730" s="20"/>
      <c r="H730" s="21"/>
      <c r="I730" s="20"/>
      <c r="J730" s="20"/>
      <c r="K730" s="20"/>
      <c r="L730" s="20"/>
      <c r="M730" s="20"/>
      <c r="N730" s="20"/>
      <c r="O730" s="21"/>
      <c r="P730" s="20"/>
      <c r="Q730" s="22"/>
      <c r="R730" s="23"/>
      <c r="S730" s="23"/>
      <c r="T730" s="23"/>
      <c r="U730" s="23"/>
      <c r="V730" s="23"/>
      <c r="W730" s="24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25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25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25"/>
      <c r="BW730" s="18"/>
      <c r="BX730" s="18"/>
      <c r="BY730" s="18"/>
      <c r="BZ730" s="18"/>
      <c r="CA730" s="18"/>
      <c r="CB730" s="18"/>
      <c r="CC730" s="18"/>
      <c r="CD730" s="18"/>
      <c r="CE730" s="18"/>
      <c r="CF730" s="18"/>
      <c r="CG730" s="18"/>
      <c r="CH730" s="18"/>
      <c r="CI730" s="18"/>
      <c r="CJ730" s="18"/>
      <c r="CK730" s="18"/>
      <c r="CL730" s="18"/>
      <c r="CM730" s="25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  <c r="CX730" s="18"/>
      <c r="CY730" s="18"/>
      <c r="CZ730" s="18"/>
      <c r="DA730" s="18"/>
      <c r="DB730" s="18"/>
      <c r="DC730" s="18"/>
      <c r="DD730" s="25"/>
      <c r="DE730" s="18"/>
      <c r="DF730" s="18"/>
    </row>
    <row r="731" spans="1:110" s="26" customFormat="1" thickBot="1">
      <c r="A731" s="40" t="str">
        <f t="shared" ca="1" si="95"/>
        <v/>
      </c>
      <c r="B731" s="40" t="str">
        <f ca="1">IF(AND(I731=البضاعةالتىمرعليهافترةمعينة!$E$3,A731=1),ROWS($C$4:C731),"")</f>
        <v/>
      </c>
      <c r="C731" s="18"/>
      <c r="D731" s="13"/>
      <c r="E731" s="27"/>
      <c r="F731" s="28"/>
      <c r="G731" s="20"/>
      <c r="H731" s="21"/>
      <c r="I731" s="20"/>
      <c r="J731" s="20"/>
      <c r="K731" s="20"/>
      <c r="L731" s="20"/>
      <c r="M731" s="20"/>
      <c r="N731" s="20"/>
      <c r="O731" s="21"/>
      <c r="P731" s="20"/>
      <c r="Q731" s="22"/>
      <c r="R731" s="23"/>
      <c r="S731" s="23"/>
      <c r="T731" s="23"/>
      <c r="U731" s="23"/>
      <c r="V731" s="23"/>
      <c r="W731" s="24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25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25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25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  <c r="CM731" s="25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25"/>
      <c r="DE731" s="18"/>
      <c r="DF731" s="18"/>
    </row>
    <row r="732" spans="1:110" s="26" customFormat="1" thickBot="1">
      <c r="A732" s="40" t="str">
        <f t="shared" ca="1" si="95"/>
        <v/>
      </c>
      <c r="B732" s="40" t="str">
        <f ca="1">IF(AND(I732=البضاعةالتىمرعليهافترةمعينة!$E$3,A732=1),ROWS($C$4:C732),"")</f>
        <v/>
      </c>
      <c r="C732" s="18"/>
      <c r="D732" s="13"/>
      <c r="E732" s="27"/>
      <c r="F732" s="28"/>
      <c r="G732" s="20"/>
      <c r="H732" s="21"/>
      <c r="I732" s="20"/>
      <c r="J732" s="20"/>
      <c r="K732" s="20"/>
      <c r="L732" s="20"/>
      <c r="M732" s="20"/>
      <c r="N732" s="20"/>
      <c r="O732" s="21"/>
      <c r="P732" s="20"/>
      <c r="Q732" s="22"/>
      <c r="R732" s="23"/>
      <c r="S732" s="23"/>
      <c r="T732" s="23"/>
      <c r="U732" s="23"/>
      <c r="V732" s="23"/>
      <c r="W732" s="24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25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25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25"/>
      <c r="BW732" s="18"/>
      <c r="BX732" s="18"/>
      <c r="BY732" s="18"/>
      <c r="BZ732" s="18"/>
      <c r="CA732" s="18"/>
      <c r="CB732" s="18"/>
      <c r="CC732" s="18"/>
      <c r="CD732" s="18"/>
      <c r="CE732" s="18"/>
      <c r="CF732" s="18"/>
      <c r="CG732" s="18"/>
      <c r="CH732" s="18"/>
      <c r="CI732" s="18"/>
      <c r="CJ732" s="18"/>
      <c r="CK732" s="18"/>
      <c r="CL732" s="18"/>
      <c r="CM732" s="25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25"/>
      <c r="DE732" s="18"/>
      <c r="DF732" s="18"/>
    </row>
    <row r="733" spans="1:110" s="26" customFormat="1" thickBot="1">
      <c r="A733" s="40" t="str">
        <f t="shared" ca="1" si="95"/>
        <v/>
      </c>
      <c r="B733" s="40" t="str">
        <f ca="1">IF(AND(I733=البضاعةالتىمرعليهافترةمعينة!$E$3,A733=1),ROWS($C$4:C733),"")</f>
        <v/>
      </c>
      <c r="C733" s="18"/>
      <c r="D733" s="13"/>
      <c r="E733" s="27"/>
      <c r="F733" s="28"/>
      <c r="G733" s="20"/>
      <c r="H733" s="21"/>
      <c r="I733" s="20"/>
      <c r="J733" s="20"/>
      <c r="K733" s="20"/>
      <c r="L733" s="20"/>
      <c r="M733" s="20"/>
      <c r="N733" s="20"/>
      <c r="O733" s="21"/>
      <c r="P733" s="20"/>
      <c r="Q733" s="22"/>
      <c r="R733" s="23"/>
      <c r="S733" s="23"/>
      <c r="T733" s="23"/>
      <c r="U733" s="23"/>
      <c r="V733" s="23"/>
      <c r="W733" s="24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25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25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25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  <c r="CM733" s="25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  <c r="CX733" s="18"/>
      <c r="CY733" s="18"/>
      <c r="CZ733" s="18"/>
      <c r="DA733" s="18"/>
      <c r="DB733" s="18"/>
      <c r="DC733" s="18"/>
      <c r="DD733" s="25"/>
      <c r="DE733" s="18"/>
      <c r="DF733" s="18"/>
    </row>
    <row r="734" spans="1:110" s="26" customFormat="1" thickBot="1">
      <c r="A734" s="40" t="str">
        <f t="shared" ca="1" si="95"/>
        <v/>
      </c>
      <c r="B734" s="40" t="str">
        <f ca="1">IF(AND(I734=البضاعةالتىمرعليهافترةمعينة!$E$3,A734=1),ROWS($C$4:C734),"")</f>
        <v/>
      </c>
      <c r="C734" s="18"/>
      <c r="D734" s="13"/>
      <c r="E734" s="27"/>
      <c r="F734" s="28"/>
      <c r="G734" s="20"/>
      <c r="H734" s="21"/>
      <c r="I734" s="20"/>
      <c r="J734" s="20"/>
      <c r="K734" s="20"/>
      <c r="L734" s="20"/>
      <c r="M734" s="20"/>
      <c r="N734" s="20"/>
      <c r="O734" s="21"/>
      <c r="P734" s="20"/>
      <c r="Q734" s="22"/>
      <c r="R734" s="23"/>
      <c r="S734" s="23"/>
      <c r="T734" s="23"/>
      <c r="U734" s="23"/>
      <c r="V734" s="23"/>
      <c r="W734" s="24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25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25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25"/>
      <c r="BW734" s="18"/>
      <c r="BX734" s="18"/>
      <c r="BY734" s="18"/>
      <c r="BZ734" s="18"/>
      <c r="CA734" s="18"/>
      <c r="CB734" s="18"/>
      <c r="CC734" s="18"/>
      <c r="CD734" s="18"/>
      <c r="CE734" s="18"/>
      <c r="CF734" s="18"/>
      <c r="CG734" s="18"/>
      <c r="CH734" s="18"/>
      <c r="CI734" s="18"/>
      <c r="CJ734" s="18"/>
      <c r="CK734" s="18"/>
      <c r="CL734" s="18"/>
      <c r="CM734" s="25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  <c r="CX734" s="18"/>
      <c r="CY734" s="18"/>
      <c r="CZ734" s="18"/>
      <c r="DA734" s="18"/>
      <c r="DB734" s="18"/>
      <c r="DC734" s="18"/>
      <c r="DD734" s="25"/>
      <c r="DE734" s="18"/>
      <c r="DF734" s="18"/>
    </row>
    <row r="735" spans="1:110" s="26" customFormat="1" thickBot="1">
      <c r="A735" s="40" t="str">
        <f t="shared" ca="1" si="95"/>
        <v/>
      </c>
      <c r="B735" s="40" t="str">
        <f ca="1">IF(AND(I735=البضاعةالتىمرعليهافترةمعينة!$E$3,A735=1),ROWS($C$4:C735),"")</f>
        <v/>
      </c>
      <c r="C735" s="18"/>
      <c r="D735" s="13"/>
      <c r="E735" s="27"/>
      <c r="F735" s="28"/>
      <c r="G735" s="20"/>
      <c r="H735" s="21"/>
      <c r="I735" s="20"/>
      <c r="J735" s="20"/>
      <c r="K735" s="20"/>
      <c r="L735" s="20"/>
      <c r="M735" s="20"/>
      <c r="N735" s="20"/>
      <c r="O735" s="21"/>
      <c r="P735" s="20"/>
      <c r="Q735" s="22"/>
      <c r="R735" s="23"/>
      <c r="S735" s="23"/>
      <c r="T735" s="23"/>
      <c r="U735" s="23"/>
      <c r="V735" s="23"/>
      <c r="W735" s="24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25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25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25"/>
      <c r="BW735" s="18"/>
      <c r="BX735" s="18"/>
      <c r="BY735" s="18"/>
      <c r="BZ735" s="18"/>
      <c r="CA735" s="18"/>
      <c r="CB735" s="18"/>
      <c r="CC735" s="18"/>
      <c r="CD735" s="18"/>
      <c r="CE735" s="18"/>
      <c r="CF735" s="18"/>
      <c r="CG735" s="18"/>
      <c r="CH735" s="18"/>
      <c r="CI735" s="18"/>
      <c r="CJ735" s="18"/>
      <c r="CK735" s="18"/>
      <c r="CL735" s="18"/>
      <c r="CM735" s="25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  <c r="CX735" s="18"/>
      <c r="CY735" s="18"/>
      <c r="CZ735" s="18"/>
      <c r="DA735" s="18"/>
      <c r="DB735" s="18"/>
      <c r="DC735" s="18"/>
      <c r="DD735" s="25"/>
      <c r="DE735" s="18"/>
      <c r="DF735" s="18"/>
    </row>
    <row r="736" spans="1:110" s="26" customFormat="1" thickBot="1">
      <c r="A736" s="40" t="str">
        <f t="shared" ca="1" si="95"/>
        <v/>
      </c>
      <c r="B736" s="40" t="str">
        <f ca="1">IF(AND(I736=البضاعةالتىمرعليهافترةمعينة!$E$3,A736=1),ROWS($C$4:C736),"")</f>
        <v/>
      </c>
      <c r="C736" s="18"/>
      <c r="D736" s="13"/>
      <c r="E736" s="27"/>
      <c r="F736" s="28"/>
      <c r="G736" s="20"/>
      <c r="H736" s="21"/>
      <c r="I736" s="20"/>
      <c r="J736" s="20"/>
      <c r="K736" s="20"/>
      <c r="L736" s="20"/>
      <c r="M736" s="20"/>
      <c r="N736" s="20"/>
      <c r="O736" s="21"/>
      <c r="P736" s="20"/>
      <c r="Q736" s="22"/>
      <c r="R736" s="23"/>
      <c r="S736" s="23"/>
      <c r="T736" s="23"/>
      <c r="U736" s="23"/>
      <c r="V736" s="23"/>
      <c r="W736" s="24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25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25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25"/>
      <c r="BW736" s="18"/>
      <c r="BX736" s="18"/>
      <c r="BY736" s="18"/>
      <c r="BZ736" s="18"/>
      <c r="CA736" s="18"/>
      <c r="CB736" s="18"/>
      <c r="CC736" s="18"/>
      <c r="CD736" s="18"/>
      <c r="CE736" s="18"/>
      <c r="CF736" s="18"/>
      <c r="CG736" s="18"/>
      <c r="CH736" s="18"/>
      <c r="CI736" s="18"/>
      <c r="CJ736" s="18"/>
      <c r="CK736" s="18"/>
      <c r="CL736" s="18"/>
      <c r="CM736" s="25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  <c r="CX736" s="18"/>
      <c r="CY736" s="18"/>
      <c r="CZ736" s="18"/>
      <c r="DA736" s="18"/>
      <c r="DB736" s="18"/>
      <c r="DC736" s="18"/>
      <c r="DD736" s="25"/>
      <c r="DE736" s="18"/>
      <c r="DF736" s="18"/>
    </row>
    <row r="737" spans="1:110" s="26" customFormat="1" thickBot="1">
      <c r="A737" s="40" t="str">
        <f t="shared" ca="1" si="95"/>
        <v/>
      </c>
      <c r="B737" s="40" t="str">
        <f ca="1">IF(AND(I737=البضاعةالتىمرعليهافترةمعينة!$E$3,A737=1),ROWS($C$4:C737),"")</f>
        <v/>
      </c>
      <c r="C737" s="18"/>
      <c r="D737" s="13"/>
      <c r="E737" s="27"/>
      <c r="F737" s="28"/>
      <c r="G737" s="20"/>
      <c r="H737" s="21"/>
      <c r="I737" s="20"/>
      <c r="J737" s="20"/>
      <c r="K737" s="20"/>
      <c r="L737" s="20"/>
      <c r="M737" s="20"/>
      <c r="N737" s="20"/>
      <c r="O737" s="21"/>
      <c r="P737" s="20"/>
      <c r="Q737" s="22"/>
      <c r="R737" s="23"/>
      <c r="S737" s="23"/>
      <c r="T737" s="23"/>
      <c r="U737" s="23"/>
      <c r="V737" s="23"/>
      <c r="W737" s="24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25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25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25"/>
      <c r="BW737" s="18"/>
      <c r="BX737" s="18"/>
      <c r="BY737" s="18"/>
      <c r="BZ737" s="18"/>
      <c r="CA737" s="18"/>
      <c r="CB737" s="18"/>
      <c r="CC737" s="18"/>
      <c r="CD737" s="18"/>
      <c r="CE737" s="18"/>
      <c r="CF737" s="18"/>
      <c r="CG737" s="18"/>
      <c r="CH737" s="18"/>
      <c r="CI737" s="18"/>
      <c r="CJ737" s="18"/>
      <c r="CK737" s="18"/>
      <c r="CL737" s="18"/>
      <c r="CM737" s="25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  <c r="CX737" s="18"/>
      <c r="CY737" s="18"/>
      <c r="CZ737" s="18"/>
      <c r="DA737" s="18"/>
      <c r="DB737" s="18"/>
      <c r="DC737" s="18"/>
      <c r="DD737" s="25"/>
      <c r="DE737" s="18"/>
      <c r="DF737" s="18"/>
    </row>
    <row r="738" spans="1:110" s="26" customFormat="1" thickBot="1">
      <c r="A738" s="40" t="str">
        <f t="shared" ca="1" si="95"/>
        <v/>
      </c>
      <c r="B738" s="40" t="str">
        <f ca="1">IF(AND(I738=البضاعةالتىمرعليهافترةمعينة!$E$3,A738=1),ROWS($C$4:C738),"")</f>
        <v/>
      </c>
      <c r="C738" s="18"/>
      <c r="D738" s="13"/>
      <c r="E738" s="27"/>
      <c r="F738" s="28"/>
      <c r="G738" s="20"/>
      <c r="H738" s="21"/>
      <c r="I738" s="20"/>
      <c r="J738" s="20"/>
      <c r="K738" s="20"/>
      <c r="L738" s="20"/>
      <c r="M738" s="20"/>
      <c r="N738" s="20"/>
      <c r="O738" s="21"/>
      <c r="P738" s="20"/>
      <c r="Q738" s="22"/>
      <c r="R738" s="23"/>
      <c r="S738" s="23"/>
      <c r="T738" s="23"/>
      <c r="U738" s="23"/>
      <c r="V738" s="23"/>
      <c r="W738" s="24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25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25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25"/>
      <c r="BW738" s="18"/>
      <c r="BX738" s="18"/>
      <c r="BY738" s="18"/>
      <c r="BZ738" s="18"/>
      <c r="CA738" s="18"/>
      <c r="CB738" s="18"/>
      <c r="CC738" s="18"/>
      <c r="CD738" s="18"/>
      <c r="CE738" s="18"/>
      <c r="CF738" s="18"/>
      <c r="CG738" s="18"/>
      <c r="CH738" s="18"/>
      <c r="CI738" s="18"/>
      <c r="CJ738" s="18"/>
      <c r="CK738" s="18"/>
      <c r="CL738" s="18"/>
      <c r="CM738" s="25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  <c r="CX738" s="18"/>
      <c r="CY738" s="18"/>
      <c r="CZ738" s="18"/>
      <c r="DA738" s="18"/>
      <c r="DB738" s="18"/>
      <c r="DC738" s="18"/>
      <c r="DD738" s="25"/>
      <c r="DE738" s="18"/>
      <c r="DF738" s="18"/>
    </row>
    <row r="739" spans="1:110" s="26" customFormat="1" thickBot="1">
      <c r="A739" s="40" t="str">
        <f t="shared" ca="1" si="95"/>
        <v/>
      </c>
      <c r="B739" s="40" t="str">
        <f ca="1">IF(AND(I739=البضاعةالتىمرعليهافترةمعينة!$E$3,A739=1),ROWS($C$4:C739),"")</f>
        <v/>
      </c>
      <c r="C739" s="18"/>
      <c r="D739" s="13"/>
      <c r="E739" s="27"/>
      <c r="F739" s="28"/>
      <c r="G739" s="20"/>
      <c r="H739" s="21"/>
      <c r="I739" s="20"/>
      <c r="J739" s="20"/>
      <c r="K739" s="20"/>
      <c r="L739" s="20"/>
      <c r="M739" s="20"/>
      <c r="N739" s="20"/>
      <c r="O739" s="21"/>
      <c r="P739" s="20"/>
      <c r="Q739" s="22"/>
      <c r="R739" s="23"/>
      <c r="S739" s="23"/>
      <c r="T739" s="23"/>
      <c r="U739" s="23"/>
      <c r="V739" s="23"/>
      <c r="W739" s="24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25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25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25"/>
      <c r="BW739" s="18"/>
      <c r="BX739" s="18"/>
      <c r="BY739" s="18"/>
      <c r="BZ739" s="18"/>
      <c r="CA739" s="18"/>
      <c r="CB739" s="18"/>
      <c r="CC739" s="18"/>
      <c r="CD739" s="18"/>
      <c r="CE739" s="18"/>
      <c r="CF739" s="18"/>
      <c r="CG739" s="18"/>
      <c r="CH739" s="18"/>
      <c r="CI739" s="18"/>
      <c r="CJ739" s="18"/>
      <c r="CK739" s="18"/>
      <c r="CL739" s="18"/>
      <c r="CM739" s="25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  <c r="CX739" s="18"/>
      <c r="CY739" s="18"/>
      <c r="CZ739" s="18"/>
      <c r="DA739" s="18"/>
      <c r="DB739" s="18"/>
      <c r="DC739" s="18"/>
      <c r="DD739" s="25"/>
      <c r="DE739" s="18"/>
      <c r="DF739" s="18"/>
    </row>
    <row r="740" spans="1:110" s="26" customFormat="1" thickBot="1">
      <c r="A740" s="40" t="str">
        <f t="shared" ca="1" si="95"/>
        <v/>
      </c>
      <c r="B740" s="40" t="str">
        <f ca="1">IF(AND(I740=البضاعةالتىمرعليهافترةمعينة!$E$3,A740=1),ROWS($C$4:C740),"")</f>
        <v/>
      </c>
      <c r="C740" s="18"/>
      <c r="D740" s="13"/>
      <c r="E740" s="27"/>
      <c r="F740" s="28"/>
      <c r="G740" s="20"/>
      <c r="H740" s="21"/>
      <c r="I740" s="20"/>
      <c r="J740" s="20"/>
      <c r="K740" s="20"/>
      <c r="L740" s="20"/>
      <c r="M740" s="20"/>
      <c r="N740" s="20"/>
      <c r="O740" s="21"/>
      <c r="P740" s="20"/>
      <c r="Q740" s="22"/>
      <c r="R740" s="23"/>
      <c r="S740" s="23"/>
      <c r="T740" s="23"/>
      <c r="U740" s="23"/>
      <c r="V740" s="23"/>
      <c r="W740" s="24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25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25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25"/>
      <c r="BW740" s="18"/>
      <c r="BX740" s="18"/>
      <c r="BY740" s="18"/>
      <c r="BZ740" s="18"/>
      <c r="CA740" s="18"/>
      <c r="CB740" s="18"/>
      <c r="CC740" s="18"/>
      <c r="CD740" s="18"/>
      <c r="CE740" s="18"/>
      <c r="CF740" s="18"/>
      <c r="CG740" s="18"/>
      <c r="CH740" s="18"/>
      <c r="CI740" s="18"/>
      <c r="CJ740" s="18"/>
      <c r="CK740" s="18"/>
      <c r="CL740" s="18"/>
      <c r="CM740" s="25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  <c r="CX740" s="18"/>
      <c r="CY740" s="18"/>
      <c r="CZ740" s="18"/>
      <c r="DA740" s="18"/>
      <c r="DB740" s="18"/>
      <c r="DC740" s="18"/>
      <c r="DD740" s="25"/>
      <c r="DE740" s="18"/>
      <c r="DF740" s="18"/>
    </row>
    <row r="741" spans="1:110" s="26" customFormat="1" thickBot="1">
      <c r="A741" s="40" t="str">
        <f t="shared" ca="1" si="95"/>
        <v/>
      </c>
      <c r="B741" s="40" t="str">
        <f ca="1">IF(AND(I741=البضاعةالتىمرعليهافترةمعينة!$E$3,A741=1),ROWS($C$4:C741),"")</f>
        <v/>
      </c>
      <c r="C741" s="18"/>
      <c r="D741" s="13"/>
      <c r="E741" s="27"/>
      <c r="F741" s="28"/>
      <c r="G741" s="20"/>
      <c r="H741" s="21"/>
      <c r="I741" s="20"/>
      <c r="J741" s="20"/>
      <c r="K741" s="20"/>
      <c r="L741" s="20"/>
      <c r="M741" s="20"/>
      <c r="N741" s="20"/>
      <c r="O741" s="21"/>
      <c r="P741" s="20"/>
      <c r="Q741" s="22"/>
      <c r="R741" s="23"/>
      <c r="S741" s="23"/>
      <c r="T741" s="23"/>
      <c r="U741" s="23"/>
      <c r="V741" s="23"/>
      <c r="W741" s="24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25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25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25"/>
      <c r="BW741" s="18"/>
      <c r="BX741" s="18"/>
      <c r="BY741" s="18"/>
      <c r="BZ741" s="18"/>
      <c r="CA741" s="18"/>
      <c r="CB741" s="18"/>
      <c r="CC741" s="18"/>
      <c r="CD741" s="18"/>
      <c r="CE741" s="18"/>
      <c r="CF741" s="18"/>
      <c r="CG741" s="18"/>
      <c r="CH741" s="18"/>
      <c r="CI741" s="18"/>
      <c r="CJ741" s="18"/>
      <c r="CK741" s="18"/>
      <c r="CL741" s="18"/>
      <c r="CM741" s="25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  <c r="CX741" s="18"/>
      <c r="CY741" s="18"/>
      <c r="CZ741" s="18"/>
      <c r="DA741" s="18"/>
      <c r="DB741" s="18"/>
      <c r="DC741" s="18"/>
      <c r="DD741" s="25"/>
      <c r="DE741" s="18"/>
      <c r="DF741" s="18"/>
    </row>
    <row r="742" spans="1:110" s="26" customFormat="1" thickBot="1">
      <c r="A742" s="40" t="str">
        <f t="shared" ca="1" si="95"/>
        <v/>
      </c>
      <c r="B742" s="40" t="str">
        <f ca="1">IF(AND(I742=البضاعةالتىمرعليهافترةمعينة!$E$3,A742=1),ROWS($C$4:C742),"")</f>
        <v/>
      </c>
      <c r="C742" s="18"/>
      <c r="D742" s="13"/>
      <c r="E742" s="27"/>
      <c r="F742" s="28"/>
      <c r="G742" s="20"/>
      <c r="H742" s="21"/>
      <c r="I742" s="20"/>
      <c r="J742" s="20"/>
      <c r="K742" s="20"/>
      <c r="L742" s="20"/>
      <c r="M742" s="20"/>
      <c r="N742" s="20"/>
      <c r="O742" s="21"/>
      <c r="P742" s="20"/>
      <c r="Q742" s="22"/>
      <c r="R742" s="23"/>
      <c r="S742" s="23"/>
      <c r="T742" s="23"/>
      <c r="U742" s="23"/>
      <c r="V742" s="23"/>
      <c r="W742" s="24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25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25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25"/>
      <c r="BW742" s="18"/>
      <c r="BX742" s="18"/>
      <c r="BY742" s="18"/>
      <c r="BZ742" s="18"/>
      <c r="CA742" s="18"/>
      <c r="CB742" s="18"/>
      <c r="CC742" s="18"/>
      <c r="CD742" s="18"/>
      <c r="CE742" s="18"/>
      <c r="CF742" s="18"/>
      <c r="CG742" s="18"/>
      <c r="CH742" s="18"/>
      <c r="CI742" s="18"/>
      <c r="CJ742" s="18"/>
      <c r="CK742" s="18"/>
      <c r="CL742" s="18"/>
      <c r="CM742" s="25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  <c r="CX742" s="18"/>
      <c r="CY742" s="18"/>
      <c r="CZ742" s="18"/>
      <c r="DA742" s="18"/>
      <c r="DB742" s="18"/>
      <c r="DC742" s="18"/>
      <c r="DD742" s="25"/>
      <c r="DE742" s="18"/>
      <c r="DF742" s="18"/>
    </row>
    <row r="743" spans="1:110" s="26" customFormat="1" thickBot="1">
      <c r="A743" s="40" t="str">
        <f t="shared" ca="1" si="95"/>
        <v/>
      </c>
      <c r="B743" s="40" t="str">
        <f ca="1">IF(AND(I743=البضاعةالتىمرعليهافترةمعينة!$E$3,A743=1),ROWS($C$4:C743),"")</f>
        <v/>
      </c>
      <c r="C743" s="18"/>
      <c r="D743" s="13"/>
      <c r="E743" s="27"/>
      <c r="F743" s="28"/>
      <c r="G743" s="20"/>
      <c r="H743" s="21"/>
      <c r="I743" s="20"/>
      <c r="J743" s="20"/>
      <c r="K743" s="20"/>
      <c r="L743" s="20"/>
      <c r="M743" s="20"/>
      <c r="N743" s="20"/>
      <c r="O743" s="21"/>
      <c r="P743" s="20"/>
      <c r="Q743" s="22"/>
      <c r="R743" s="23"/>
      <c r="S743" s="23"/>
      <c r="T743" s="23"/>
      <c r="U743" s="23"/>
      <c r="V743" s="23"/>
      <c r="W743" s="24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25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25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25"/>
      <c r="BW743" s="18"/>
      <c r="BX743" s="18"/>
      <c r="BY743" s="18"/>
      <c r="BZ743" s="18"/>
      <c r="CA743" s="18"/>
      <c r="CB743" s="18"/>
      <c r="CC743" s="18"/>
      <c r="CD743" s="18"/>
      <c r="CE743" s="18"/>
      <c r="CF743" s="18"/>
      <c r="CG743" s="18"/>
      <c r="CH743" s="18"/>
      <c r="CI743" s="18"/>
      <c r="CJ743" s="18"/>
      <c r="CK743" s="18"/>
      <c r="CL743" s="18"/>
      <c r="CM743" s="25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  <c r="CX743" s="18"/>
      <c r="CY743" s="18"/>
      <c r="CZ743" s="18"/>
      <c r="DA743" s="18"/>
      <c r="DB743" s="18"/>
      <c r="DC743" s="18"/>
      <c r="DD743" s="25"/>
      <c r="DE743" s="18"/>
      <c r="DF743" s="18"/>
    </row>
    <row r="744" spans="1:110" s="26" customFormat="1" thickBot="1">
      <c r="A744" s="40" t="str">
        <f t="shared" ca="1" si="95"/>
        <v/>
      </c>
      <c r="B744" s="40" t="str">
        <f ca="1">IF(AND(I744=البضاعةالتىمرعليهافترةمعينة!$E$3,A744=1),ROWS($C$4:C744),"")</f>
        <v/>
      </c>
      <c r="C744" s="18"/>
      <c r="D744" s="13"/>
      <c r="E744" s="27"/>
      <c r="F744" s="28"/>
      <c r="G744" s="20"/>
      <c r="H744" s="21"/>
      <c r="I744" s="20"/>
      <c r="J744" s="20"/>
      <c r="K744" s="20"/>
      <c r="L744" s="20"/>
      <c r="M744" s="20"/>
      <c r="N744" s="20"/>
      <c r="O744" s="21"/>
      <c r="P744" s="20"/>
      <c r="Q744" s="22"/>
      <c r="R744" s="23"/>
      <c r="S744" s="23"/>
      <c r="T744" s="23"/>
      <c r="U744" s="23"/>
      <c r="V744" s="23"/>
      <c r="W744" s="24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25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25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25"/>
      <c r="BW744" s="18"/>
      <c r="BX744" s="18"/>
      <c r="BY744" s="18"/>
      <c r="BZ744" s="18"/>
      <c r="CA744" s="18"/>
      <c r="CB744" s="18"/>
      <c r="CC744" s="18"/>
      <c r="CD744" s="18"/>
      <c r="CE744" s="18"/>
      <c r="CF744" s="18"/>
      <c r="CG744" s="18"/>
      <c r="CH744" s="18"/>
      <c r="CI744" s="18"/>
      <c r="CJ744" s="18"/>
      <c r="CK744" s="18"/>
      <c r="CL744" s="18"/>
      <c r="CM744" s="25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  <c r="CX744" s="18"/>
      <c r="CY744" s="18"/>
      <c r="CZ744" s="18"/>
      <c r="DA744" s="18"/>
      <c r="DB744" s="18"/>
      <c r="DC744" s="18"/>
      <c r="DD744" s="25"/>
      <c r="DE744" s="18"/>
      <c r="DF744" s="18"/>
    </row>
    <row r="745" spans="1:110" s="26" customFormat="1" thickBot="1">
      <c r="A745" s="40" t="str">
        <f t="shared" ca="1" si="95"/>
        <v/>
      </c>
      <c r="B745" s="40" t="str">
        <f ca="1">IF(AND(I745=البضاعةالتىمرعليهافترةمعينة!$E$3,A745=1),ROWS($C$4:C745),"")</f>
        <v/>
      </c>
      <c r="C745" s="18"/>
      <c r="D745" s="13"/>
      <c r="E745" s="27"/>
      <c r="F745" s="28"/>
      <c r="G745" s="20"/>
      <c r="H745" s="21"/>
      <c r="I745" s="20"/>
      <c r="J745" s="20"/>
      <c r="K745" s="20"/>
      <c r="L745" s="20"/>
      <c r="M745" s="20"/>
      <c r="N745" s="20"/>
      <c r="O745" s="21"/>
      <c r="P745" s="20"/>
      <c r="Q745" s="22"/>
      <c r="R745" s="23"/>
      <c r="S745" s="23"/>
      <c r="T745" s="23"/>
      <c r="U745" s="23"/>
      <c r="V745" s="23"/>
      <c r="W745" s="24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25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25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25"/>
      <c r="BW745" s="18"/>
      <c r="BX745" s="18"/>
      <c r="BY745" s="18"/>
      <c r="BZ745" s="18"/>
      <c r="CA745" s="18"/>
      <c r="CB745" s="18"/>
      <c r="CC745" s="18"/>
      <c r="CD745" s="18"/>
      <c r="CE745" s="18"/>
      <c r="CF745" s="18"/>
      <c r="CG745" s="18"/>
      <c r="CH745" s="18"/>
      <c r="CI745" s="18"/>
      <c r="CJ745" s="18"/>
      <c r="CK745" s="18"/>
      <c r="CL745" s="18"/>
      <c r="CM745" s="25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  <c r="CX745" s="18"/>
      <c r="CY745" s="18"/>
      <c r="CZ745" s="18"/>
      <c r="DA745" s="18"/>
      <c r="DB745" s="18"/>
      <c r="DC745" s="18"/>
      <c r="DD745" s="25"/>
      <c r="DE745" s="18"/>
      <c r="DF745" s="18"/>
    </row>
    <row r="746" spans="1:110" s="26" customFormat="1" thickBot="1">
      <c r="A746" s="40" t="str">
        <f t="shared" ca="1" si="95"/>
        <v/>
      </c>
      <c r="B746" s="40" t="str">
        <f ca="1">IF(AND(I746=البضاعةالتىمرعليهافترةمعينة!$E$3,A746=1),ROWS($C$4:C746),"")</f>
        <v/>
      </c>
      <c r="C746" s="18"/>
      <c r="D746" s="13"/>
      <c r="E746" s="27"/>
      <c r="F746" s="28"/>
      <c r="G746" s="20"/>
      <c r="H746" s="21"/>
      <c r="I746" s="20"/>
      <c r="J746" s="20"/>
      <c r="K746" s="20"/>
      <c r="L746" s="20"/>
      <c r="M746" s="20"/>
      <c r="N746" s="20"/>
      <c r="O746" s="21"/>
      <c r="P746" s="20"/>
      <c r="Q746" s="22"/>
      <c r="R746" s="23"/>
      <c r="S746" s="23"/>
      <c r="T746" s="23"/>
      <c r="U746" s="23"/>
      <c r="V746" s="23"/>
      <c r="W746" s="24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25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25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25"/>
      <c r="BW746" s="18"/>
      <c r="BX746" s="18"/>
      <c r="BY746" s="18"/>
      <c r="BZ746" s="18"/>
      <c r="CA746" s="18"/>
      <c r="CB746" s="18"/>
      <c r="CC746" s="18"/>
      <c r="CD746" s="18"/>
      <c r="CE746" s="18"/>
      <c r="CF746" s="18"/>
      <c r="CG746" s="18"/>
      <c r="CH746" s="18"/>
      <c r="CI746" s="18"/>
      <c r="CJ746" s="18"/>
      <c r="CK746" s="18"/>
      <c r="CL746" s="18"/>
      <c r="CM746" s="25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25"/>
      <c r="DE746" s="18"/>
      <c r="DF746" s="18"/>
    </row>
    <row r="747" spans="1:110" s="26" customFormat="1" thickBot="1">
      <c r="A747" s="40" t="str">
        <f t="shared" ca="1" si="95"/>
        <v/>
      </c>
      <c r="B747" s="40" t="str">
        <f ca="1">IF(AND(I747=البضاعةالتىمرعليهافترةمعينة!$E$3,A747=1),ROWS($C$4:C747),"")</f>
        <v/>
      </c>
      <c r="C747" s="18"/>
      <c r="D747" s="13"/>
      <c r="E747" s="27"/>
      <c r="F747" s="28"/>
      <c r="G747" s="20"/>
      <c r="H747" s="21"/>
      <c r="I747" s="20"/>
      <c r="J747" s="20"/>
      <c r="K747" s="20"/>
      <c r="L747" s="20"/>
      <c r="M747" s="20"/>
      <c r="N747" s="20"/>
      <c r="O747" s="21"/>
      <c r="P747" s="20"/>
      <c r="Q747" s="22"/>
      <c r="R747" s="23"/>
      <c r="S747" s="23"/>
      <c r="T747" s="23"/>
      <c r="U747" s="23"/>
      <c r="V747" s="23"/>
      <c r="W747" s="24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25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25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25"/>
      <c r="BW747" s="18"/>
      <c r="BX747" s="18"/>
      <c r="BY747" s="18"/>
      <c r="BZ747" s="18"/>
      <c r="CA747" s="18"/>
      <c r="CB747" s="18"/>
      <c r="CC747" s="18"/>
      <c r="CD747" s="18"/>
      <c r="CE747" s="18"/>
      <c r="CF747" s="18"/>
      <c r="CG747" s="18"/>
      <c r="CH747" s="18"/>
      <c r="CI747" s="18"/>
      <c r="CJ747" s="18"/>
      <c r="CK747" s="18"/>
      <c r="CL747" s="18"/>
      <c r="CM747" s="25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  <c r="CX747" s="18"/>
      <c r="CY747" s="18"/>
      <c r="CZ747" s="18"/>
      <c r="DA747" s="18"/>
      <c r="DB747" s="18"/>
      <c r="DC747" s="18"/>
      <c r="DD747" s="25"/>
      <c r="DE747" s="18"/>
      <c r="DF747" s="18"/>
    </row>
    <row r="748" spans="1:110" s="26" customFormat="1" thickBot="1">
      <c r="A748" s="40" t="str">
        <f t="shared" ca="1" si="95"/>
        <v/>
      </c>
      <c r="B748" s="40" t="str">
        <f ca="1">IF(AND(I748=البضاعةالتىمرعليهافترةمعينة!$E$3,A748=1),ROWS($C$4:C748),"")</f>
        <v/>
      </c>
      <c r="C748" s="18"/>
      <c r="D748" s="13"/>
      <c r="E748" s="27"/>
      <c r="F748" s="28"/>
      <c r="G748" s="20"/>
      <c r="H748" s="21"/>
      <c r="I748" s="20"/>
      <c r="J748" s="20"/>
      <c r="K748" s="20"/>
      <c r="L748" s="20"/>
      <c r="M748" s="20"/>
      <c r="N748" s="20"/>
      <c r="O748" s="21"/>
      <c r="P748" s="20"/>
      <c r="Q748" s="22"/>
      <c r="R748" s="23"/>
      <c r="S748" s="23"/>
      <c r="T748" s="23"/>
      <c r="U748" s="23"/>
      <c r="V748" s="23"/>
      <c r="W748" s="24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25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25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25"/>
      <c r="BW748" s="18"/>
      <c r="BX748" s="18"/>
      <c r="BY748" s="18"/>
      <c r="BZ748" s="18"/>
      <c r="CA748" s="18"/>
      <c r="CB748" s="18"/>
      <c r="CC748" s="18"/>
      <c r="CD748" s="18"/>
      <c r="CE748" s="18"/>
      <c r="CF748" s="18"/>
      <c r="CG748" s="18"/>
      <c r="CH748" s="18"/>
      <c r="CI748" s="18"/>
      <c r="CJ748" s="18"/>
      <c r="CK748" s="18"/>
      <c r="CL748" s="18"/>
      <c r="CM748" s="25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  <c r="CX748" s="18"/>
      <c r="CY748" s="18"/>
      <c r="CZ748" s="18"/>
      <c r="DA748" s="18"/>
      <c r="DB748" s="18"/>
      <c r="DC748" s="18"/>
      <c r="DD748" s="25"/>
      <c r="DE748" s="18"/>
      <c r="DF748" s="18"/>
    </row>
    <row r="749" spans="1:110" s="26" customFormat="1" thickBot="1">
      <c r="A749" s="40" t="str">
        <f t="shared" ca="1" si="95"/>
        <v/>
      </c>
      <c r="B749" s="40" t="str">
        <f ca="1">IF(AND(I749=البضاعةالتىمرعليهافترةمعينة!$E$3,A749=1),ROWS($C$4:C749),"")</f>
        <v/>
      </c>
      <c r="C749" s="18"/>
      <c r="D749" s="13"/>
      <c r="E749" s="27"/>
      <c r="F749" s="28"/>
      <c r="G749" s="20"/>
      <c r="H749" s="21"/>
      <c r="I749" s="20"/>
      <c r="J749" s="20"/>
      <c r="K749" s="20"/>
      <c r="L749" s="20"/>
      <c r="M749" s="20"/>
      <c r="N749" s="20"/>
      <c r="O749" s="21"/>
      <c r="P749" s="20"/>
      <c r="Q749" s="22"/>
      <c r="R749" s="23"/>
      <c r="S749" s="23"/>
      <c r="T749" s="23"/>
      <c r="U749" s="23"/>
      <c r="V749" s="23"/>
      <c r="W749" s="24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25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25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25"/>
      <c r="BW749" s="18"/>
      <c r="BX749" s="18"/>
      <c r="BY749" s="18"/>
      <c r="BZ749" s="18"/>
      <c r="CA749" s="18"/>
      <c r="CB749" s="18"/>
      <c r="CC749" s="18"/>
      <c r="CD749" s="18"/>
      <c r="CE749" s="18"/>
      <c r="CF749" s="18"/>
      <c r="CG749" s="18"/>
      <c r="CH749" s="18"/>
      <c r="CI749" s="18"/>
      <c r="CJ749" s="18"/>
      <c r="CK749" s="18"/>
      <c r="CL749" s="18"/>
      <c r="CM749" s="25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  <c r="CX749" s="18"/>
      <c r="CY749" s="18"/>
      <c r="CZ749" s="18"/>
      <c r="DA749" s="18"/>
      <c r="DB749" s="18"/>
      <c r="DC749" s="18"/>
      <c r="DD749" s="25"/>
      <c r="DE749" s="18"/>
      <c r="DF749" s="18"/>
    </row>
    <row r="750" spans="1:110" s="26" customFormat="1" thickBot="1">
      <c r="A750" s="40" t="str">
        <f t="shared" ca="1" si="95"/>
        <v/>
      </c>
      <c r="B750" s="40" t="str">
        <f ca="1">IF(AND(I750=البضاعةالتىمرعليهافترةمعينة!$E$3,A750=1),ROWS($C$4:C750),"")</f>
        <v/>
      </c>
      <c r="C750" s="18"/>
      <c r="D750" s="13"/>
      <c r="E750" s="27"/>
      <c r="F750" s="28"/>
      <c r="G750" s="20"/>
      <c r="H750" s="21"/>
      <c r="I750" s="20"/>
      <c r="J750" s="20"/>
      <c r="K750" s="20"/>
      <c r="L750" s="20"/>
      <c r="M750" s="20"/>
      <c r="N750" s="20"/>
      <c r="O750" s="21"/>
      <c r="P750" s="20"/>
      <c r="Q750" s="22"/>
      <c r="R750" s="23"/>
      <c r="S750" s="23"/>
      <c r="T750" s="23"/>
      <c r="U750" s="23"/>
      <c r="V750" s="23"/>
      <c r="W750" s="24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25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25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25"/>
      <c r="BW750" s="18"/>
      <c r="BX750" s="18"/>
      <c r="BY750" s="18"/>
      <c r="BZ750" s="18"/>
      <c r="CA750" s="18"/>
      <c r="CB750" s="18"/>
      <c r="CC750" s="18"/>
      <c r="CD750" s="18"/>
      <c r="CE750" s="18"/>
      <c r="CF750" s="18"/>
      <c r="CG750" s="18"/>
      <c r="CH750" s="18"/>
      <c r="CI750" s="18"/>
      <c r="CJ750" s="18"/>
      <c r="CK750" s="18"/>
      <c r="CL750" s="18"/>
      <c r="CM750" s="25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  <c r="CX750" s="18"/>
      <c r="CY750" s="18"/>
      <c r="CZ750" s="18"/>
      <c r="DA750" s="18"/>
      <c r="DB750" s="18"/>
      <c r="DC750" s="18"/>
      <c r="DD750" s="25"/>
      <c r="DE750" s="18"/>
      <c r="DF750" s="18"/>
    </row>
    <row r="751" spans="1:110" s="26" customFormat="1" thickBot="1">
      <c r="A751" s="40" t="str">
        <f t="shared" ca="1" si="95"/>
        <v/>
      </c>
      <c r="B751" s="40" t="str">
        <f ca="1">IF(AND(I751=البضاعةالتىمرعليهافترةمعينة!$E$3,A751=1),ROWS($C$4:C751),"")</f>
        <v/>
      </c>
      <c r="C751" s="18"/>
      <c r="D751" s="13"/>
      <c r="E751" s="27"/>
      <c r="F751" s="28"/>
      <c r="G751" s="20"/>
      <c r="H751" s="21"/>
      <c r="I751" s="20"/>
      <c r="J751" s="20"/>
      <c r="K751" s="20"/>
      <c r="L751" s="20"/>
      <c r="M751" s="20"/>
      <c r="N751" s="20"/>
      <c r="O751" s="21"/>
      <c r="P751" s="20"/>
      <c r="Q751" s="22"/>
      <c r="R751" s="23"/>
      <c r="S751" s="23"/>
      <c r="T751" s="23"/>
      <c r="U751" s="23"/>
      <c r="V751" s="23"/>
      <c r="W751" s="24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25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25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25"/>
      <c r="BW751" s="18"/>
      <c r="BX751" s="18"/>
      <c r="BY751" s="18"/>
      <c r="BZ751" s="18"/>
      <c r="CA751" s="18"/>
      <c r="CB751" s="18"/>
      <c r="CC751" s="18"/>
      <c r="CD751" s="18"/>
      <c r="CE751" s="18"/>
      <c r="CF751" s="18"/>
      <c r="CG751" s="18"/>
      <c r="CH751" s="18"/>
      <c r="CI751" s="18"/>
      <c r="CJ751" s="18"/>
      <c r="CK751" s="18"/>
      <c r="CL751" s="18"/>
      <c r="CM751" s="25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  <c r="CX751" s="18"/>
      <c r="CY751" s="18"/>
      <c r="CZ751" s="18"/>
      <c r="DA751" s="18"/>
      <c r="DB751" s="18"/>
      <c r="DC751" s="18"/>
      <c r="DD751" s="25"/>
      <c r="DE751" s="18"/>
      <c r="DF751" s="18"/>
    </row>
    <row r="752" spans="1:110" s="26" customFormat="1" thickBot="1">
      <c r="A752" s="40" t="str">
        <f t="shared" ca="1" si="95"/>
        <v/>
      </c>
      <c r="B752" s="40" t="str">
        <f ca="1">IF(AND(I752=البضاعةالتىمرعليهافترةمعينة!$E$3,A752=1),ROWS($C$4:C752),"")</f>
        <v/>
      </c>
      <c r="C752" s="18"/>
      <c r="D752" s="13"/>
      <c r="E752" s="27"/>
      <c r="F752" s="28"/>
      <c r="G752" s="20"/>
      <c r="H752" s="21"/>
      <c r="I752" s="20"/>
      <c r="J752" s="20"/>
      <c r="K752" s="20"/>
      <c r="L752" s="20"/>
      <c r="M752" s="20"/>
      <c r="N752" s="20"/>
      <c r="O752" s="21"/>
      <c r="P752" s="20"/>
      <c r="Q752" s="22"/>
      <c r="R752" s="23"/>
      <c r="S752" s="23"/>
      <c r="T752" s="23"/>
      <c r="U752" s="23"/>
      <c r="V752" s="23"/>
      <c r="W752" s="24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25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25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25"/>
      <c r="BW752" s="18"/>
      <c r="BX752" s="18"/>
      <c r="BY752" s="18"/>
      <c r="BZ752" s="18"/>
      <c r="CA752" s="18"/>
      <c r="CB752" s="18"/>
      <c r="CC752" s="18"/>
      <c r="CD752" s="18"/>
      <c r="CE752" s="18"/>
      <c r="CF752" s="18"/>
      <c r="CG752" s="18"/>
      <c r="CH752" s="18"/>
      <c r="CI752" s="18"/>
      <c r="CJ752" s="18"/>
      <c r="CK752" s="18"/>
      <c r="CL752" s="18"/>
      <c r="CM752" s="25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  <c r="CX752" s="18"/>
      <c r="CY752" s="18"/>
      <c r="CZ752" s="18"/>
      <c r="DA752" s="18"/>
      <c r="DB752" s="18"/>
      <c r="DC752" s="18"/>
      <c r="DD752" s="25"/>
      <c r="DE752" s="18"/>
      <c r="DF752" s="18"/>
    </row>
    <row r="753" spans="1:110" s="26" customFormat="1" thickBot="1">
      <c r="A753" s="40" t="str">
        <f t="shared" ca="1" si="95"/>
        <v/>
      </c>
      <c r="B753" s="40" t="str">
        <f ca="1">IF(AND(I753=البضاعةالتىمرعليهافترةمعينة!$E$3,A753=1),ROWS($C$4:C753),"")</f>
        <v/>
      </c>
      <c r="C753" s="18"/>
      <c r="D753" s="13"/>
      <c r="E753" s="27"/>
      <c r="F753" s="28"/>
      <c r="G753" s="20"/>
      <c r="H753" s="21"/>
      <c r="I753" s="20"/>
      <c r="J753" s="20"/>
      <c r="K753" s="20"/>
      <c r="L753" s="20"/>
      <c r="M753" s="20"/>
      <c r="N753" s="20"/>
      <c r="O753" s="21"/>
      <c r="P753" s="20"/>
      <c r="Q753" s="22"/>
      <c r="R753" s="23"/>
      <c r="S753" s="23"/>
      <c r="T753" s="23"/>
      <c r="U753" s="23"/>
      <c r="V753" s="23"/>
      <c r="W753" s="24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25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25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25"/>
      <c r="BW753" s="18"/>
      <c r="BX753" s="18"/>
      <c r="BY753" s="18"/>
      <c r="BZ753" s="18"/>
      <c r="CA753" s="18"/>
      <c r="CB753" s="18"/>
      <c r="CC753" s="18"/>
      <c r="CD753" s="18"/>
      <c r="CE753" s="18"/>
      <c r="CF753" s="18"/>
      <c r="CG753" s="18"/>
      <c r="CH753" s="18"/>
      <c r="CI753" s="18"/>
      <c r="CJ753" s="18"/>
      <c r="CK753" s="18"/>
      <c r="CL753" s="18"/>
      <c r="CM753" s="25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  <c r="CX753" s="18"/>
      <c r="CY753" s="18"/>
      <c r="CZ753" s="18"/>
      <c r="DA753" s="18"/>
      <c r="DB753" s="18"/>
      <c r="DC753" s="18"/>
      <c r="DD753" s="25"/>
      <c r="DE753" s="18"/>
      <c r="DF753" s="18"/>
    </row>
    <row r="754" spans="1:110" s="26" customFormat="1" thickBot="1">
      <c r="A754" s="40" t="str">
        <f t="shared" ca="1" si="95"/>
        <v/>
      </c>
      <c r="B754" s="40" t="str">
        <f ca="1">IF(AND(I754=البضاعةالتىمرعليهافترةمعينة!$E$3,A754=1),ROWS($C$4:C754),"")</f>
        <v/>
      </c>
      <c r="C754" s="18"/>
      <c r="D754" s="13"/>
      <c r="E754" s="27"/>
      <c r="F754" s="28"/>
      <c r="G754" s="20"/>
      <c r="H754" s="21"/>
      <c r="I754" s="20"/>
      <c r="J754" s="20"/>
      <c r="K754" s="20"/>
      <c r="L754" s="20"/>
      <c r="M754" s="20"/>
      <c r="N754" s="20"/>
      <c r="O754" s="21"/>
      <c r="P754" s="20"/>
      <c r="Q754" s="22"/>
      <c r="R754" s="23"/>
      <c r="S754" s="23"/>
      <c r="T754" s="23"/>
      <c r="U754" s="23"/>
      <c r="V754" s="23"/>
      <c r="W754" s="24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25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25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25"/>
      <c r="BW754" s="18"/>
      <c r="BX754" s="18"/>
      <c r="BY754" s="18"/>
      <c r="BZ754" s="18"/>
      <c r="CA754" s="18"/>
      <c r="CB754" s="18"/>
      <c r="CC754" s="18"/>
      <c r="CD754" s="18"/>
      <c r="CE754" s="18"/>
      <c r="CF754" s="18"/>
      <c r="CG754" s="18"/>
      <c r="CH754" s="18"/>
      <c r="CI754" s="18"/>
      <c r="CJ754" s="18"/>
      <c r="CK754" s="18"/>
      <c r="CL754" s="18"/>
      <c r="CM754" s="25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  <c r="CX754" s="18"/>
      <c r="CY754" s="18"/>
      <c r="CZ754" s="18"/>
      <c r="DA754" s="18"/>
      <c r="DB754" s="18"/>
      <c r="DC754" s="18"/>
      <c r="DD754" s="25"/>
      <c r="DE754" s="18"/>
      <c r="DF754" s="18"/>
    </row>
    <row r="755" spans="1:110" s="26" customFormat="1" thickBot="1">
      <c r="A755" s="40" t="str">
        <f t="shared" ca="1" si="95"/>
        <v/>
      </c>
      <c r="B755" s="40" t="str">
        <f ca="1">IF(AND(I755=البضاعةالتىمرعليهافترةمعينة!$E$3,A755=1),ROWS($C$4:C755),"")</f>
        <v/>
      </c>
      <c r="C755" s="18"/>
      <c r="D755" s="13"/>
      <c r="E755" s="27"/>
      <c r="F755" s="28"/>
      <c r="G755" s="20"/>
      <c r="H755" s="21"/>
      <c r="I755" s="20"/>
      <c r="J755" s="20"/>
      <c r="K755" s="20"/>
      <c r="L755" s="20"/>
      <c r="M755" s="20"/>
      <c r="N755" s="20"/>
      <c r="O755" s="21"/>
      <c r="P755" s="20"/>
      <c r="Q755" s="22"/>
      <c r="R755" s="23"/>
      <c r="S755" s="23"/>
      <c r="T755" s="23"/>
      <c r="U755" s="23"/>
      <c r="V755" s="23"/>
      <c r="W755" s="24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25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25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25"/>
      <c r="BW755" s="18"/>
      <c r="BX755" s="18"/>
      <c r="BY755" s="18"/>
      <c r="BZ755" s="18"/>
      <c r="CA755" s="18"/>
      <c r="CB755" s="18"/>
      <c r="CC755" s="18"/>
      <c r="CD755" s="18"/>
      <c r="CE755" s="18"/>
      <c r="CF755" s="18"/>
      <c r="CG755" s="18"/>
      <c r="CH755" s="18"/>
      <c r="CI755" s="18"/>
      <c r="CJ755" s="18"/>
      <c r="CK755" s="18"/>
      <c r="CL755" s="18"/>
      <c r="CM755" s="25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  <c r="CX755" s="18"/>
      <c r="CY755" s="18"/>
      <c r="CZ755" s="18"/>
      <c r="DA755" s="18"/>
      <c r="DB755" s="18"/>
      <c r="DC755" s="18"/>
      <c r="DD755" s="25"/>
      <c r="DE755" s="18"/>
      <c r="DF755" s="18"/>
    </row>
    <row r="756" spans="1:110" s="26" customFormat="1" thickBot="1">
      <c r="A756" s="40" t="str">
        <f t="shared" ca="1" si="95"/>
        <v/>
      </c>
      <c r="B756" s="40" t="str">
        <f ca="1">IF(AND(I756=البضاعةالتىمرعليهافترةمعينة!$E$3,A756=1),ROWS($C$4:C756),"")</f>
        <v/>
      </c>
      <c r="C756" s="18"/>
      <c r="D756" s="13"/>
      <c r="E756" s="27"/>
      <c r="F756" s="28"/>
      <c r="G756" s="20"/>
      <c r="H756" s="21"/>
      <c r="I756" s="20"/>
      <c r="J756" s="20"/>
      <c r="K756" s="20"/>
      <c r="L756" s="20"/>
      <c r="M756" s="20"/>
      <c r="N756" s="20"/>
      <c r="O756" s="21"/>
      <c r="P756" s="20"/>
      <c r="Q756" s="22"/>
      <c r="R756" s="23"/>
      <c r="S756" s="23"/>
      <c r="T756" s="23"/>
      <c r="U756" s="23"/>
      <c r="V756" s="23"/>
      <c r="W756" s="24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25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25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25"/>
      <c r="BW756" s="18"/>
      <c r="BX756" s="18"/>
      <c r="BY756" s="18"/>
      <c r="BZ756" s="18"/>
      <c r="CA756" s="18"/>
      <c r="CB756" s="18"/>
      <c r="CC756" s="18"/>
      <c r="CD756" s="18"/>
      <c r="CE756" s="18"/>
      <c r="CF756" s="18"/>
      <c r="CG756" s="18"/>
      <c r="CH756" s="18"/>
      <c r="CI756" s="18"/>
      <c r="CJ756" s="18"/>
      <c r="CK756" s="18"/>
      <c r="CL756" s="18"/>
      <c r="CM756" s="25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  <c r="CX756" s="18"/>
      <c r="CY756" s="18"/>
      <c r="CZ756" s="18"/>
      <c r="DA756" s="18"/>
      <c r="DB756" s="18"/>
      <c r="DC756" s="18"/>
      <c r="DD756" s="25"/>
      <c r="DE756" s="18"/>
      <c r="DF756" s="18"/>
    </row>
    <row r="757" spans="1:110" s="26" customFormat="1" thickBot="1">
      <c r="A757" s="40" t="str">
        <f t="shared" ca="1" si="95"/>
        <v/>
      </c>
      <c r="B757" s="40" t="str">
        <f ca="1">IF(AND(I757=البضاعةالتىمرعليهافترةمعينة!$E$3,A757=1),ROWS($C$4:C757),"")</f>
        <v/>
      </c>
      <c r="C757" s="18"/>
      <c r="D757" s="13"/>
      <c r="E757" s="27"/>
      <c r="F757" s="28"/>
      <c r="G757" s="20"/>
      <c r="H757" s="21"/>
      <c r="I757" s="20"/>
      <c r="J757" s="20"/>
      <c r="K757" s="20"/>
      <c r="L757" s="20"/>
      <c r="M757" s="20"/>
      <c r="N757" s="20"/>
      <c r="O757" s="21"/>
      <c r="P757" s="20"/>
      <c r="Q757" s="22"/>
      <c r="R757" s="23"/>
      <c r="S757" s="23"/>
      <c r="T757" s="23"/>
      <c r="U757" s="23"/>
      <c r="V757" s="23"/>
      <c r="W757" s="24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25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25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25"/>
      <c r="BW757" s="18"/>
      <c r="BX757" s="18"/>
      <c r="BY757" s="18"/>
      <c r="BZ757" s="18"/>
      <c r="CA757" s="18"/>
      <c r="CB757" s="18"/>
      <c r="CC757" s="18"/>
      <c r="CD757" s="18"/>
      <c r="CE757" s="18"/>
      <c r="CF757" s="18"/>
      <c r="CG757" s="18"/>
      <c r="CH757" s="18"/>
      <c r="CI757" s="18"/>
      <c r="CJ757" s="18"/>
      <c r="CK757" s="18"/>
      <c r="CL757" s="18"/>
      <c r="CM757" s="25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  <c r="CX757" s="18"/>
      <c r="CY757" s="18"/>
      <c r="CZ757" s="18"/>
      <c r="DA757" s="18"/>
      <c r="DB757" s="18"/>
      <c r="DC757" s="18"/>
      <c r="DD757" s="25"/>
      <c r="DE757" s="18"/>
      <c r="DF757" s="18"/>
    </row>
    <row r="758" spans="1:110" s="26" customFormat="1" thickBot="1">
      <c r="A758" s="40" t="str">
        <f t="shared" ca="1" si="95"/>
        <v/>
      </c>
      <c r="B758" s="40" t="str">
        <f ca="1">IF(AND(I758=البضاعةالتىمرعليهافترةمعينة!$E$3,A758=1),ROWS($C$4:C758),"")</f>
        <v/>
      </c>
      <c r="C758" s="18"/>
      <c r="D758" s="13"/>
      <c r="E758" s="27"/>
      <c r="F758" s="28"/>
      <c r="G758" s="20"/>
      <c r="H758" s="21"/>
      <c r="I758" s="20"/>
      <c r="J758" s="20"/>
      <c r="K758" s="20"/>
      <c r="L758" s="20"/>
      <c r="M758" s="20"/>
      <c r="N758" s="20"/>
      <c r="O758" s="21"/>
      <c r="P758" s="20"/>
      <c r="Q758" s="22"/>
      <c r="R758" s="23"/>
      <c r="S758" s="23"/>
      <c r="T758" s="23"/>
      <c r="U758" s="23"/>
      <c r="V758" s="23"/>
      <c r="W758" s="24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25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25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25"/>
      <c r="BW758" s="18"/>
      <c r="BX758" s="18"/>
      <c r="BY758" s="18"/>
      <c r="BZ758" s="18"/>
      <c r="CA758" s="18"/>
      <c r="CB758" s="18"/>
      <c r="CC758" s="18"/>
      <c r="CD758" s="18"/>
      <c r="CE758" s="18"/>
      <c r="CF758" s="18"/>
      <c r="CG758" s="18"/>
      <c r="CH758" s="18"/>
      <c r="CI758" s="18"/>
      <c r="CJ758" s="18"/>
      <c r="CK758" s="18"/>
      <c r="CL758" s="18"/>
      <c r="CM758" s="25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  <c r="CX758" s="18"/>
      <c r="CY758" s="18"/>
      <c r="CZ758" s="18"/>
      <c r="DA758" s="18"/>
      <c r="DB758" s="18"/>
      <c r="DC758" s="18"/>
      <c r="DD758" s="25"/>
      <c r="DE758" s="18"/>
      <c r="DF758" s="18"/>
    </row>
    <row r="759" spans="1:110" s="26" customFormat="1" thickBot="1">
      <c r="A759" s="40" t="str">
        <f t="shared" ca="1" si="95"/>
        <v/>
      </c>
      <c r="B759" s="40" t="str">
        <f ca="1">IF(AND(I759=البضاعةالتىمرعليهافترةمعينة!$E$3,A759=1),ROWS($C$4:C759),"")</f>
        <v/>
      </c>
      <c r="C759" s="18"/>
      <c r="D759" s="13"/>
      <c r="E759" s="27"/>
      <c r="F759" s="28"/>
      <c r="G759" s="20"/>
      <c r="H759" s="21"/>
      <c r="I759" s="20"/>
      <c r="J759" s="20"/>
      <c r="K759" s="20"/>
      <c r="L759" s="20"/>
      <c r="M759" s="20"/>
      <c r="N759" s="20"/>
      <c r="O759" s="21"/>
      <c r="P759" s="20"/>
      <c r="Q759" s="22"/>
      <c r="R759" s="23"/>
      <c r="S759" s="23"/>
      <c r="T759" s="23"/>
      <c r="U759" s="23"/>
      <c r="V759" s="23"/>
      <c r="W759" s="24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25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25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25"/>
      <c r="BW759" s="18"/>
      <c r="BX759" s="18"/>
      <c r="BY759" s="18"/>
      <c r="BZ759" s="18"/>
      <c r="CA759" s="18"/>
      <c r="CB759" s="18"/>
      <c r="CC759" s="18"/>
      <c r="CD759" s="18"/>
      <c r="CE759" s="18"/>
      <c r="CF759" s="18"/>
      <c r="CG759" s="18"/>
      <c r="CH759" s="18"/>
      <c r="CI759" s="18"/>
      <c r="CJ759" s="18"/>
      <c r="CK759" s="18"/>
      <c r="CL759" s="18"/>
      <c r="CM759" s="25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  <c r="CX759" s="18"/>
      <c r="CY759" s="18"/>
      <c r="CZ759" s="18"/>
      <c r="DA759" s="18"/>
      <c r="DB759" s="18"/>
      <c r="DC759" s="18"/>
      <c r="DD759" s="25"/>
      <c r="DE759" s="18"/>
      <c r="DF759" s="18"/>
    </row>
    <row r="760" spans="1:110" s="26" customFormat="1" thickBot="1">
      <c r="A760" s="40" t="str">
        <f t="shared" ca="1" si="95"/>
        <v/>
      </c>
      <c r="B760" s="40" t="str">
        <f ca="1">IF(AND(I760=البضاعةالتىمرعليهافترةمعينة!$E$3,A760=1),ROWS($C$4:C760),"")</f>
        <v/>
      </c>
      <c r="C760" s="18"/>
      <c r="D760" s="13"/>
      <c r="E760" s="27"/>
      <c r="F760" s="28"/>
      <c r="G760" s="20"/>
      <c r="H760" s="21"/>
      <c r="I760" s="20"/>
      <c r="J760" s="20"/>
      <c r="K760" s="20"/>
      <c r="L760" s="20"/>
      <c r="M760" s="20"/>
      <c r="N760" s="20"/>
      <c r="O760" s="21"/>
      <c r="P760" s="20"/>
      <c r="Q760" s="22"/>
      <c r="R760" s="23"/>
      <c r="S760" s="23"/>
      <c r="T760" s="23"/>
      <c r="U760" s="23"/>
      <c r="V760" s="23"/>
      <c r="W760" s="24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25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25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25"/>
      <c r="BW760" s="18"/>
      <c r="BX760" s="18"/>
      <c r="BY760" s="18"/>
      <c r="BZ760" s="18"/>
      <c r="CA760" s="18"/>
      <c r="CB760" s="18"/>
      <c r="CC760" s="18"/>
      <c r="CD760" s="18"/>
      <c r="CE760" s="18"/>
      <c r="CF760" s="18"/>
      <c r="CG760" s="18"/>
      <c r="CH760" s="18"/>
      <c r="CI760" s="18"/>
      <c r="CJ760" s="18"/>
      <c r="CK760" s="18"/>
      <c r="CL760" s="18"/>
      <c r="CM760" s="25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  <c r="CX760" s="18"/>
      <c r="CY760" s="18"/>
      <c r="CZ760" s="18"/>
      <c r="DA760" s="18"/>
      <c r="DB760" s="18"/>
      <c r="DC760" s="18"/>
      <c r="DD760" s="25"/>
      <c r="DE760" s="18"/>
      <c r="DF760" s="18"/>
    </row>
    <row r="761" spans="1:110" s="26" customFormat="1" thickBot="1">
      <c r="A761" s="40" t="str">
        <f t="shared" ca="1" si="95"/>
        <v/>
      </c>
      <c r="B761" s="40" t="str">
        <f ca="1">IF(AND(I761=البضاعةالتىمرعليهافترةمعينة!$E$3,A761=1),ROWS($C$4:C761),"")</f>
        <v/>
      </c>
      <c r="C761" s="18"/>
      <c r="D761" s="13"/>
      <c r="E761" s="27"/>
      <c r="F761" s="28"/>
      <c r="G761" s="20"/>
      <c r="H761" s="21"/>
      <c r="I761" s="20"/>
      <c r="J761" s="20"/>
      <c r="K761" s="20"/>
      <c r="L761" s="20"/>
      <c r="M761" s="20"/>
      <c r="N761" s="20"/>
      <c r="O761" s="21"/>
      <c r="P761" s="20"/>
      <c r="Q761" s="22"/>
      <c r="R761" s="23"/>
      <c r="S761" s="23"/>
      <c r="T761" s="23"/>
      <c r="U761" s="23"/>
      <c r="V761" s="23"/>
      <c r="W761" s="24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25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25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25"/>
      <c r="BW761" s="18"/>
      <c r="BX761" s="18"/>
      <c r="BY761" s="18"/>
      <c r="BZ761" s="18"/>
      <c r="CA761" s="18"/>
      <c r="CB761" s="18"/>
      <c r="CC761" s="18"/>
      <c r="CD761" s="18"/>
      <c r="CE761" s="18"/>
      <c r="CF761" s="18"/>
      <c r="CG761" s="18"/>
      <c r="CH761" s="18"/>
      <c r="CI761" s="18"/>
      <c r="CJ761" s="18"/>
      <c r="CK761" s="18"/>
      <c r="CL761" s="18"/>
      <c r="CM761" s="25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25"/>
      <c r="DE761" s="18"/>
      <c r="DF761" s="18"/>
    </row>
    <row r="762" spans="1:110" s="26" customFormat="1" thickBot="1">
      <c r="A762" s="40" t="str">
        <f t="shared" ca="1" si="95"/>
        <v/>
      </c>
      <c r="B762" s="40" t="str">
        <f ca="1">IF(AND(I762=البضاعةالتىمرعليهافترةمعينة!$E$3,A762=1),ROWS($C$4:C762),"")</f>
        <v/>
      </c>
      <c r="C762" s="18"/>
      <c r="D762" s="13"/>
      <c r="E762" s="27"/>
      <c r="F762" s="28"/>
      <c r="G762" s="20"/>
      <c r="H762" s="21"/>
      <c r="I762" s="20"/>
      <c r="J762" s="20"/>
      <c r="K762" s="20"/>
      <c r="L762" s="20"/>
      <c r="M762" s="20"/>
      <c r="N762" s="20"/>
      <c r="O762" s="21"/>
      <c r="P762" s="20"/>
      <c r="Q762" s="22"/>
      <c r="R762" s="23"/>
      <c r="S762" s="23"/>
      <c r="T762" s="23"/>
      <c r="U762" s="23"/>
      <c r="V762" s="23"/>
      <c r="W762" s="24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25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25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25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  <c r="CM762" s="25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  <c r="CX762" s="18"/>
      <c r="CY762" s="18"/>
      <c r="CZ762" s="18"/>
      <c r="DA762" s="18"/>
      <c r="DB762" s="18"/>
      <c r="DC762" s="18"/>
      <c r="DD762" s="25"/>
      <c r="DE762" s="18"/>
      <c r="DF762" s="18"/>
    </row>
    <row r="763" spans="1:110" s="26" customFormat="1" thickBot="1">
      <c r="A763" s="40" t="str">
        <f t="shared" ca="1" si="95"/>
        <v/>
      </c>
      <c r="B763" s="40" t="str">
        <f ca="1">IF(AND(I763=البضاعةالتىمرعليهافترةمعينة!$E$3,A763=1),ROWS($C$4:C763),"")</f>
        <v/>
      </c>
      <c r="C763" s="18"/>
      <c r="D763" s="13"/>
      <c r="E763" s="27"/>
      <c r="F763" s="28"/>
      <c r="G763" s="20"/>
      <c r="H763" s="21"/>
      <c r="I763" s="20"/>
      <c r="J763" s="20"/>
      <c r="K763" s="20"/>
      <c r="L763" s="20"/>
      <c r="M763" s="20"/>
      <c r="N763" s="20"/>
      <c r="O763" s="21"/>
      <c r="P763" s="20"/>
      <c r="Q763" s="22"/>
      <c r="R763" s="23"/>
      <c r="S763" s="23"/>
      <c r="T763" s="23"/>
      <c r="U763" s="23"/>
      <c r="V763" s="23"/>
      <c r="W763" s="24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25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25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25"/>
      <c r="BW763" s="18"/>
      <c r="BX763" s="18"/>
      <c r="BY763" s="18"/>
      <c r="BZ763" s="18"/>
      <c r="CA763" s="18"/>
      <c r="CB763" s="18"/>
      <c r="CC763" s="18"/>
      <c r="CD763" s="18"/>
      <c r="CE763" s="18"/>
      <c r="CF763" s="18"/>
      <c r="CG763" s="18"/>
      <c r="CH763" s="18"/>
      <c r="CI763" s="18"/>
      <c r="CJ763" s="18"/>
      <c r="CK763" s="18"/>
      <c r="CL763" s="18"/>
      <c r="CM763" s="25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  <c r="CX763" s="18"/>
      <c r="CY763" s="18"/>
      <c r="CZ763" s="18"/>
      <c r="DA763" s="18"/>
      <c r="DB763" s="18"/>
      <c r="DC763" s="18"/>
      <c r="DD763" s="25"/>
      <c r="DE763" s="18"/>
      <c r="DF763" s="18"/>
    </row>
    <row r="764" spans="1:110" s="26" customFormat="1" thickBot="1">
      <c r="A764" s="40" t="str">
        <f t="shared" ca="1" si="95"/>
        <v/>
      </c>
      <c r="B764" s="40" t="str">
        <f ca="1">IF(AND(I764=البضاعةالتىمرعليهافترةمعينة!$E$3,A764=1),ROWS($C$4:C764),"")</f>
        <v/>
      </c>
      <c r="C764" s="18"/>
      <c r="D764" s="13"/>
      <c r="E764" s="27"/>
      <c r="F764" s="28"/>
      <c r="G764" s="20"/>
      <c r="H764" s="21"/>
      <c r="I764" s="20"/>
      <c r="J764" s="20"/>
      <c r="K764" s="20"/>
      <c r="L764" s="20"/>
      <c r="M764" s="20"/>
      <c r="N764" s="20"/>
      <c r="O764" s="21"/>
      <c r="P764" s="20"/>
      <c r="Q764" s="22"/>
      <c r="R764" s="23"/>
      <c r="S764" s="23"/>
      <c r="T764" s="23"/>
      <c r="U764" s="23"/>
      <c r="V764" s="23"/>
      <c r="W764" s="24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25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25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25"/>
      <c r="BW764" s="18"/>
      <c r="BX764" s="18"/>
      <c r="BY764" s="18"/>
      <c r="BZ764" s="18"/>
      <c r="CA764" s="18"/>
      <c r="CB764" s="18"/>
      <c r="CC764" s="18"/>
      <c r="CD764" s="18"/>
      <c r="CE764" s="18"/>
      <c r="CF764" s="18"/>
      <c r="CG764" s="18"/>
      <c r="CH764" s="18"/>
      <c r="CI764" s="18"/>
      <c r="CJ764" s="18"/>
      <c r="CK764" s="18"/>
      <c r="CL764" s="18"/>
      <c r="CM764" s="25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  <c r="CX764" s="18"/>
      <c r="CY764" s="18"/>
      <c r="CZ764" s="18"/>
      <c r="DA764" s="18"/>
      <c r="DB764" s="18"/>
      <c r="DC764" s="18"/>
      <c r="DD764" s="25"/>
      <c r="DE764" s="18"/>
      <c r="DF764" s="18"/>
    </row>
    <row r="765" spans="1:110" s="26" customFormat="1" thickBot="1">
      <c r="A765" s="40" t="str">
        <f t="shared" ca="1" si="95"/>
        <v/>
      </c>
      <c r="B765" s="40" t="str">
        <f ca="1">IF(AND(I765=البضاعةالتىمرعليهافترةمعينة!$E$3,A765=1),ROWS($C$4:C765),"")</f>
        <v/>
      </c>
      <c r="C765" s="18"/>
      <c r="D765" s="13"/>
      <c r="E765" s="27"/>
      <c r="F765" s="28"/>
      <c r="G765" s="20"/>
      <c r="H765" s="21"/>
      <c r="I765" s="20"/>
      <c r="J765" s="20"/>
      <c r="K765" s="20"/>
      <c r="L765" s="20"/>
      <c r="M765" s="20"/>
      <c r="N765" s="20"/>
      <c r="O765" s="21"/>
      <c r="P765" s="20"/>
      <c r="Q765" s="22"/>
      <c r="R765" s="23"/>
      <c r="S765" s="23"/>
      <c r="T765" s="23"/>
      <c r="U765" s="23"/>
      <c r="V765" s="23"/>
      <c r="W765" s="24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25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25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25"/>
      <c r="BW765" s="18"/>
      <c r="BX765" s="18"/>
      <c r="BY765" s="18"/>
      <c r="BZ765" s="18"/>
      <c r="CA765" s="18"/>
      <c r="CB765" s="18"/>
      <c r="CC765" s="18"/>
      <c r="CD765" s="18"/>
      <c r="CE765" s="18"/>
      <c r="CF765" s="18"/>
      <c r="CG765" s="18"/>
      <c r="CH765" s="18"/>
      <c r="CI765" s="18"/>
      <c r="CJ765" s="18"/>
      <c r="CK765" s="18"/>
      <c r="CL765" s="18"/>
      <c r="CM765" s="25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  <c r="CX765" s="18"/>
      <c r="CY765" s="18"/>
      <c r="CZ765" s="18"/>
      <c r="DA765" s="18"/>
      <c r="DB765" s="18"/>
      <c r="DC765" s="18"/>
      <c r="DD765" s="25"/>
      <c r="DE765" s="18"/>
      <c r="DF765" s="18"/>
    </row>
    <row r="766" spans="1:110" s="26" customFormat="1" thickBot="1">
      <c r="A766" s="40" t="str">
        <f t="shared" ca="1" si="95"/>
        <v/>
      </c>
      <c r="B766" s="40" t="str">
        <f ca="1">IF(AND(I766=البضاعةالتىمرعليهافترةمعينة!$E$3,A766=1),ROWS($C$4:C766),"")</f>
        <v/>
      </c>
      <c r="C766" s="18"/>
      <c r="D766" s="13"/>
      <c r="E766" s="27"/>
      <c r="F766" s="28"/>
      <c r="G766" s="20"/>
      <c r="H766" s="21"/>
      <c r="I766" s="20"/>
      <c r="J766" s="20"/>
      <c r="K766" s="20"/>
      <c r="L766" s="20"/>
      <c r="M766" s="20"/>
      <c r="N766" s="20"/>
      <c r="O766" s="21"/>
      <c r="P766" s="20"/>
      <c r="Q766" s="22"/>
      <c r="R766" s="23"/>
      <c r="S766" s="23"/>
      <c r="T766" s="23"/>
      <c r="U766" s="23"/>
      <c r="V766" s="23"/>
      <c r="W766" s="24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25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25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25"/>
      <c r="BW766" s="18"/>
      <c r="BX766" s="18"/>
      <c r="BY766" s="18"/>
      <c r="BZ766" s="18"/>
      <c r="CA766" s="18"/>
      <c r="CB766" s="18"/>
      <c r="CC766" s="18"/>
      <c r="CD766" s="18"/>
      <c r="CE766" s="18"/>
      <c r="CF766" s="18"/>
      <c r="CG766" s="18"/>
      <c r="CH766" s="18"/>
      <c r="CI766" s="18"/>
      <c r="CJ766" s="18"/>
      <c r="CK766" s="18"/>
      <c r="CL766" s="18"/>
      <c r="CM766" s="25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  <c r="CX766" s="18"/>
      <c r="CY766" s="18"/>
      <c r="CZ766" s="18"/>
      <c r="DA766" s="18"/>
      <c r="DB766" s="18"/>
      <c r="DC766" s="18"/>
      <c r="DD766" s="25"/>
      <c r="DE766" s="18"/>
      <c r="DF766" s="18"/>
    </row>
    <row r="767" spans="1:110" s="26" customFormat="1" thickBot="1">
      <c r="A767" s="40" t="str">
        <f t="shared" ca="1" si="95"/>
        <v/>
      </c>
      <c r="B767" s="40" t="str">
        <f ca="1">IF(AND(I767=البضاعةالتىمرعليهافترةمعينة!$E$3,A767=1),ROWS($C$4:C767),"")</f>
        <v/>
      </c>
      <c r="C767" s="18"/>
      <c r="D767" s="13"/>
      <c r="E767" s="27"/>
      <c r="F767" s="28"/>
      <c r="G767" s="20"/>
      <c r="H767" s="21"/>
      <c r="I767" s="20"/>
      <c r="J767" s="20"/>
      <c r="K767" s="20"/>
      <c r="L767" s="20"/>
      <c r="M767" s="20"/>
      <c r="N767" s="20"/>
      <c r="O767" s="21"/>
      <c r="P767" s="20"/>
      <c r="Q767" s="22"/>
      <c r="R767" s="23"/>
      <c r="S767" s="23"/>
      <c r="T767" s="23"/>
      <c r="U767" s="23"/>
      <c r="V767" s="23"/>
      <c r="W767" s="24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25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25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25"/>
      <c r="BW767" s="18"/>
      <c r="BX767" s="18"/>
      <c r="BY767" s="18"/>
      <c r="BZ767" s="18"/>
      <c r="CA767" s="18"/>
      <c r="CB767" s="18"/>
      <c r="CC767" s="18"/>
      <c r="CD767" s="18"/>
      <c r="CE767" s="18"/>
      <c r="CF767" s="18"/>
      <c r="CG767" s="18"/>
      <c r="CH767" s="18"/>
      <c r="CI767" s="18"/>
      <c r="CJ767" s="18"/>
      <c r="CK767" s="18"/>
      <c r="CL767" s="18"/>
      <c r="CM767" s="25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  <c r="CX767" s="18"/>
      <c r="CY767" s="18"/>
      <c r="CZ767" s="18"/>
      <c r="DA767" s="18"/>
      <c r="DB767" s="18"/>
      <c r="DC767" s="18"/>
      <c r="DD767" s="25"/>
      <c r="DE767" s="18"/>
      <c r="DF767" s="18"/>
    </row>
    <row r="768" spans="1:110" s="26" customFormat="1" thickBot="1">
      <c r="A768" s="40" t="str">
        <f t="shared" ca="1" si="95"/>
        <v/>
      </c>
      <c r="B768" s="40" t="str">
        <f ca="1">IF(AND(I768=البضاعةالتىمرعليهافترةمعينة!$E$3,A768=1),ROWS($C$4:C768),"")</f>
        <v/>
      </c>
      <c r="C768" s="18"/>
      <c r="D768" s="13"/>
      <c r="E768" s="27"/>
      <c r="F768" s="28"/>
      <c r="G768" s="20"/>
      <c r="H768" s="21"/>
      <c r="I768" s="20"/>
      <c r="J768" s="20"/>
      <c r="K768" s="20"/>
      <c r="L768" s="20"/>
      <c r="M768" s="20"/>
      <c r="N768" s="20"/>
      <c r="O768" s="21"/>
      <c r="P768" s="20"/>
      <c r="Q768" s="22"/>
      <c r="R768" s="23"/>
      <c r="S768" s="23"/>
      <c r="T768" s="23"/>
      <c r="U768" s="23"/>
      <c r="V768" s="23"/>
      <c r="W768" s="24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25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25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25"/>
      <c r="BW768" s="18"/>
      <c r="BX768" s="18"/>
      <c r="BY768" s="18"/>
      <c r="BZ768" s="18"/>
      <c r="CA768" s="18"/>
      <c r="CB768" s="18"/>
      <c r="CC768" s="18"/>
      <c r="CD768" s="18"/>
      <c r="CE768" s="18"/>
      <c r="CF768" s="18"/>
      <c r="CG768" s="18"/>
      <c r="CH768" s="18"/>
      <c r="CI768" s="18"/>
      <c r="CJ768" s="18"/>
      <c r="CK768" s="18"/>
      <c r="CL768" s="18"/>
      <c r="CM768" s="25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  <c r="CX768" s="18"/>
      <c r="CY768" s="18"/>
      <c r="CZ768" s="18"/>
      <c r="DA768" s="18"/>
      <c r="DB768" s="18"/>
      <c r="DC768" s="18"/>
      <c r="DD768" s="25"/>
      <c r="DE768" s="18"/>
      <c r="DF768" s="18"/>
    </row>
    <row r="769" spans="1:110" s="26" customFormat="1" thickBot="1">
      <c r="A769" s="40" t="str">
        <f t="shared" ca="1" si="95"/>
        <v/>
      </c>
      <c r="B769" s="40" t="str">
        <f ca="1">IF(AND(I769=البضاعةالتىمرعليهافترةمعينة!$E$3,A769=1),ROWS($C$4:C769),"")</f>
        <v/>
      </c>
      <c r="C769" s="18"/>
      <c r="D769" s="13"/>
      <c r="E769" s="27"/>
      <c r="F769" s="28"/>
      <c r="G769" s="20"/>
      <c r="H769" s="21"/>
      <c r="I769" s="20"/>
      <c r="J769" s="20"/>
      <c r="K769" s="20"/>
      <c r="L769" s="20"/>
      <c r="M769" s="20"/>
      <c r="N769" s="20"/>
      <c r="O769" s="21"/>
      <c r="P769" s="20"/>
      <c r="Q769" s="22"/>
      <c r="R769" s="23"/>
      <c r="S769" s="23"/>
      <c r="T769" s="23"/>
      <c r="U769" s="23"/>
      <c r="V769" s="23"/>
      <c r="W769" s="24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25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25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25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  <c r="CM769" s="25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  <c r="CX769" s="18"/>
      <c r="CY769" s="18"/>
      <c r="CZ769" s="18"/>
      <c r="DA769" s="18"/>
      <c r="DB769" s="18"/>
      <c r="DC769" s="18"/>
      <c r="DD769" s="25"/>
      <c r="DE769" s="18"/>
      <c r="DF769" s="18"/>
    </row>
    <row r="770" spans="1:110" s="26" customFormat="1" thickBot="1">
      <c r="A770" s="40" t="str">
        <f t="shared" ca="1" si="95"/>
        <v/>
      </c>
      <c r="B770" s="40" t="str">
        <f ca="1">IF(AND(I770=البضاعةالتىمرعليهافترةمعينة!$E$3,A770=1),ROWS($C$4:C770),"")</f>
        <v/>
      </c>
      <c r="C770" s="18"/>
      <c r="D770" s="13"/>
      <c r="E770" s="27"/>
      <c r="F770" s="28"/>
      <c r="G770" s="20"/>
      <c r="H770" s="21"/>
      <c r="I770" s="20"/>
      <c r="J770" s="20"/>
      <c r="K770" s="20"/>
      <c r="L770" s="20"/>
      <c r="M770" s="20"/>
      <c r="N770" s="20"/>
      <c r="O770" s="21"/>
      <c r="P770" s="20"/>
      <c r="Q770" s="22"/>
      <c r="R770" s="23"/>
      <c r="S770" s="23"/>
      <c r="T770" s="23"/>
      <c r="U770" s="23"/>
      <c r="V770" s="23"/>
      <c r="W770" s="24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25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25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25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  <c r="CM770" s="25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  <c r="CX770" s="18"/>
      <c r="CY770" s="18"/>
      <c r="CZ770" s="18"/>
      <c r="DA770" s="18"/>
      <c r="DB770" s="18"/>
      <c r="DC770" s="18"/>
      <c r="DD770" s="25"/>
      <c r="DE770" s="18"/>
      <c r="DF770" s="18"/>
    </row>
    <row r="771" spans="1:110" s="26" customFormat="1" thickBot="1">
      <c r="A771" s="40" t="str">
        <f t="shared" ca="1" si="95"/>
        <v/>
      </c>
      <c r="B771" s="40" t="str">
        <f ca="1">IF(AND(I771=البضاعةالتىمرعليهافترةمعينة!$E$3,A771=1),ROWS($C$4:C771),"")</f>
        <v/>
      </c>
      <c r="C771" s="18"/>
      <c r="D771" s="13"/>
      <c r="E771" s="27"/>
      <c r="F771" s="28"/>
      <c r="G771" s="20"/>
      <c r="H771" s="21"/>
      <c r="I771" s="20"/>
      <c r="J771" s="20"/>
      <c r="K771" s="20"/>
      <c r="L771" s="20"/>
      <c r="M771" s="20"/>
      <c r="N771" s="20"/>
      <c r="O771" s="21"/>
      <c r="P771" s="20"/>
      <c r="Q771" s="22"/>
      <c r="R771" s="23"/>
      <c r="S771" s="23"/>
      <c r="T771" s="23"/>
      <c r="U771" s="23"/>
      <c r="V771" s="23"/>
      <c r="W771" s="24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25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25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25"/>
      <c r="BW771" s="18"/>
      <c r="BX771" s="18"/>
      <c r="BY771" s="18"/>
      <c r="BZ771" s="18"/>
      <c r="CA771" s="18"/>
      <c r="CB771" s="18"/>
      <c r="CC771" s="18"/>
      <c r="CD771" s="18"/>
      <c r="CE771" s="18"/>
      <c r="CF771" s="18"/>
      <c r="CG771" s="18"/>
      <c r="CH771" s="18"/>
      <c r="CI771" s="18"/>
      <c r="CJ771" s="18"/>
      <c r="CK771" s="18"/>
      <c r="CL771" s="18"/>
      <c r="CM771" s="25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  <c r="CX771" s="18"/>
      <c r="CY771" s="18"/>
      <c r="CZ771" s="18"/>
      <c r="DA771" s="18"/>
      <c r="DB771" s="18"/>
      <c r="DC771" s="18"/>
      <c r="DD771" s="25"/>
      <c r="DE771" s="18"/>
      <c r="DF771" s="18"/>
    </row>
    <row r="772" spans="1:110" s="26" customFormat="1" thickBot="1">
      <c r="A772" s="40" t="str">
        <f t="shared" ca="1" si="95"/>
        <v/>
      </c>
      <c r="B772" s="40" t="str">
        <f ca="1">IF(AND(I772=البضاعةالتىمرعليهافترةمعينة!$E$3,A772=1),ROWS($C$4:C772),"")</f>
        <v/>
      </c>
      <c r="C772" s="18"/>
      <c r="D772" s="13"/>
      <c r="E772" s="27"/>
      <c r="F772" s="28"/>
      <c r="G772" s="20"/>
      <c r="H772" s="21"/>
      <c r="I772" s="20"/>
      <c r="J772" s="20"/>
      <c r="K772" s="20"/>
      <c r="L772" s="20"/>
      <c r="M772" s="20"/>
      <c r="N772" s="20"/>
      <c r="O772" s="21"/>
      <c r="P772" s="20"/>
      <c r="Q772" s="22"/>
      <c r="R772" s="23"/>
      <c r="S772" s="23"/>
      <c r="T772" s="23"/>
      <c r="U772" s="23"/>
      <c r="V772" s="23"/>
      <c r="W772" s="24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25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25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25"/>
      <c r="BW772" s="18"/>
      <c r="BX772" s="18"/>
      <c r="BY772" s="18"/>
      <c r="BZ772" s="18"/>
      <c r="CA772" s="18"/>
      <c r="CB772" s="18"/>
      <c r="CC772" s="18"/>
      <c r="CD772" s="18"/>
      <c r="CE772" s="18"/>
      <c r="CF772" s="18"/>
      <c r="CG772" s="18"/>
      <c r="CH772" s="18"/>
      <c r="CI772" s="18"/>
      <c r="CJ772" s="18"/>
      <c r="CK772" s="18"/>
      <c r="CL772" s="18"/>
      <c r="CM772" s="25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  <c r="CX772" s="18"/>
      <c r="CY772" s="18"/>
      <c r="CZ772" s="18"/>
      <c r="DA772" s="18"/>
      <c r="DB772" s="18"/>
      <c r="DC772" s="18"/>
      <c r="DD772" s="25"/>
      <c r="DE772" s="18"/>
      <c r="DF772" s="18"/>
    </row>
    <row r="773" spans="1:110" s="26" customFormat="1" thickBot="1">
      <c r="A773" s="40" t="str">
        <f t="shared" ref="A773:A836" ca="1" si="96">IF(AND(DG773=0,D773&gt;1,TODAY()-D773&gt;$D$2)=TRUE,1,"")</f>
        <v/>
      </c>
      <c r="B773" s="40" t="str">
        <f ca="1">IF(AND(I773=البضاعةالتىمرعليهافترةمعينة!$E$3,A773=1),ROWS($C$4:C773),"")</f>
        <v/>
      </c>
      <c r="C773" s="18"/>
      <c r="D773" s="13"/>
      <c r="E773" s="27"/>
      <c r="F773" s="28"/>
      <c r="G773" s="20"/>
      <c r="H773" s="21"/>
      <c r="I773" s="20"/>
      <c r="J773" s="20"/>
      <c r="K773" s="20"/>
      <c r="L773" s="20"/>
      <c r="M773" s="20"/>
      <c r="N773" s="20"/>
      <c r="O773" s="21"/>
      <c r="P773" s="20"/>
      <c r="Q773" s="22"/>
      <c r="R773" s="23"/>
      <c r="S773" s="23"/>
      <c r="T773" s="23"/>
      <c r="U773" s="23"/>
      <c r="V773" s="23"/>
      <c r="W773" s="24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25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25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25"/>
      <c r="BW773" s="18"/>
      <c r="BX773" s="18"/>
      <c r="BY773" s="18"/>
      <c r="BZ773" s="18"/>
      <c r="CA773" s="18"/>
      <c r="CB773" s="18"/>
      <c r="CC773" s="18"/>
      <c r="CD773" s="18"/>
      <c r="CE773" s="18"/>
      <c r="CF773" s="18"/>
      <c r="CG773" s="18"/>
      <c r="CH773" s="18"/>
      <c r="CI773" s="18"/>
      <c r="CJ773" s="18"/>
      <c r="CK773" s="18"/>
      <c r="CL773" s="18"/>
      <c r="CM773" s="25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  <c r="CX773" s="18"/>
      <c r="CY773" s="18"/>
      <c r="CZ773" s="18"/>
      <c r="DA773" s="18"/>
      <c r="DB773" s="18"/>
      <c r="DC773" s="18"/>
      <c r="DD773" s="25"/>
      <c r="DE773" s="18"/>
      <c r="DF773" s="18"/>
    </row>
    <row r="774" spans="1:110" s="26" customFormat="1" thickBot="1">
      <c r="A774" s="40" t="str">
        <f t="shared" ca="1" si="96"/>
        <v/>
      </c>
      <c r="B774" s="40" t="str">
        <f ca="1">IF(AND(I774=البضاعةالتىمرعليهافترةمعينة!$E$3,A774=1),ROWS($C$4:C774),"")</f>
        <v/>
      </c>
      <c r="C774" s="18"/>
      <c r="D774" s="13"/>
      <c r="E774" s="27"/>
      <c r="F774" s="28"/>
      <c r="G774" s="20"/>
      <c r="H774" s="21"/>
      <c r="I774" s="20"/>
      <c r="J774" s="20"/>
      <c r="K774" s="20"/>
      <c r="L774" s="20"/>
      <c r="M774" s="20"/>
      <c r="N774" s="20"/>
      <c r="O774" s="21"/>
      <c r="P774" s="20"/>
      <c r="Q774" s="22"/>
      <c r="R774" s="23"/>
      <c r="S774" s="23"/>
      <c r="T774" s="23"/>
      <c r="U774" s="23"/>
      <c r="V774" s="23"/>
      <c r="W774" s="24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25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25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25"/>
      <c r="BW774" s="18"/>
      <c r="BX774" s="18"/>
      <c r="BY774" s="18"/>
      <c r="BZ774" s="18"/>
      <c r="CA774" s="18"/>
      <c r="CB774" s="18"/>
      <c r="CC774" s="18"/>
      <c r="CD774" s="18"/>
      <c r="CE774" s="18"/>
      <c r="CF774" s="18"/>
      <c r="CG774" s="18"/>
      <c r="CH774" s="18"/>
      <c r="CI774" s="18"/>
      <c r="CJ774" s="18"/>
      <c r="CK774" s="18"/>
      <c r="CL774" s="18"/>
      <c r="CM774" s="25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  <c r="CX774" s="18"/>
      <c r="CY774" s="18"/>
      <c r="CZ774" s="18"/>
      <c r="DA774" s="18"/>
      <c r="DB774" s="18"/>
      <c r="DC774" s="18"/>
      <c r="DD774" s="25"/>
      <c r="DE774" s="18"/>
      <c r="DF774" s="18"/>
    </row>
    <row r="775" spans="1:110" s="26" customFormat="1" thickBot="1">
      <c r="A775" s="40" t="str">
        <f t="shared" ca="1" si="96"/>
        <v/>
      </c>
      <c r="B775" s="40" t="str">
        <f ca="1">IF(AND(I775=البضاعةالتىمرعليهافترةمعينة!$E$3,A775=1),ROWS($C$4:C775),"")</f>
        <v/>
      </c>
      <c r="C775" s="18"/>
      <c r="D775" s="13"/>
      <c r="E775" s="27"/>
      <c r="F775" s="28"/>
      <c r="G775" s="20"/>
      <c r="H775" s="21"/>
      <c r="I775" s="20"/>
      <c r="J775" s="20"/>
      <c r="K775" s="20"/>
      <c r="L775" s="20"/>
      <c r="M775" s="20"/>
      <c r="N775" s="20"/>
      <c r="O775" s="21"/>
      <c r="P775" s="20"/>
      <c r="Q775" s="22"/>
      <c r="R775" s="23"/>
      <c r="S775" s="23"/>
      <c r="T775" s="23"/>
      <c r="U775" s="23"/>
      <c r="V775" s="23"/>
      <c r="W775" s="24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25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25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25"/>
      <c r="BW775" s="18"/>
      <c r="BX775" s="18"/>
      <c r="BY775" s="18"/>
      <c r="BZ775" s="18"/>
      <c r="CA775" s="18"/>
      <c r="CB775" s="18"/>
      <c r="CC775" s="18"/>
      <c r="CD775" s="18"/>
      <c r="CE775" s="18"/>
      <c r="CF775" s="18"/>
      <c r="CG775" s="18"/>
      <c r="CH775" s="18"/>
      <c r="CI775" s="18"/>
      <c r="CJ775" s="18"/>
      <c r="CK775" s="18"/>
      <c r="CL775" s="18"/>
      <c r="CM775" s="25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  <c r="CX775" s="18"/>
      <c r="CY775" s="18"/>
      <c r="CZ775" s="18"/>
      <c r="DA775" s="18"/>
      <c r="DB775" s="18"/>
      <c r="DC775" s="18"/>
      <c r="DD775" s="25"/>
      <c r="DE775" s="18"/>
      <c r="DF775" s="18"/>
    </row>
    <row r="776" spans="1:110" s="26" customFormat="1" thickBot="1">
      <c r="A776" s="40" t="str">
        <f t="shared" ca="1" si="96"/>
        <v/>
      </c>
      <c r="B776" s="40" t="str">
        <f ca="1">IF(AND(I776=البضاعةالتىمرعليهافترةمعينة!$E$3,A776=1),ROWS($C$4:C776),"")</f>
        <v/>
      </c>
      <c r="C776" s="18"/>
      <c r="D776" s="13"/>
      <c r="E776" s="27"/>
      <c r="F776" s="28"/>
      <c r="G776" s="20"/>
      <c r="H776" s="21"/>
      <c r="I776" s="20"/>
      <c r="J776" s="20"/>
      <c r="K776" s="20"/>
      <c r="L776" s="20"/>
      <c r="M776" s="20"/>
      <c r="N776" s="20"/>
      <c r="O776" s="21"/>
      <c r="P776" s="20"/>
      <c r="Q776" s="22"/>
      <c r="R776" s="23"/>
      <c r="S776" s="23"/>
      <c r="T776" s="23"/>
      <c r="U776" s="23"/>
      <c r="V776" s="23"/>
      <c r="W776" s="24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25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25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25"/>
      <c r="BW776" s="18"/>
      <c r="BX776" s="18"/>
      <c r="BY776" s="18"/>
      <c r="BZ776" s="18"/>
      <c r="CA776" s="18"/>
      <c r="CB776" s="18"/>
      <c r="CC776" s="18"/>
      <c r="CD776" s="18"/>
      <c r="CE776" s="18"/>
      <c r="CF776" s="18"/>
      <c r="CG776" s="18"/>
      <c r="CH776" s="18"/>
      <c r="CI776" s="18"/>
      <c r="CJ776" s="18"/>
      <c r="CK776" s="18"/>
      <c r="CL776" s="18"/>
      <c r="CM776" s="25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25"/>
      <c r="DE776" s="18"/>
      <c r="DF776" s="18"/>
    </row>
    <row r="777" spans="1:110" s="26" customFormat="1" thickBot="1">
      <c r="A777" s="40" t="str">
        <f t="shared" ca="1" si="96"/>
        <v/>
      </c>
      <c r="B777" s="40" t="str">
        <f ca="1">IF(AND(I777=البضاعةالتىمرعليهافترةمعينة!$E$3,A777=1),ROWS($C$4:C777),"")</f>
        <v/>
      </c>
      <c r="C777" s="18"/>
      <c r="D777" s="13"/>
      <c r="E777" s="27"/>
      <c r="F777" s="28"/>
      <c r="G777" s="20"/>
      <c r="H777" s="21"/>
      <c r="I777" s="20"/>
      <c r="J777" s="20"/>
      <c r="K777" s="20"/>
      <c r="L777" s="20"/>
      <c r="M777" s="20"/>
      <c r="N777" s="20"/>
      <c r="O777" s="21"/>
      <c r="P777" s="20"/>
      <c r="Q777" s="22"/>
      <c r="R777" s="23"/>
      <c r="S777" s="23"/>
      <c r="T777" s="23"/>
      <c r="U777" s="23"/>
      <c r="V777" s="23"/>
      <c r="W777" s="24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25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25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25"/>
      <c r="BW777" s="18"/>
      <c r="BX777" s="18"/>
      <c r="BY777" s="18"/>
      <c r="BZ777" s="18"/>
      <c r="CA777" s="18"/>
      <c r="CB777" s="18"/>
      <c r="CC777" s="18"/>
      <c r="CD777" s="18"/>
      <c r="CE777" s="18"/>
      <c r="CF777" s="18"/>
      <c r="CG777" s="18"/>
      <c r="CH777" s="18"/>
      <c r="CI777" s="18"/>
      <c r="CJ777" s="18"/>
      <c r="CK777" s="18"/>
      <c r="CL777" s="18"/>
      <c r="CM777" s="25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  <c r="CX777" s="18"/>
      <c r="CY777" s="18"/>
      <c r="CZ777" s="18"/>
      <c r="DA777" s="18"/>
      <c r="DB777" s="18"/>
      <c r="DC777" s="18"/>
      <c r="DD777" s="25"/>
      <c r="DE777" s="18"/>
      <c r="DF777" s="18"/>
    </row>
    <row r="778" spans="1:110" s="26" customFormat="1" thickBot="1">
      <c r="A778" s="40" t="str">
        <f t="shared" ca="1" si="96"/>
        <v/>
      </c>
      <c r="B778" s="40" t="str">
        <f ca="1">IF(AND(I778=البضاعةالتىمرعليهافترةمعينة!$E$3,A778=1),ROWS($C$4:C778),"")</f>
        <v/>
      </c>
      <c r="C778" s="18"/>
      <c r="D778" s="13"/>
      <c r="E778" s="27"/>
      <c r="F778" s="28"/>
      <c r="G778" s="20"/>
      <c r="H778" s="21"/>
      <c r="I778" s="20"/>
      <c r="J778" s="20"/>
      <c r="K778" s="20"/>
      <c r="L778" s="20"/>
      <c r="M778" s="20"/>
      <c r="N778" s="20"/>
      <c r="O778" s="21"/>
      <c r="P778" s="20"/>
      <c r="Q778" s="22"/>
      <c r="R778" s="23"/>
      <c r="S778" s="23"/>
      <c r="T778" s="23"/>
      <c r="U778" s="23"/>
      <c r="V778" s="23"/>
      <c r="W778" s="24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25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25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25"/>
      <c r="BW778" s="18"/>
      <c r="BX778" s="18"/>
      <c r="BY778" s="18"/>
      <c r="BZ778" s="18"/>
      <c r="CA778" s="18"/>
      <c r="CB778" s="18"/>
      <c r="CC778" s="18"/>
      <c r="CD778" s="18"/>
      <c r="CE778" s="18"/>
      <c r="CF778" s="18"/>
      <c r="CG778" s="18"/>
      <c r="CH778" s="18"/>
      <c r="CI778" s="18"/>
      <c r="CJ778" s="18"/>
      <c r="CK778" s="18"/>
      <c r="CL778" s="18"/>
      <c r="CM778" s="25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  <c r="CX778" s="18"/>
      <c r="CY778" s="18"/>
      <c r="CZ778" s="18"/>
      <c r="DA778" s="18"/>
      <c r="DB778" s="18"/>
      <c r="DC778" s="18"/>
      <c r="DD778" s="25"/>
      <c r="DE778" s="18"/>
      <c r="DF778" s="18"/>
    </row>
    <row r="779" spans="1:110" s="26" customFormat="1" thickBot="1">
      <c r="A779" s="40" t="str">
        <f t="shared" ca="1" si="96"/>
        <v/>
      </c>
      <c r="B779" s="40" t="str">
        <f ca="1">IF(AND(I779=البضاعةالتىمرعليهافترةمعينة!$E$3,A779=1),ROWS($C$4:C779),"")</f>
        <v/>
      </c>
      <c r="C779" s="18"/>
      <c r="D779" s="13"/>
      <c r="E779" s="27"/>
      <c r="F779" s="28"/>
      <c r="G779" s="20"/>
      <c r="H779" s="21"/>
      <c r="I779" s="20"/>
      <c r="J779" s="20"/>
      <c r="K779" s="20"/>
      <c r="L779" s="20"/>
      <c r="M779" s="20"/>
      <c r="N779" s="20"/>
      <c r="O779" s="21"/>
      <c r="P779" s="20"/>
      <c r="Q779" s="22"/>
      <c r="R779" s="23"/>
      <c r="S779" s="23"/>
      <c r="T779" s="23"/>
      <c r="U779" s="23"/>
      <c r="V779" s="23"/>
      <c r="W779" s="24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25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25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25"/>
      <c r="BW779" s="18"/>
      <c r="BX779" s="18"/>
      <c r="BY779" s="18"/>
      <c r="BZ779" s="18"/>
      <c r="CA779" s="18"/>
      <c r="CB779" s="18"/>
      <c r="CC779" s="18"/>
      <c r="CD779" s="18"/>
      <c r="CE779" s="18"/>
      <c r="CF779" s="18"/>
      <c r="CG779" s="18"/>
      <c r="CH779" s="18"/>
      <c r="CI779" s="18"/>
      <c r="CJ779" s="18"/>
      <c r="CK779" s="18"/>
      <c r="CL779" s="18"/>
      <c r="CM779" s="25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  <c r="CX779" s="18"/>
      <c r="CY779" s="18"/>
      <c r="CZ779" s="18"/>
      <c r="DA779" s="18"/>
      <c r="DB779" s="18"/>
      <c r="DC779" s="18"/>
      <c r="DD779" s="25"/>
      <c r="DE779" s="18"/>
      <c r="DF779" s="18"/>
    </row>
    <row r="780" spans="1:110" s="26" customFormat="1" thickBot="1">
      <c r="A780" s="40" t="str">
        <f t="shared" ca="1" si="96"/>
        <v/>
      </c>
      <c r="B780" s="40" t="str">
        <f ca="1">IF(AND(I780=البضاعةالتىمرعليهافترةمعينة!$E$3,A780=1),ROWS($C$4:C780),"")</f>
        <v/>
      </c>
      <c r="C780" s="18"/>
      <c r="D780" s="13"/>
      <c r="E780" s="27"/>
      <c r="F780" s="28"/>
      <c r="G780" s="20"/>
      <c r="H780" s="21"/>
      <c r="I780" s="20"/>
      <c r="J780" s="20"/>
      <c r="K780" s="20"/>
      <c r="L780" s="20"/>
      <c r="M780" s="20"/>
      <c r="N780" s="20"/>
      <c r="O780" s="21"/>
      <c r="P780" s="20"/>
      <c r="Q780" s="22"/>
      <c r="R780" s="23"/>
      <c r="S780" s="23"/>
      <c r="T780" s="23"/>
      <c r="U780" s="23"/>
      <c r="V780" s="23"/>
      <c r="W780" s="24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25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25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25"/>
      <c r="BW780" s="18"/>
      <c r="BX780" s="18"/>
      <c r="BY780" s="18"/>
      <c r="BZ780" s="18"/>
      <c r="CA780" s="18"/>
      <c r="CB780" s="18"/>
      <c r="CC780" s="18"/>
      <c r="CD780" s="18"/>
      <c r="CE780" s="18"/>
      <c r="CF780" s="18"/>
      <c r="CG780" s="18"/>
      <c r="CH780" s="18"/>
      <c r="CI780" s="18"/>
      <c r="CJ780" s="18"/>
      <c r="CK780" s="18"/>
      <c r="CL780" s="18"/>
      <c r="CM780" s="25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  <c r="CX780" s="18"/>
      <c r="CY780" s="18"/>
      <c r="CZ780" s="18"/>
      <c r="DA780" s="18"/>
      <c r="DB780" s="18"/>
      <c r="DC780" s="18"/>
      <c r="DD780" s="25"/>
      <c r="DE780" s="18"/>
      <c r="DF780" s="18"/>
    </row>
    <row r="781" spans="1:110" s="26" customFormat="1" thickBot="1">
      <c r="A781" s="40" t="str">
        <f t="shared" ca="1" si="96"/>
        <v/>
      </c>
      <c r="B781" s="40" t="str">
        <f ca="1">IF(AND(I781=البضاعةالتىمرعليهافترةمعينة!$E$3,A781=1),ROWS($C$4:C781),"")</f>
        <v/>
      </c>
      <c r="C781" s="18"/>
      <c r="D781" s="13"/>
      <c r="E781" s="27"/>
      <c r="F781" s="28"/>
      <c r="G781" s="20"/>
      <c r="H781" s="21"/>
      <c r="I781" s="20"/>
      <c r="J781" s="20"/>
      <c r="K781" s="20"/>
      <c r="L781" s="20"/>
      <c r="M781" s="20"/>
      <c r="N781" s="20"/>
      <c r="O781" s="21"/>
      <c r="P781" s="20"/>
      <c r="Q781" s="22"/>
      <c r="R781" s="23"/>
      <c r="S781" s="23"/>
      <c r="T781" s="23"/>
      <c r="U781" s="23"/>
      <c r="V781" s="23"/>
      <c r="W781" s="24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25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25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25"/>
      <c r="BW781" s="18"/>
      <c r="BX781" s="18"/>
      <c r="BY781" s="18"/>
      <c r="BZ781" s="18"/>
      <c r="CA781" s="18"/>
      <c r="CB781" s="18"/>
      <c r="CC781" s="18"/>
      <c r="CD781" s="18"/>
      <c r="CE781" s="18"/>
      <c r="CF781" s="18"/>
      <c r="CG781" s="18"/>
      <c r="CH781" s="18"/>
      <c r="CI781" s="18"/>
      <c r="CJ781" s="18"/>
      <c r="CK781" s="18"/>
      <c r="CL781" s="18"/>
      <c r="CM781" s="25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  <c r="CX781" s="18"/>
      <c r="CY781" s="18"/>
      <c r="CZ781" s="18"/>
      <c r="DA781" s="18"/>
      <c r="DB781" s="18"/>
      <c r="DC781" s="18"/>
      <c r="DD781" s="25"/>
      <c r="DE781" s="18"/>
      <c r="DF781" s="18"/>
    </row>
    <row r="782" spans="1:110" s="26" customFormat="1" thickBot="1">
      <c r="A782" s="40" t="str">
        <f t="shared" ca="1" si="96"/>
        <v/>
      </c>
      <c r="B782" s="40" t="str">
        <f ca="1">IF(AND(I782=البضاعةالتىمرعليهافترةمعينة!$E$3,A782=1),ROWS($C$4:C782),"")</f>
        <v/>
      </c>
      <c r="C782" s="18"/>
      <c r="D782" s="13"/>
      <c r="E782" s="27"/>
      <c r="F782" s="28"/>
      <c r="G782" s="20"/>
      <c r="H782" s="21"/>
      <c r="I782" s="20"/>
      <c r="J782" s="20"/>
      <c r="K782" s="20"/>
      <c r="L782" s="20"/>
      <c r="M782" s="20"/>
      <c r="N782" s="20"/>
      <c r="O782" s="21"/>
      <c r="P782" s="20"/>
      <c r="Q782" s="22"/>
      <c r="R782" s="23"/>
      <c r="S782" s="23"/>
      <c r="T782" s="23"/>
      <c r="U782" s="23"/>
      <c r="V782" s="23"/>
      <c r="W782" s="24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25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25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25"/>
      <c r="BW782" s="18"/>
      <c r="BX782" s="18"/>
      <c r="BY782" s="18"/>
      <c r="BZ782" s="18"/>
      <c r="CA782" s="18"/>
      <c r="CB782" s="18"/>
      <c r="CC782" s="18"/>
      <c r="CD782" s="18"/>
      <c r="CE782" s="18"/>
      <c r="CF782" s="18"/>
      <c r="CG782" s="18"/>
      <c r="CH782" s="18"/>
      <c r="CI782" s="18"/>
      <c r="CJ782" s="18"/>
      <c r="CK782" s="18"/>
      <c r="CL782" s="18"/>
      <c r="CM782" s="25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  <c r="CX782" s="18"/>
      <c r="CY782" s="18"/>
      <c r="CZ782" s="18"/>
      <c r="DA782" s="18"/>
      <c r="DB782" s="18"/>
      <c r="DC782" s="18"/>
      <c r="DD782" s="25"/>
      <c r="DE782" s="18"/>
      <c r="DF782" s="18"/>
    </row>
    <row r="783" spans="1:110" s="26" customFormat="1" thickBot="1">
      <c r="A783" s="40" t="str">
        <f t="shared" ca="1" si="96"/>
        <v/>
      </c>
      <c r="B783" s="40" t="str">
        <f ca="1">IF(AND(I783=البضاعةالتىمرعليهافترةمعينة!$E$3,A783=1),ROWS($C$4:C783),"")</f>
        <v/>
      </c>
      <c r="C783" s="18"/>
      <c r="D783" s="13"/>
      <c r="E783" s="27"/>
      <c r="F783" s="28"/>
      <c r="G783" s="20"/>
      <c r="H783" s="21"/>
      <c r="I783" s="20"/>
      <c r="J783" s="20"/>
      <c r="K783" s="20"/>
      <c r="L783" s="20"/>
      <c r="M783" s="20"/>
      <c r="N783" s="20"/>
      <c r="O783" s="21"/>
      <c r="P783" s="20"/>
      <c r="Q783" s="22"/>
      <c r="R783" s="23"/>
      <c r="S783" s="23"/>
      <c r="T783" s="23"/>
      <c r="U783" s="23"/>
      <c r="V783" s="23"/>
      <c r="W783" s="24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25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25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25"/>
      <c r="BW783" s="18"/>
      <c r="BX783" s="18"/>
      <c r="BY783" s="18"/>
      <c r="BZ783" s="18"/>
      <c r="CA783" s="18"/>
      <c r="CB783" s="18"/>
      <c r="CC783" s="18"/>
      <c r="CD783" s="18"/>
      <c r="CE783" s="18"/>
      <c r="CF783" s="18"/>
      <c r="CG783" s="18"/>
      <c r="CH783" s="18"/>
      <c r="CI783" s="18"/>
      <c r="CJ783" s="18"/>
      <c r="CK783" s="18"/>
      <c r="CL783" s="18"/>
      <c r="CM783" s="25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  <c r="CX783" s="18"/>
      <c r="CY783" s="18"/>
      <c r="CZ783" s="18"/>
      <c r="DA783" s="18"/>
      <c r="DB783" s="18"/>
      <c r="DC783" s="18"/>
      <c r="DD783" s="25"/>
      <c r="DE783" s="18"/>
      <c r="DF783" s="18"/>
    </row>
    <row r="784" spans="1:110" s="26" customFormat="1" thickBot="1">
      <c r="A784" s="40" t="str">
        <f t="shared" ca="1" si="96"/>
        <v/>
      </c>
      <c r="B784" s="40" t="str">
        <f ca="1">IF(AND(I784=البضاعةالتىمرعليهافترةمعينة!$E$3,A784=1),ROWS($C$4:C784),"")</f>
        <v/>
      </c>
      <c r="C784" s="18"/>
      <c r="D784" s="13"/>
      <c r="E784" s="27"/>
      <c r="F784" s="28"/>
      <c r="G784" s="20"/>
      <c r="H784" s="21"/>
      <c r="I784" s="20"/>
      <c r="J784" s="20"/>
      <c r="K784" s="20"/>
      <c r="L784" s="20"/>
      <c r="M784" s="20"/>
      <c r="N784" s="20"/>
      <c r="O784" s="21"/>
      <c r="P784" s="20"/>
      <c r="Q784" s="22"/>
      <c r="R784" s="23"/>
      <c r="S784" s="23"/>
      <c r="T784" s="23"/>
      <c r="U784" s="23"/>
      <c r="V784" s="23"/>
      <c r="W784" s="24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25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25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25"/>
      <c r="BW784" s="18"/>
      <c r="BX784" s="18"/>
      <c r="BY784" s="18"/>
      <c r="BZ784" s="18"/>
      <c r="CA784" s="18"/>
      <c r="CB784" s="18"/>
      <c r="CC784" s="18"/>
      <c r="CD784" s="18"/>
      <c r="CE784" s="18"/>
      <c r="CF784" s="18"/>
      <c r="CG784" s="18"/>
      <c r="CH784" s="18"/>
      <c r="CI784" s="18"/>
      <c r="CJ784" s="18"/>
      <c r="CK784" s="18"/>
      <c r="CL784" s="18"/>
      <c r="CM784" s="25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  <c r="CX784" s="18"/>
      <c r="CY784" s="18"/>
      <c r="CZ784" s="18"/>
      <c r="DA784" s="18"/>
      <c r="DB784" s="18"/>
      <c r="DC784" s="18"/>
      <c r="DD784" s="25"/>
      <c r="DE784" s="18"/>
      <c r="DF784" s="18"/>
    </row>
    <row r="785" spans="1:110" s="26" customFormat="1" thickBot="1">
      <c r="A785" s="40" t="str">
        <f t="shared" ca="1" si="96"/>
        <v/>
      </c>
      <c r="B785" s="40" t="str">
        <f ca="1">IF(AND(I785=البضاعةالتىمرعليهافترةمعينة!$E$3,A785=1),ROWS($C$4:C785),"")</f>
        <v/>
      </c>
      <c r="C785" s="18"/>
      <c r="D785" s="13"/>
      <c r="E785" s="27"/>
      <c r="F785" s="28"/>
      <c r="G785" s="20"/>
      <c r="H785" s="21"/>
      <c r="I785" s="20"/>
      <c r="J785" s="20"/>
      <c r="K785" s="20"/>
      <c r="L785" s="20"/>
      <c r="M785" s="20"/>
      <c r="N785" s="20"/>
      <c r="O785" s="21"/>
      <c r="P785" s="20"/>
      <c r="Q785" s="22"/>
      <c r="R785" s="23"/>
      <c r="S785" s="23"/>
      <c r="T785" s="23"/>
      <c r="U785" s="23"/>
      <c r="V785" s="23"/>
      <c r="W785" s="24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25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25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25"/>
      <c r="BW785" s="18"/>
      <c r="BX785" s="18"/>
      <c r="BY785" s="18"/>
      <c r="BZ785" s="18"/>
      <c r="CA785" s="18"/>
      <c r="CB785" s="18"/>
      <c r="CC785" s="18"/>
      <c r="CD785" s="18"/>
      <c r="CE785" s="18"/>
      <c r="CF785" s="18"/>
      <c r="CG785" s="18"/>
      <c r="CH785" s="18"/>
      <c r="CI785" s="18"/>
      <c r="CJ785" s="18"/>
      <c r="CK785" s="18"/>
      <c r="CL785" s="18"/>
      <c r="CM785" s="25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  <c r="CX785" s="18"/>
      <c r="CY785" s="18"/>
      <c r="CZ785" s="18"/>
      <c r="DA785" s="18"/>
      <c r="DB785" s="18"/>
      <c r="DC785" s="18"/>
      <c r="DD785" s="25"/>
      <c r="DE785" s="18"/>
      <c r="DF785" s="18"/>
    </row>
    <row r="786" spans="1:110" s="26" customFormat="1" thickBot="1">
      <c r="A786" s="40" t="str">
        <f t="shared" ca="1" si="96"/>
        <v/>
      </c>
      <c r="B786" s="40" t="str">
        <f ca="1">IF(AND(I786=البضاعةالتىمرعليهافترةمعينة!$E$3,A786=1),ROWS($C$4:C786),"")</f>
        <v/>
      </c>
      <c r="C786" s="18"/>
      <c r="D786" s="13"/>
      <c r="E786" s="27"/>
      <c r="F786" s="28"/>
      <c r="G786" s="20"/>
      <c r="H786" s="21"/>
      <c r="I786" s="20"/>
      <c r="J786" s="20"/>
      <c r="K786" s="20"/>
      <c r="L786" s="20"/>
      <c r="M786" s="20"/>
      <c r="N786" s="20"/>
      <c r="O786" s="21"/>
      <c r="P786" s="20"/>
      <c r="Q786" s="22"/>
      <c r="R786" s="23"/>
      <c r="S786" s="23"/>
      <c r="T786" s="23"/>
      <c r="U786" s="23"/>
      <c r="V786" s="23"/>
      <c r="W786" s="24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25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25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25"/>
      <c r="BW786" s="18"/>
      <c r="BX786" s="18"/>
      <c r="BY786" s="18"/>
      <c r="BZ786" s="18"/>
      <c r="CA786" s="18"/>
      <c r="CB786" s="18"/>
      <c r="CC786" s="18"/>
      <c r="CD786" s="18"/>
      <c r="CE786" s="18"/>
      <c r="CF786" s="18"/>
      <c r="CG786" s="18"/>
      <c r="CH786" s="18"/>
      <c r="CI786" s="18"/>
      <c r="CJ786" s="18"/>
      <c r="CK786" s="18"/>
      <c r="CL786" s="18"/>
      <c r="CM786" s="25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  <c r="CX786" s="18"/>
      <c r="CY786" s="18"/>
      <c r="CZ786" s="18"/>
      <c r="DA786" s="18"/>
      <c r="DB786" s="18"/>
      <c r="DC786" s="18"/>
      <c r="DD786" s="25"/>
      <c r="DE786" s="18"/>
      <c r="DF786" s="18"/>
    </row>
    <row r="787" spans="1:110" s="26" customFormat="1" thickBot="1">
      <c r="A787" s="40" t="str">
        <f t="shared" ca="1" si="96"/>
        <v/>
      </c>
      <c r="B787" s="40" t="str">
        <f ca="1">IF(AND(I787=البضاعةالتىمرعليهافترةمعينة!$E$3,A787=1),ROWS($C$4:C787),"")</f>
        <v/>
      </c>
      <c r="C787" s="18"/>
      <c r="D787" s="13"/>
      <c r="E787" s="27"/>
      <c r="F787" s="28"/>
      <c r="G787" s="20"/>
      <c r="H787" s="21"/>
      <c r="I787" s="20"/>
      <c r="J787" s="20"/>
      <c r="K787" s="20"/>
      <c r="L787" s="20"/>
      <c r="M787" s="20"/>
      <c r="N787" s="20"/>
      <c r="O787" s="21"/>
      <c r="P787" s="20"/>
      <c r="Q787" s="22"/>
      <c r="R787" s="23"/>
      <c r="S787" s="23"/>
      <c r="T787" s="23"/>
      <c r="U787" s="23"/>
      <c r="V787" s="23"/>
      <c r="W787" s="24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25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25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25"/>
      <c r="BW787" s="18"/>
      <c r="BX787" s="18"/>
      <c r="BY787" s="18"/>
      <c r="BZ787" s="18"/>
      <c r="CA787" s="18"/>
      <c r="CB787" s="18"/>
      <c r="CC787" s="18"/>
      <c r="CD787" s="18"/>
      <c r="CE787" s="18"/>
      <c r="CF787" s="18"/>
      <c r="CG787" s="18"/>
      <c r="CH787" s="18"/>
      <c r="CI787" s="18"/>
      <c r="CJ787" s="18"/>
      <c r="CK787" s="18"/>
      <c r="CL787" s="18"/>
      <c r="CM787" s="25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  <c r="CX787" s="18"/>
      <c r="CY787" s="18"/>
      <c r="CZ787" s="18"/>
      <c r="DA787" s="18"/>
      <c r="DB787" s="18"/>
      <c r="DC787" s="18"/>
      <c r="DD787" s="25"/>
      <c r="DE787" s="18"/>
      <c r="DF787" s="18"/>
    </row>
    <row r="788" spans="1:110" s="26" customFormat="1" thickBot="1">
      <c r="A788" s="40" t="str">
        <f t="shared" ca="1" si="96"/>
        <v/>
      </c>
      <c r="B788" s="40" t="str">
        <f ca="1">IF(AND(I788=البضاعةالتىمرعليهافترةمعينة!$E$3,A788=1),ROWS($C$4:C788),"")</f>
        <v/>
      </c>
      <c r="C788" s="18"/>
      <c r="D788" s="13"/>
      <c r="E788" s="27"/>
      <c r="F788" s="28"/>
      <c r="G788" s="20"/>
      <c r="H788" s="21"/>
      <c r="I788" s="20"/>
      <c r="J788" s="20"/>
      <c r="K788" s="20"/>
      <c r="L788" s="20"/>
      <c r="M788" s="20"/>
      <c r="N788" s="20"/>
      <c r="O788" s="21"/>
      <c r="P788" s="20"/>
      <c r="Q788" s="22"/>
      <c r="R788" s="23"/>
      <c r="S788" s="23"/>
      <c r="T788" s="23"/>
      <c r="U788" s="23"/>
      <c r="V788" s="23"/>
      <c r="W788" s="24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25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25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25"/>
      <c r="BW788" s="18"/>
      <c r="BX788" s="18"/>
      <c r="BY788" s="18"/>
      <c r="BZ788" s="18"/>
      <c r="CA788" s="18"/>
      <c r="CB788" s="18"/>
      <c r="CC788" s="18"/>
      <c r="CD788" s="18"/>
      <c r="CE788" s="18"/>
      <c r="CF788" s="18"/>
      <c r="CG788" s="18"/>
      <c r="CH788" s="18"/>
      <c r="CI788" s="18"/>
      <c r="CJ788" s="18"/>
      <c r="CK788" s="18"/>
      <c r="CL788" s="18"/>
      <c r="CM788" s="25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  <c r="CX788" s="18"/>
      <c r="CY788" s="18"/>
      <c r="CZ788" s="18"/>
      <c r="DA788" s="18"/>
      <c r="DB788" s="18"/>
      <c r="DC788" s="18"/>
      <c r="DD788" s="25"/>
      <c r="DE788" s="18"/>
      <c r="DF788" s="18"/>
    </row>
    <row r="789" spans="1:110" s="26" customFormat="1" thickBot="1">
      <c r="A789" s="40" t="str">
        <f t="shared" ca="1" si="96"/>
        <v/>
      </c>
      <c r="B789" s="40" t="str">
        <f ca="1">IF(AND(I789=البضاعةالتىمرعليهافترةمعينة!$E$3,A789=1),ROWS($C$4:C789),"")</f>
        <v/>
      </c>
      <c r="C789" s="18"/>
      <c r="D789" s="13"/>
      <c r="E789" s="27"/>
      <c r="F789" s="28"/>
      <c r="G789" s="20"/>
      <c r="H789" s="21"/>
      <c r="I789" s="20"/>
      <c r="J789" s="20"/>
      <c r="K789" s="20"/>
      <c r="L789" s="20"/>
      <c r="M789" s="20"/>
      <c r="N789" s="20"/>
      <c r="O789" s="21"/>
      <c r="P789" s="20"/>
      <c r="Q789" s="22"/>
      <c r="R789" s="23"/>
      <c r="S789" s="23"/>
      <c r="T789" s="23"/>
      <c r="U789" s="23"/>
      <c r="V789" s="23"/>
      <c r="W789" s="24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25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25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25"/>
      <c r="BW789" s="18"/>
      <c r="BX789" s="18"/>
      <c r="BY789" s="18"/>
      <c r="BZ789" s="18"/>
      <c r="CA789" s="18"/>
      <c r="CB789" s="18"/>
      <c r="CC789" s="18"/>
      <c r="CD789" s="18"/>
      <c r="CE789" s="18"/>
      <c r="CF789" s="18"/>
      <c r="CG789" s="18"/>
      <c r="CH789" s="18"/>
      <c r="CI789" s="18"/>
      <c r="CJ789" s="18"/>
      <c r="CK789" s="18"/>
      <c r="CL789" s="18"/>
      <c r="CM789" s="25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  <c r="CX789" s="18"/>
      <c r="CY789" s="18"/>
      <c r="CZ789" s="18"/>
      <c r="DA789" s="18"/>
      <c r="DB789" s="18"/>
      <c r="DC789" s="18"/>
      <c r="DD789" s="25"/>
      <c r="DE789" s="18"/>
      <c r="DF789" s="18"/>
    </row>
    <row r="790" spans="1:110" s="26" customFormat="1" thickBot="1">
      <c r="A790" s="40" t="str">
        <f t="shared" ca="1" si="96"/>
        <v/>
      </c>
      <c r="B790" s="40" t="str">
        <f ca="1">IF(AND(I790=البضاعةالتىمرعليهافترةمعينة!$E$3,A790=1),ROWS($C$4:C790),"")</f>
        <v/>
      </c>
      <c r="C790" s="18"/>
      <c r="D790" s="13"/>
      <c r="E790" s="27"/>
      <c r="F790" s="28"/>
      <c r="G790" s="20"/>
      <c r="H790" s="21"/>
      <c r="I790" s="20"/>
      <c r="J790" s="20"/>
      <c r="K790" s="20"/>
      <c r="L790" s="20"/>
      <c r="M790" s="20"/>
      <c r="N790" s="20"/>
      <c r="O790" s="21"/>
      <c r="P790" s="20"/>
      <c r="Q790" s="22"/>
      <c r="R790" s="23"/>
      <c r="S790" s="23"/>
      <c r="T790" s="23"/>
      <c r="U790" s="23"/>
      <c r="V790" s="23"/>
      <c r="W790" s="24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25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25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25"/>
      <c r="BW790" s="18"/>
      <c r="BX790" s="18"/>
      <c r="BY790" s="18"/>
      <c r="BZ790" s="18"/>
      <c r="CA790" s="18"/>
      <c r="CB790" s="18"/>
      <c r="CC790" s="18"/>
      <c r="CD790" s="18"/>
      <c r="CE790" s="18"/>
      <c r="CF790" s="18"/>
      <c r="CG790" s="18"/>
      <c r="CH790" s="18"/>
      <c r="CI790" s="18"/>
      <c r="CJ790" s="18"/>
      <c r="CK790" s="18"/>
      <c r="CL790" s="18"/>
      <c r="CM790" s="25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  <c r="CX790" s="18"/>
      <c r="CY790" s="18"/>
      <c r="CZ790" s="18"/>
      <c r="DA790" s="18"/>
      <c r="DB790" s="18"/>
      <c r="DC790" s="18"/>
      <c r="DD790" s="25"/>
      <c r="DE790" s="18"/>
      <c r="DF790" s="18"/>
    </row>
    <row r="791" spans="1:110" s="26" customFormat="1" thickBot="1">
      <c r="A791" s="40" t="str">
        <f t="shared" ca="1" si="96"/>
        <v/>
      </c>
      <c r="B791" s="40" t="str">
        <f ca="1">IF(AND(I791=البضاعةالتىمرعليهافترةمعينة!$E$3,A791=1),ROWS($C$4:C791),"")</f>
        <v/>
      </c>
      <c r="C791" s="18"/>
      <c r="D791" s="13"/>
      <c r="E791" s="27"/>
      <c r="F791" s="28"/>
      <c r="G791" s="20"/>
      <c r="H791" s="21"/>
      <c r="I791" s="20"/>
      <c r="J791" s="20"/>
      <c r="K791" s="20"/>
      <c r="L791" s="20"/>
      <c r="M791" s="20"/>
      <c r="N791" s="20"/>
      <c r="O791" s="21"/>
      <c r="P791" s="20"/>
      <c r="Q791" s="22"/>
      <c r="R791" s="23"/>
      <c r="S791" s="23"/>
      <c r="T791" s="23"/>
      <c r="U791" s="23"/>
      <c r="V791" s="23"/>
      <c r="W791" s="24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25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25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25"/>
      <c r="BW791" s="18"/>
      <c r="BX791" s="18"/>
      <c r="BY791" s="18"/>
      <c r="BZ791" s="18"/>
      <c r="CA791" s="18"/>
      <c r="CB791" s="18"/>
      <c r="CC791" s="18"/>
      <c r="CD791" s="18"/>
      <c r="CE791" s="18"/>
      <c r="CF791" s="18"/>
      <c r="CG791" s="18"/>
      <c r="CH791" s="18"/>
      <c r="CI791" s="18"/>
      <c r="CJ791" s="18"/>
      <c r="CK791" s="18"/>
      <c r="CL791" s="18"/>
      <c r="CM791" s="25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  <c r="CX791" s="18"/>
      <c r="CY791" s="18"/>
      <c r="CZ791" s="18"/>
      <c r="DA791" s="18"/>
      <c r="DB791" s="18"/>
      <c r="DC791" s="18"/>
      <c r="DD791" s="25"/>
      <c r="DE791" s="18"/>
      <c r="DF791" s="18"/>
    </row>
    <row r="792" spans="1:110" s="26" customFormat="1" thickBot="1">
      <c r="A792" s="40" t="str">
        <f t="shared" ca="1" si="96"/>
        <v/>
      </c>
      <c r="B792" s="40" t="str">
        <f ca="1">IF(AND(I792=البضاعةالتىمرعليهافترةمعينة!$E$3,A792=1),ROWS($C$4:C792),"")</f>
        <v/>
      </c>
      <c r="C792" s="18"/>
      <c r="D792" s="13"/>
      <c r="E792" s="27"/>
      <c r="F792" s="28"/>
      <c r="G792" s="20"/>
      <c r="H792" s="21"/>
      <c r="I792" s="20"/>
      <c r="J792" s="20"/>
      <c r="K792" s="20"/>
      <c r="L792" s="20"/>
      <c r="M792" s="20"/>
      <c r="N792" s="20"/>
      <c r="O792" s="21"/>
      <c r="P792" s="20"/>
      <c r="Q792" s="22"/>
      <c r="R792" s="23"/>
      <c r="S792" s="23"/>
      <c r="T792" s="23"/>
      <c r="U792" s="23"/>
      <c r="V792" s="23"/>
      <c r="W792" s="24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25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25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25"/>
      <c r="BW792" s="18"/>
      <c r="BX792" s="18"/>
      <c r="BY792" s="18"/>
      <c r="BZ792" s="18"/>
      <c r="CA792" s="18"/>
      <c r="CB792" s="18"/>
      <c r="CC792" s="18"/>
      <c r="CD792" s="18"/>
      <c r="CE792" s="18"/>
      <c r="CF792" s="18"/>
      <c r="CG792" s="18"/>
      <c r="CH792" s="18"/>
      <c r="CI792" s="18"/>
      <c r="CJ792" s="18"/>
      <c r="CK792" s="18"/>
      <c r="CL792" s="18"/>
      <c r="CM792" s="25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  <c r="CX792" s="18"/>
      <c r="CY792" s="18"/>
      <c r="CZ792" s="18"/>
      <c r="DA792" s="18"/>
      <c r="DB792" s="18"/>
      <c r="DC792" s="18"/>
      <c r="DD792" s="25"/>
      <c r="DE792" s="18"/>
      <c r="DF792" s="18"/>
    </row>
    <row r="793" spans="1:110" s="26" customFormat="1" thickBot="1">
      <c r="A793" s="40" t="str">
        <f t="shared" ca="1" si="96"/>
        <v/>
      </c>
      <c r="B793" s="40" t="str">
        <f ca="1">IF(AND(I793=البضاعةالتىمرعليهافترةمعينة!$E$3,A793=1),ROWS($C$4:C793),"")</f>
        <v/>
      </c>
      <c r="C793" s="18"/>
      <c r="D793" s="13"/>
      <c r="E793" s="27"/>
      <c r="F793" s="28"/>
      <c r="G793" s="20"/>
      <c r="H793" s="21"/>
      <c r="I793" s="20"/>
      <c r="J793" s="20"/>
      <c r="K793" s="20"/>
      <c r="L793" s="20"/>
      <c r="M793" s="20"/>
      <c r="N793" s="20"/>
      <c r="O793" s="21"/>
      <c r="P793" s="20"/>
      <c r="Q793" s="22"/>
      <c r="R793" s="23"/>
      <c r="S793" s="23"/>
      <c r="T793" s="23"/>
      <c r="U793" s="23"/>
      <c r="V793" s="23"/>
      <c r="W793" s="24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25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25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25"/>
      <c r="BW793" s="18"/>
      <c r="BX793" s="18"/>
      <c r="BY793" s="18"/>
      <c r="BZ793" s="18"/>
      <c r="CA793" s="18"/>
      <c r="CB793" s="18"/>
      <c r="CC793" s="18"/>
      <c r="CD793" s="18"/>
      <c r="CE793" s="18"/>
      <c r="CF793" s="18"/>
      <c r="CG793" s="18"/>
      <c r="CH793" s="18"/>
      <c r="CI793" s="18"/>
      <c r="CJ793" s="18"/>
      <c r="CK793" s="18"/>
      <c r="CL793" s="18"/>
      <c r="CM793" s="25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  <c r="CX793" s="18"/>
      <c r="CY793" s="18"/>
      <c r="CZ793" s="18"/>
      <c r="DA793" s="18"/>
      <c r="DB793" s="18"/>
      <c r="DC793" s="18"/>
      <c r="DD793" s="25"/>
      <c r="DE793" s="18"/>
      <c r="DF793" s="18"/>
    </row>
    <row r="794" spans="1:110" s="26" customFormat="1" thickBot="1">
      <c r="A794" s="40" t="str">
        <f t="shared" ca="1" si="96"/>
        <v/>
      </c>
      <c r="B794" s="40" t="str">
        <f ca="1">IF(AND(I794=البضاعةالتىمرعليهافترةمعينة!$E$3,A794=1),ROWS($C$4:C794),"")</f>
        <v/>
      </c>
      <c r="C794" s="18"/>
      <c r="D794" s="13"/>
      <c r="E794" s="27"/>
      <c r="F794" s="28"/>
      <c r="G794" s="20"/>
      <c r="H794" s="21"/>
      <c r="I794" s="20"/>
      <c r="J794" s="20"/>
      <c r="K794" s="20"/>
      <c r="L794" s="20"/>
      <c r="M794" s="20"/>
      <c r="N794" s="20"/>
      <c r="O794" s="21"/>
      <c r="P794" s="20"/>
      <c r="Q794" s="22"/>
      <c r="R794" s="23"/>
      <c r="S794" s="23"/>
      <c r="T794" s="23"/>
      <c r="U794" s="23"/>
      <c r="V794" s="23"/>
      <c r="W794" s="24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25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25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25"/>
      <c r="BW794" s="18"/>
      <c r="BX794" s="18"/>
      <c r="BY794" s="18"/>
      <c r="BZ794" s="18"/>
      <c r="CA794" s="18"/>
      <c r="CB794" s="18"/>
      <c r="CC794" s="18"/>
      <c r="CD794" s="18"/>
      <c r="CE794" s="18"/>
      <c r="CF794" s="18"/>
      <c r="CG794" s="18"/>
      <c r="CH794" s="18"/>
      <c r="CI794" s="18"/>
      <c r="CJ794" s="18"/>
      <c r="CK794" s="18"/>
      <c r="CL794" s="18"/>
      <c r="CM794" s="25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  <c r="CX794" s="18"/>
      <c r="CY794" s="18"/>
      <c r="CZ794" s="18"/>
      <c r="DA794" s="18"/>
      <c r="DB794" s="18"/>
      <c r="DC794" s="18"/>
      <c r="DD794" s="25"/>
      <c r="DE794" s="18"/>
      <c r="DF794" s="18"/>
    </row>
    <row r="795" spans="1:110" s="26" customFormat="1" thickBot="1">
      <c r="A795" s="40" t="str">
        <f t="shared" ca="1" si="96"/>
        <v/>
      </c>
      <c r="B795" s="40" t="str">
        <f ca="1">IF(AND(I795=البضاعةالتىمرعليهافترةمعينة!$E$3,A795=1),ROWS($C$4:C795),"")</f>
        <v/>
      </c>
      <c r="C795" s="18"/>
      <c r="D795" s="13"/>
      <c r="E795" s="27"/>
      <c r="F795" s="28"/>
      <c r="G795" s="20"/>
      <c r="H795" s="21"/>
      <c r="I795" s="20"/>
      <c r="J795" s="20"/>
      <c r="K795" s="20"/>
      <c r="L795" s="20"/>
      <c r="M795" s="20"/>
      <c r="N795" s="20"/>
      <c r="O795" s="21"/>
      <c r="P795" s="20"/>
      <c r="Q795" s="22"/>
      <c r="R795" s="23"/>
      <c r="S795" s="23"/>
      <c r="T795" s="23"/>
      <c r="U795" s="23"/>
      <c r="V795" s="23"/>
      <c r="W795" s="24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25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25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25"/>
      <c r="BW795" s="18"/>
      <c r="BX795" s="18"/>
      <c r="BY795" s="18"/>
      <c r="BZ795" s="18"/>
      <c r="CA795" s="18"/>
      <c r="CB795" s="18"/>
      <c r="CC795" s="18"/>
      <c r="CD795" s="18"/>
      <c r="CE795" s="18"/>
      <c r="CF795" s="18"/>
      <c r="CG795" s="18"/>
      <c r="CH795" s="18"/>
      <c r="CI795" s="18"/>
      <c r="CJ795" s="18"/>
      <c r="CK795" s="18"/>
      <c r="CL795" s="18"/>
      <c r="CM795" s="25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  <c r="CX795" s="18"/>
      <c r="CY795" s="18"/>
      <c r="CZ795" s="18"/>
      <c r="DA795" s="18"/>
      <c r="DB795" s="18"/>
      <c r="DC795" s="18"/>
      <c r="DD795" s="25"/>
      <c r="DE795" s="18"/>
      <c r="DF795" s="18"/>
    </row>
    <row r="796" spans="1:110" s="26" customFormat="1" thickBot="1">
      <c r="A796" s="40" t="str">
        <f t="shared" ca="1" si="96"/>
        <v/>
      </c>
      <c r="B796" s="40" t="str">
        <f ca="1">IF(AND(I796=البضاعةالتىمرعليهافترةمعينة!$E$3,A796=1),ROWS($C$4:C796),"")</f>
        <v/>
      </c>
      <c r="C796" s="18"/>
      <c r="D796" s="13"/>
      <c r="E796" s="27"/>
      <c r="F796" s="28"/>
      <c r="G796" s="20"/>
      <c r="H796" s="21"/>
      <c r="I796" s="20"/>
      <c r="J796" s="20"/>
      <c r="K796" s="20"/>
      <c r="L796" s="20"/>
      <c r="M796" s="20"/>
      <c r="N796" s="20"/>
      <c r="O796" s="21"/>
      <c r="P796" s="20"/>
      <c r="Q796" s="22"/>
      <c r="R796" s="23"/>
      <c r="S796" s="23"/>
      <c r="T796" s="23"/>
      <c r="U796" s="23"/>
      <c r="V796" s="23"/>
      <c r="W796" s="24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25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25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25"/>
      <c r="BW796" s="18"/>
      <c r="BX796" s="18"/>
      <c r="BY796" s="18"/>
      <c r="BZ796" s="18"/>
      <c r="CA796" s="18"/>
      <c r="CB796" s="18"/>
      <c r="CC796" s="18"/>
      <c r="CD796" s="18"/>
      <c r="CE796" s="18"/>
      <c r="CF796" s="18"/>
      <c r="CG796" s="18"/>
      <c r="CH796" s="18"/>
      <c r="CI796" s="18"/>
      <c r="CJ796" s="18"/>
      <c r="CK796" s="18"/>
      <c r="CL796" s="18"/>
      <c r="CM796" s="25"/>
      <c r="CN796" s="18"/>
      <c r="CO796" s="18"/>
      <c r="CP796" s="18"/>
      <c r="CQ796" s="18"/>
      <c r="CR796" s="18"/>
      <c r="CS796" s="18"/>
      <c r="CT796" s="18"/>
      <c r="CU796" s="18"/>
      <c r="CV796" s="18"/>
      <c r="CW796" s="18"/>
      <c r="CX796" s="18"/>
      <c r="CY796" s="18"/>
      <c r="CZ796" s="18"/>
      <c r="DA796" s="18"/>
      <c r="DB796" s="18"/>
      <c r="DC796" s="18"/>
      <c r="DD796" s="25"/>
      <c r="DE796" s="18"/>
      <c r="DF796" s="18"/>
    </row>
    <row r="797" spans="1:110" s="26" customFormat="1" thickBot="1">
      <c r="A797" s="40" t="str">
        <f t="shared" ca="1" si="96"/>
        <v/>
      </c>
      <c r="B797" s="40" t="str">
        <f ca="1">IF(AND(I797=البضاعةالتىمرعليهافترةمعينة!$E$3,A797=1),ROWS($C$4:C797),"")</f>
        <v/>
      </c>
      <c r="C797" s="18"/>
      <c r="D797" s="13"/>
      <c r="E797" s="27"/>
      <c r="F797" s="28"/>
      <c r="G797" s="20"/>
      <c r="H797" s="21"/>
      <c r="I797" s="20"/>
      <c r="J797" s="20"/>
      <c r="K797" s="20"/>
      <c r="L797" s="20"/>
      <c r="M797" s="20"/>
      <c r="N797" s="20"/>
      <c r="O797" s="21"/>
      <c r="P797" s="20"/>
      <c r="Q797" s="22"/>
      <c r="R797" s="23"/>
      <c r="S797" s="23"/>
      <c r="T797" s="23"/>
      <c r="U797" s="23"/>
      <c r="V797" s="23"/>
      <c r="W797" s="24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25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25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25"/>
      <c r="BW797" s="18"/>
      <c r="BX797" s="18"/>
      <c r="BY797" s="18"/>
      <c r="BZ797" s="18"/>
      <c r="CA797" s="18"/>
      <c r="CB797" s="18"/>
      <c r="CC797" s="18"/>
      <c r="CD797" s="18"/>
      <c r="CE797" s="18"/>
      <c r="CF797" s="18"/>
      <c r="CG797" s="18"/>
      <c r="CH797" s="18"/>
      <c r="CI797" s="18"/>
      <c r="CJ797" s="18"/>
      <c r="CK797" s="18"/>
      <c r="CL797" s="18"/>
      <c r="CM797" s="25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  <c r="CX797" s="18"/>
      <c r="CY797" s="18"/>
      <c r="CZ797" s="18"/>
      <c r="DA797" s="18"/>
      <c r="DB797" s="18"/>
      <c r="DC797" s="18"/>
      <c r="DD797" s="25"/>
      <c r="DE797" s="18"/>
      <c r="DF797" s="18"/>
    </row>
    <row r="798" spans="1:110" s="26" customFormat="1" thickBot="1">
      <c r="A798" s="40" t="str">
        <f t="shared" ca="1" si="96"/>
        <v/>
      </c>
      <c r="B798" s="40" t="str">
        <f ca="1">IF(AND(I798=البضاعةالتىمرعليهافترةمعينة!$E$3,A798=1),ROWS($C$4:C798),"")</f>
        <v/>
      </c>
      <c r="C798" s="18"/>
      <c r="D798" s="13"/>
      <c r="E798" s="27"/>
      <c r="F798" s="28"/>
      <c r="G798" s="20"/>
      <c r="H798" s="21"/>
      <c r="I798" s="20"/>
      <c r="J798" s="20"/>
      <c r="K798" s="20"/>
      <c r="L798" s="20"/>
      <c r="M798" s="20"/>
      <c r="N798" s="20"/>
      <c r="O798" s="21"/>
      <c r="P798" s="20"/>
      <c r="Q798" s="22"/>
      <c r="R798" s="23"/>
      <c r="S798" s="23"/>
      <c r="T798" s="23"/>
      <c r="U798" s="23"/>
      <c r="V798" s="23"/>
      <c r="W798" s="24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25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25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25"/>
      <c r="BW798" s="18"/>
      <c r="BX798" s="18"/>
      <c r="BY798" s="18"/>
      <c r="BZ798" s="18"/>
      <c r="CA798" s="18"/>
      <c r="CB798" s="18"/>
      <c r="CC798" s="18"/>
      <c r="CD798" s="18"/>
      <c r="CE798" s="18"/>
      <c r="CF798" s="18"/>
      <c r="CG798" s="18"/>
      <c r="CH798" s="18"/>
      <c r="CI798" s="18"/>
      <c r="CJ798" s="18"/>
      <c r="CK798" s="18"/>
      <c r="CL798" s="18"/>
      <c r="CM798" s="25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  <c r="CX798" s="18"/>
      <c r="CY798" s="18"/>
      <c r="CZ798" s="18"/>
      <c r="DA798" s="18"/>
      <c r="DB798" s="18"/>
      <c r="DC798" s="18"/>
      <c r="DD798" s="25"/>
      <c r="DE798" s="18"/>
      <c r="DF798" s="18"/>
    </row>
    <row r="799" spans="1:110" s="26" customFormat="1" thickBot="1">
      <c r="A799" s="40" t="str">
        <f t="shared" ca="1" si="96"/>
        <v/>
      </c>
      <c r="B799" s="40" t="str">
        <f ca="1">IF(AND(I799=البضاعةالتىمرعليهافترةمعينة!$E$3,A799=1),ROWS($C$4:C799),"")</f>
        <v/>
      </c>
      <c r="C799" s="18"/>
      <c r="D799" s="13"/>
      <c r="E799" s="27"/>
      <c r="F799" s="28"/>
      <c r="G799" s="20"/>
      <c r="H799" s="21"/>
      <c r="I799" s="20"/>
      <c r="J799" s="20"/>
      <c r="K799" s="20"/>
      <c r="L799" s="20"/>
      <c r="M799" s="20"/>
      <c r="N799" s="20"/>
      <c r="O799" s="21"/>
      <c r="P799" s="20"/>
      <c r="Q799" s="22"/>
      <c r="R799" s="23"/>
      <c r="S799" s="23"/>
      <c r="T799" s="23"/>
      <c r="U799" s="23"/>
      <c r="V799" s="23"/>
      <c r="W799" s="24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25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25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25"/>
      <c r="BW799" s="18"/>
      <c r="BX799" s="18"/>
      <c r="BY799" s="18"/>
      <c r="BZ799" s="18"/>
      <c r="CA799" s="18"/>
      <c r="CB799" s="18"/>
      <c r="CC799" s="18"/>
      <c r="CD799" s="18"/>
      <c r="CE799" s="18"/>
      <c r="CF799" s="18"/>
      <c r="CG799" s="18"/>
      <c r="CH799" s="18"/>
      <c r="CI799" s="18"/>
      <c r="CJ799" s="18"/>
      <c r="CK799" s="18"/>
      <c r="CL799" s="18"/>
      <c r="CM799" s="25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  <c r="CX799" s="18"/>
      <c r="CY799" s="18"/>
      <c r="CZ799" s="18"/>
      <c r="DA799" s="18"/>
      <c r="DB799" s="18"/>
      <c r="DC799" s="18"/>
      <c r="DD799" s="25"/>
      <c r="DE799" s="18"/>
      <c r="DF799" s="18"/>
    </row>
    <row r="800" spans="1:110" s="26" customFormat="1" thickBot="1">
      <c r="A800" s="40" t="str">
        <f t="shared" ca="1" si="96"/>
        <v/>
      </c>
      <c r="B800" s="40" t="str">
        <f ca="1">IF(AND(I800=البضاعةالتىمرعليهافترةمعينة!$E$3,A800=1),ROWS($C$4:C800),"")</f>
        <v/>
      </c>
      <c r="C800" s="18"/>
      <c r="D800" s="13"/>
      <c r="E800" s="27"/>
      <c r="F800" s="28"/>
      <c r="G800" s="20"/>
      <c r="H800" s="21"/>
      <c r="I800" s="20"/>
      <c r="J800" s="20"/>
      <c r="K800" s="20"/>
      <c r="L800" s="20"/>
      <c r="M800" s="20"/>
      <c r="N800" s="20"/>
      <c r="O800" s="21"/>
      <c r="P800" s="20"/>
      <c r="Q800" s="22"/>
      <c r="R800" s="23"/>
      <c r="S800" s="23"/>
      <c r="T800" s="23"/>
      <c r="U800" s="23"/>
      <c r="V800" s="23"/>
      <c r="W800" s="24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25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25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25"/>
      <c r="BW800" s="18"/>
      <c r="BX800" s="18"/>
      <c r="BY800" s="18"/>
      <c r="BZ800" s="18"/>
      <c r="CA800" s="18"/>
      <c r="CB800" s="18"/>
      <c r="CC800" s="18"/>
      <c r="CD800" s="18"/>
      <c r="CE800" s="18"/>
      <c r="CF800" s="18"/>
      <c r="CG800" s="18"/>
      <c r="CH800" s="18"/>
      <c r="CI800" s="18"/>
      <c r="CJ800" s="18"/>
      <c r="CK800" s="18"/>
      <c r="CL800" s="18"/>
      <c r="CM800" s="25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  <c r="CX800" s="18"/>
      <c r="CY800" s="18"/>
      <c r="CZ800" s="18"/>
      <c r="DA800" s="18"/>
      <c r="DB800" s="18"/>
      <c r="DC800" s="18"/>
      <c r="DD800" s="25"/>
      <c r="DE800" s="18"/>
      <c r="DF800" s="18"/>
    </row>
    <row r="801" spans="1:110" s="26" customFormat="1" thickBot="1">
      <c r="A801" s="40" t="str">
        <f t="shared" ca="1" si="96"/>
        <v/>
      </c>
      <c r="B801" s="40" t="str">
        <f ca="1">IF(AND(I801=البضاعةالتىمرعليهافترةمعينة!$E$3,A801=1),ROWS($C$4:C801),"")</f>
        <v/>
      </c>
      <c r="C801" s="18"/>
      <c r="D801" s="13"/>
      <c r="E801" s="27"/>
      <c r="F801" s="28"/>
      <c r="G801" s="20"/>
      <c r="H801" s="21"/>
      <c r="I801" s="20"/>
      <c r="J801" s="20"/>
      <c r="K801" s="20"/>
      <c r="L801" s="20"/>
      <c r="M801" s="20"/>
      <c r="N801" s="20"/>
      <c r="O801" s="21"/>
      <c r="P801" s="20"/>
      <c r="Q801" s="22"/>
      <c r="R801" s="23"/>
      <c r="S801" s="23"/>
      <c r="T801" s="23"/>
      <c r="U801" s="23"/>
      <c r="V801" s="23"/>
      <c r="W801" s="24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25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25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25"/>
      <c r="BW801" s="18"/>
      <c r="BX801" s="18"/>
      <c r="BY801" s="18"/>
      <c r="BZ801" s="18"/>
      <c r="CA801" s="18"/>
      <c r="CB801" s="18"/>
      <c r="CC801" s="18"/>
      <c r="CD801" s="18"/>
      <c r="CE801" s="18"/>
      <c r="CF801" s="18"/>
      <c r="CG801" s="18"/>
      <c r="CH801" s="18"/>
      <c r="CI801" s="18"/>
      <c r="CJ801" s="18"/>
      <c r="CK801" s="18"/>
      <c r="CL801" s="18"/>
      <c r="CM801" s="25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  <c r="CX801" s="18"/>
      <c r="CY801" s="18"/>
      <c r="CZ801" s="18"/>
      <c r="DA801" s="18"/>
      <c r="DB801" s="18"/>
      <c r="DC801" s="18"/>
      <c r="DD801" s="25"/>
      <c r="DE801" s="18"/>
      <c r="DF801" s="18"/>
    </row>
    <row r="802" spans="1:110" s="26" customFormat="1" thickBot="1">
      <c r="A802" s="40" t="str">
        <f t="shared" ca="1" si="96"/>
        <v/>
      </c>
      <c r="B802" s="40" t="str">
        <f ca="1">IF(AND(I802=البضاعةالتىمرعليهافترةمعينة!$E$3,A802=1),ROWS($C$4:C802),"")</f>
        <v/>
      </c>
      <c r="C802" s="18"/>
      <c r="D802" s="13"/>
      <c r="E802" s="27"/>
      <c r="F802" s="28"/>
      <c r="G802" s="20"/>
      <c r="H802" s="21"/>
      <c r="I802" s="20"/>
      <c r="J802" s="20"/>
      <c r="K802" s="20"/>
      <c r="L802" s="20"/>
      <c r="M802" s="20"/>
      <c r="N802" s="20"/>
      <c r="O802" s="21"/>
      <c r="P802" s="20"/>
      <c r="Q802" s="22"/>
      <c r="R802" s="23"/>
      <c r="S802" s="23"/>
      <c r="T802" s="23"/>
      <c r="U802" s="23"/>
      <c r="V802" s="23"/>
      <c r="W802" s="24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25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25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25"/>
      <c r="BW802" s="18"/>
      <c r="BX802" s="18"/>
      <c r="BY802" s="18"/>
      <c r="BZ802" s="18"/>
      <c r="CA802" s="18"/>
      <c r="CB802" s="18"/>
      <c r="CC802" s="18"/>
      <c r="CD802" s="18"/>
      <c r="CE802" s="18"/>
      <c r="CF802" s="18"/>
      <c r="CG802" s="18"/>
      <c r="CH802" s="18"/>
      <c r="CI802" s="18"/>
      <c r="CJ802" s="18"/>
      <c r="CK802" s="18"/>
      <c r="CL802" s="18"/>
      <c r="CM802" s="25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  <c r="CX802" s="18"/>
      <c r="CY802" s="18"/>
      <c r="CZ802" s="18"/>
      <c r="DA802" s="18"/>
      <c r="DB802" s="18"/>
      <c r="DC802" s="18"/>
      <c r="DD802" s="25"/>
      <c r="DE802" s="18"/>
      <c r="DF802" s="18"/>
    </row>
    <row r="803" spans="1:110" s="26" customFormat="1" thickBot="1">
      <c r="A803" s="40" t="str">
        <f t="shared" ca="1" si="96"/>
        <v/>
      </c>
      <c r="B803" s="40" t="str">
        <f ca="1">IF(AND(I803=البضاعةالتىمرعليهافترةمعينة!$E$3,A803=1),ROWS($C$4:C803),"")</f>
        <v/>
      </c>
      <c r="C803" s="18"/>
      <c r="D803" s="13"/>
      <c r="E803" s="27"/>
      <c r="F803" s="28"/>
      <c r="G803" s="20"/>
      <c r="H803" s="21"/>
      <c r="I803" s="20"/>
      <c r="J803" s="20"/>
      <c r="K803" s="20"/>
      <c r="L803" s="20"/>
      <c r="M803" s="20"/>
      <c r="N803" s="20"/>
      <c r="O803" s="21"/>
      <c r="P803" s="20"/>
      <c r="Q803" s="22"/>
      <c r="R803" s="23"/>
      <c r="S803" s="23"/>
      <c r="T803" s="23"/>
      <c r="U803" s="23"/>
      <c r="V803" s="23"/>
      <c r="W803" s="24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25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25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25"/>
      <c r="BW803" s="18"/>
      <c r="BX803" s="18"/>
      <c r="BY803" s="18"/>
      <c r="BZ803" s="18"/>
      <c r="CA803" s="18"/>
      <c r="CB803" s="18"/>
      <c r="CC803" s="18"/>
      <c r="CD803" s="18"/>
      <c r="CE803" s="18"/>
      <c r="CF803" s="18"/>
      <c r="CG803" s="18"/>
      <c r="CH803" s="18"/>
      <c r="CI803" s="18"/>
      <c r="CJ803" s="18"/>
      <c r="CK803" s="18"/>
      <c r="CL803" s="18"/>
      <c r="CM803" s="25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  <c r="CX803" s="18"/>
      <c r="CY803" s="18"/>
      <c r="CZ803" s="18"/>
      <c r="DA803" s="18"/>
      <c r="DB803" s="18"/>
      <c r="DC803" s="18"/>
      <c r="DD803" s="25"/>
      <c r="DE803" s="18"/>
      <c r="DF803" s="18"/>
    </row>
    <row r="804" spans="1:110" s="26" customFormat="1" thickBot="1">
      <c r="A804" s="40" t="str">
        <f t="shared" ca="1" si="96"/>
        <v/>
      </c>
      <c r="B804" s="40" t="str">
        <f ca="1">IF(AND(I804=البضاعةالتىمرعليهافترةمعينة!$E$3,A804=1),ROWS($C$4:C804),"")</f>
        <v/>
      </c>
      <c r="C804" s="18"/>
      <c r="D804" s="13"/>
      <c r="E804" s="27"/>
      <c r="F804" s="28"/>
      <c r="G804" s="20"/>
      <c r="H804" s="21"/>
      <c r="I804" s="20"/>
      <c r="J804" s="20"/>
      <c r="K804" s="20"/>
      <c r="L804" s="20"/>
      <c r="M804" s="20"/>
      <c r="N804" s="20"/>
      <c r="O804" s="21"/>
      <c r="P804" s="20"/>
      <c r="Q804" s="22"/>
      <c r="R804" s="23"/>
      <c r="S804" s="23"/>
      <c r="T804" s="23"/>
      <c r="U804" s="23"/>
      <c r="V804" s="23"/>
      <c r="W804" s="24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25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25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25"/>
      <c r="BW804" s="18"/>
      <c r="BX804" s="18"/>
      <c r="BY804" s="18"/>
      <c r="BZ804" s="18"/>
      <c r="CA804" s="18"/>
      <c r="CB804" s="18"/>
      <c r="CC804" s="18"/>
      <c r="CD804" s="18"/>
      <c r="CE804" s="18"/>
      <c r="CF804" s="18"/>
      <c r="CG804" s="18"/>
      <c r="CH804" s="18"/>
      <c r="CI804" s="18"/>
      <c r="CJ804" s="18"/>
      <c r="CK804" s="18"/>
      <c r="CL804" s="18"/>
      <c r="CM804" s="25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  <c r="CX804" s="18"/>
      <c r="CY804" s="18"/>
      <c r="CZ804" s="18"/>
      <c r="DA804" s="18"/>
      <c r="DB804" s="18"/>
      <c r="DC804" s="18"/>
      <c r="DD804" s="25"/>
      <c r="DE804" s="18"/>
      <c r="DF804" s="18"/>
    </row>
    <row r="805" spans="1:110" s="26" customFormat="1" thickBot="1">
      <c r="A805" s="40" t="str">
        <f t="shared" ca="1" si="96"/>
        <v/>
      </c>
      <c r="B805" s="40" t="str">
        <f ca="1">IF(AND(I805=البضاعةالتىمرعليهافترةمعينة!$E$3,A805=1),ROWS($C$4:C805),"")</f>
        <v/>
      </c>
      <c r="C805" s="18"/>
      <c r="D805" s="13"/>
      <c r="E805" s="27"/>
      <c r="F805" s="28"/>
      <c r="G805" s="20"/>
      <c r="H805" s="21"/>
      <c r="I805" s="20"/>
      <c r="J805" s="20"/>
      <c r="K805" s="20"/>
      <c r="L805" s="20"/>
      <c r="M805" s="20"/>
      <c r="N805" s="20"/>
      <c r="O805" s="21"/>
      <c r="P805" s="20"/>
      <c r="Q805" s="22"/>
      <c r="R805" s="23"/>
      <c r="S805" s="23"/>
      <c r="T805" s="23"/>
      <c r="U805" s="23"/>
      <c r="V805" s="23"/>
      <c r="W805" s="24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25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25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25"/>
      <c r="BW805" s="18"/>
      <c r="BX805" s="18"/>
      <c r="BY805" s="18"/>
      <c r="BZ805" s="18"/>
      <c r="CA805" s="18"/>
      <c r="CB805" s="18"/>
      <c r="CC805" s="18"/>
      <c r="CD805" s="18"/>
      <c r="CE805" s="18"/>
      <c r="CF805" s="18"/>
      <c r="CG805" s="18"/>
      <c r="CH805" s="18"/>
      <c r="CI805" s="18"/>
      <c r="CJ805" s="18"/>
      <c r="CK805" s="18"/>
      <c r="CL805" s="18"/>
      <c r="CM805" s="25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  <c r="CX805" s="18"/>
      <c r="CY805" s="18"/>
      <c r="CZ805" s="18"/>
      <c r="DA805" s="18"/>
      <c r="DB805" s="18"/>
      <c r="DC805" s="18"/>
      <c r="DD805" s="25"/>
      <c r="DE805" s="18"/>
      <c r="DF805" s="18"/>
    </row>
    <row r="806" spans="1:110" s="26" customFormat="1" thickBot="1">
      <c r="A806" s="40" t="str">
        <f t="shared" ca="1" si="96"/>
        <v/>
      </c>
      <c r="B806" s="40" t="str">
        <f ca="1">IF(AND(I806=البضاعةالتىمرعليهافترةمعينة!$E$3,A806=1),ROWS($C$4:C806),"")</f>
        <v/>
      </c>
      <c r="C806" s="18"/>
      <c r="D806" s="13"/>
      <c r="E806" s="27"/>
      <c r="F806" s="28"/>
      <c r="G806" s="20"/>
      <c r="H806" s="21"/>
      <c r="I806" s="20"/>
      <c r="J806" s="20"/>
      <c r="K806" s="20"/>
      <c r="L806" s="20"/>
      <c r="M806" s="20"/>
      <c r="N806" s="20"/>
      <c r="O806" s="21"/>
      <c r="P806" s="20"/>
      <c r="Q806" s="22"/>
      <c r="R806" s="23"/>
      <c r="S806" s="23"/>
      <c r="T806" s="23"/>
      <c r="U806" s="23"/>
      <c r="V806" s="23"/>
      <c r="W806" s="24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25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25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25"/>
      <c r="BW806" s="18"/>
      <c r="BX806" s="18"/>
      <c r="BY806" s="18"/>
      <c r="BZ806" s="18"/>
      <c r="CA806" s="18"/>
      <c r="CB806" s="18"/>
      <c r="CC806" s="18"/>
      <c r="CD806" s="18"/>
      <c r="CE806" s="18"/>
      <c r="CF806" s="18"/>
      <c r="CG806" s="18"/>
      <c r="CH806" s="18"/>
      <c r="CI806" s="18"/>
      <c r="CJ806" s="18"/>
      <c r="CK806" s="18"/>
      <c r="CL806" s="18"/>
      <c r="CM806" s="25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25"/>
      <c r="DE806" s="18"/>
      <c r="DF806" s="18"/>
    </row>
    <row r="807" spans="1:110" s="26" customFormat="1" thickBot="1">
      <c r="A807" s="40" t="str">
        <f t="shared" ca="1" si="96"/>
        <v/>
      </c>
      <c r="B807" s="40" t="str">
        <f ca="1">IF(AND(I807=البضاعةالتىمرعليهافترةمعينة!$E$3,A807=1),ROWS($C$4:C807),"")</f>
        <v/>
      </c>
      <c r="C807" s="18"/>
      <c r="D807" s="13"/>
      <c r="E807" s="27"/>
      <c r="F807" s="28"/>
      <c r="G807" s="20"/>
      <c r="H807" s="21"/>
      <c r="I807" s="20"/>
      <c r="J807" s="20"/>
      <c r="K807" s="20"/>
      <c r="L807" s="20"/>
      <c r="M807" s="20"/>
      <c r="N807" s="20"/>
      <c r="O807" s="21"/>
      <c r="P807" s="20"/>
      <c r="Q807" s="22"/>
      <c r="R807" s="23"/>
      <c r="S807" s="23"/>
      <c r="T807" s="23"/>
      <c r="U807" s="23"/>
      <c r="V807" s="23"/>
      <c r="W807" s="24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25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25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25"/>
      <c r="BW807" s="18"/>
      <c r="BX807" s="18"/>
      <c r="BY807" s="18"/>
      <c r="BZ807" s="18"/>
      <c r="CA807" s="18"/>
      <c r="CB807" s="18"/>
      <c r="CC807" s="18"/>
      <c r="CD807" s="18"/>
      <c r="CE807" s="18"/>
      <c r="CF807" s="18"/>
      <c r="CG807" s="18"/>
      <c r="CH807" s="18"/>
      <c r="CI807" s="18"/>
      <c r="CJ807" s="18"/>
      <c r="CK807" s="18"/>
      <c r="CL807" s="18"/>
      <c r="CM807" s="25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  <c r="CX807" s="18"/>
      <c r="CY807" s="18"/>
      <c r="CZ807" s="18"/>
      <c r="DA807" s="18"/>
      <c r="DB807" s="18"/>
      <c r="DC807" s="18"/>
      <c r="DD807" s="25"/>
      <c r="DE807" s="18"/>
      <c r="DF807" s="18"/>
    </row>
    <row r="808" spans="1:110" s="26" customFormat="1" thickBot="1">
      <c r="A808" s="40" t="str">
        <f t="shared" ca="1" si="96"/>
        <v/>
      </c>
      <c r="B808" s="40" t="str">
        <f ca="1">IF(AND(I808=البضاعةالتىمرعليهافترةمعينة!$E$3,A808=1),ROWS($C$4:C808),"")</f>
        <v/>
      </c>
      <c r="C808" s="18"/>
      <c r="D808" s="13"/>
      <c r="E808" s="27"/>
      <c r="F808" s="28"/>
      <c r="G808" s="20"/>
      <c r="H808" s="21"/>
      <c r="I808" s="20"/>
      <c r="J808" s="20"/>
      <c r="K808" s="20"/>
      <c r="L808" s="20"/>
      <c r="M808" s="20"/>
      <c r="N808" s="20"/>
      <c r="O808" s="21"/>
      <c r="P808" s="20"/>
      <c r="Q808" s="22"/>
      <c r="R808" s="23"/>
      <c r="S808" s="23"/>
      <c r="T808" s="23"/>
      <c r="U808" s="23"/>
      <c r="V808" s="23"/>
      <c r="W808" s="24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25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25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25"/>
      <c r="BW808" s="18"/>
      <c r="BX808" s="18"/>
      <c r="BY808" s="18"/>
      <c r="BZ808" s="18"/>
      <c r="CA808" s="18"/>
      <c r="CB808" s="18"/>
      <c r="CC808" s="18"/>
      <c r="CD808" s="18"/>
      <c r="CE808" s="18"/>
      <c r="CF808" s="18"/>
      <c r="CG808" s="18"/>
      <c r="CH808" s="18"/>
      <c r="CI808" s="18"/>
      <c r="CJ808" s="18"/>
      <c r="CK808" s="18"/>
      <c r="CL808" s="18"/>
      <c r="CM808" s="25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  <c r="CX808" s="18"/>
      <c r="CY808" s="18"/>
      <c r="CZ808" s="18"/>
      <c r="DA808" s="18"/>
      <c r="DB808" s="18"/>
      <c r="DC808" s="18"/>
      <c r="DD808" s="25"/>
      <c r="DE808" s="18"/>
      <c r="DF808" s="18"/>
    </row>
    <row r="809" spans="1:110" s="26" customFormat="1" thickBot="1">
      <c r="A809" s="40" t="str">
        <f t="shared" ca="1" si="96"/>
        <v/>
      </c>
      <c r="B809" s="40" t="str">
        <f ca="1">IF(AND(I809=البضاعةالتىمرعليهافترةمعينة!$E$3,A809=1),ROWS($C$4:C809),"")</f>
        <v/>
      </c>
      <c r="C809" s="18"/>
      <c r="D809" s="13"/>
      <c r="E809" s="27"/>
      <c r="F809" s="28"/>
      <c r="G809" s="20"/>
      <c r="H809" s="21"/>
      <c r="I809" s="20"/>
      <c r="J809" s="20"/>
      <c r="K809" s="20"/>
      <c r="L809" s="20"/>
      <c r="M809" s="20"/>
      <c r="N809" s="20"/>
      <c r="O809" s="21"/>
      <c r="P809" s="20"/>
      <c r="Q809" s="22"/>
      <c r="R809" s="23"/>
      <c r="S809" s="23"/>
      <c r="T809" s="23"/>
      <c r="U809" s="23"/>
      <c r="V809" s="23"/>
      <c r="W809" s="24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25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25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25"/>
      <c r="BW809" s="18"/>
      <c r="BX809" s="18"/>
      <c r="BY809" s="18"/>
      <c r="BZ809" s="18"/>
      <c r="CA809" s="18"/>
      <c r="CB809" s="18"/>
      <c r="CC809" s="18"/>
      <c r="CD809" s="18"/>
      <c r="CE809" s="18"/>
      <c r="CF809" s="18"/>
      <c r="CG809" s="18"/>
      <c r="CH809" s="18"/>
      <c r="CI809" s="18"/>
      <c r="CJ809" s="18"/>
      <c r="CK809" s="18"/>
      <c r="CL809" s="18"/>
      <c r="CM809" s="25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  <c r="CX809" s="18"/>
      <c r="CY809" s="18"/>
      <c r="CZ809" s="18"/>
      <c r="DA809" s="18"/>
      <c r="DB809" s="18"/>
      <c r="DC809" s="18"/>
      <c r="DD809" s="25"/>
      <c r="DE809" s="18"/>
      <c r="DF809" s="18"/>
    </row>
    <row r="810" spans="1:110" s="26" customFormat="1" thickBot="1">
      <c r="A810" s="40" t="str">
        <f t="shared" ca="1" si="96"/>
        <v/>
      </c>
      <c r="B810" s="40" t="str">
        <f ca="1">IF(AND(I810=البضاعةالتىمرعليهافترةمعينة!$E$3,A810=1),ROWS($C$4:C810),"")</f>
        <v/>
      </c>
      <c r="C810" s="18"/>
      <c r="D810" s="13"/>
      <c r="E810" s="27"/>
      <c r="F810" s="28"/>
      <c r="G810" s="20"/>
      <c r="H810" s="21"/>
      <c r="I810" s="20"/>
      <c r="J810" s="20"/>
      <c r="K810" s="20"/>
      <c r="L810" s="20"/>
      <c r="M810" s="20"/>
      <c r="N810" s="20"/>
      <c r="O810" s="21"/>
      <c r="P810" s="20"/>
      <c r="Q810" s="22"/>
      <c r="R810" s="23"/>
      <c r="S810" s="23"/>
      <c r="T810" s="23"/>
      <c r="U810" s="23"/>
      <c r="V810" s="23"/>
      <c r="W810" s="24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25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25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25"/>
      <c r="BW810" s="18"/>
      <c r="BX810" s="18"/>
      <c r="BY810" s="18"/>
      <c r="BZ810" s="18"/>
      <c r="CA810" s="18"/>
      <c r="CB810" s="18"/>
      <c r="CC810" s="18"/>
      <c r="CD810" s="18"/>
      <c r="CE810" s="18"/>
      <c r="CF810" s="18"/>
      <c r="CG810" s="18"/>
      <c r="CH810" s="18"/>
      <c r="CI810" s="18"/>
      <c r="CJ810" s="18"/>
      <c r="CK810" s="18"/>
      <c r="CL810" s="18"/>
      <c r="CM810" s="25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  <c r="CX810" s="18"/>
      <c r="CY810" s="18"/>
      <c r="CZ810" s="18"/>
      <c r="DA810" s="18"/>
      <c r="DB810" s="18"/>
      <c r="DC810" s="18"/>
      <c r="DD810" s="25"/>
      <c r="DE810" s="18"/>
      <c r="DF810" s="18"/>
    </row>
    <row r="811" spans="1:110" s="26" customFormat="1" thickBot="1">
      <c r="A811" s="40" t="str">
        <f t="shared" ca="1" si="96"/>
        <v/>
      </c>
      <c r="B811" s="40" t="str">
        <f ca="1">IF(AND(I811=البضاعةالتىمرعليهافترةمعينة!$E$3,A811=1),ROWS($C$4:C811),"")</f>
        <v/>
      </c>
      <c r="C811" s="18"/>
      <c r="D811" s="13"/>
      <c r="E811" s="27"/>
      <c r="F811" s="28"/>
      <c r="G811" s="20"/>
      <c r="H811" s="21"/>
      <c r="I811" s="20"/>
      <c r="J811" s="20"/>
      <c r="K811" s="20"/>
      <c r="L811" s="20"/>
      <c r="M811" s="20"/>
      <c r="N811" s="20"/>
      <c r="O811" s="21"/>
      <c r="P811" s="20"/>
      <c r="Q811" s="22"/>
      <c r="R811" s="23"/>
      <c r="S811" s="23"/>
      <c r="T811" s="23"/>
      <c r="U811" s="23"/>
      <c r="V811" s="23"/>
      <c r="W811" s="24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25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25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25"/>
      <c r="BW811" s="18"/>
      <c r="BX811" s="18"/>
      <c r="BY811" s="18"/>
      <c r="BZ811" s="18"/>
      <c r="CA811" s="18"/>
      <c r="CB811" s="18"/>
      <c r="CC811" s="18"/>
      <c r="CD811" s="18"/>
      <c r="CE811" s="18"/>
      <c r="CF811" s="18"/>
      <c r="CG811" s="18"/>
      <c r="CH811" s="18"/>
      <c r="CI811" s="18"/>
      <c r="CJ811" s="18"/>
      <c r="CK811" s="18"/>
      <c r="CL811" s="18"/>
      <c r="CM811" s="25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  <c r="CX811" s="18"/>
      <c r="CY811" s="18"/>
      <c r="CZ811" s="18"/>
      <c r="DA811" s="18"/>
      <c r="DB811" s="18"/>
      <c r="DC811" s="18"/>
      <c r="DD811" s="25"/>
      <c r="DE811" s="18"/>
      <c r="DF811" s="18"/>
    </row>
    <row r="812" spans="1:110" s="26" customFormat="1" thickBot="1">
      <c r="A812" s="40" t="str">
        <f t="shared" ca="1" si="96"/>
        <v/>
      </c>
      <c r="B812" s="40" t="str">
        <f ca="1">IF(AND(I812=البضاعةالتىمرعليهافترةمعينة!$E$3,A812=1),ROWS($C$4:C812),"")</f>
        <v/>
      </c>
      <c r="C812" s="18"/>
      <c r="D812" s="13"/>
      <c r="E812" s="27"/>
      <c r="F812" s="28"/>
      <c r="G812" s="20"/>
      <c r="H812" s="21"/>
      <c r="I812" s="20"/>
      <c r="J812" s="20"/>
      <c r="K812" s="20"/>
      <c r="L812" s="20"/>
      <c r="M812" s="20"/>
      <c r="N812" s="20"/>
      <c r="O812" s="21"/>
      <c r="P812" s="20"/>
      <c r="Q812" s="22"/>
      <c r="R812" s="23"/>
      <c r="S812" s="23"/>
      <c r="T812" s="23"/>
      <c r="U812" s="23"/>
      <c r="V812" s="23"/>
      <c r="W812" s="24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25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25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25"/>
      <c r="BW812" s="18"/>
      <c r="BX812" s="18"/>
      <c r="BY812" s="18"/>
      <c r="BZ812" s="18"/>
      <c r="CA812" s="18"/>
      <c r="CB812" s="18"/>
      <c r="CC812" s="18"/>
      <c r="CD812" s="18"/>
      <c r="CE812" s="18"/>
      <c r="CF812" s="18"/>
      <c r="CG812" s="18"/>
      <c r="CH812" s="18"/>
      <c r="CI812" s="18"/>
      <c r="CJ812" s="18"/>
      <c r="CK812" s="18"/>
      <c r="CL812" s="18"/>
      <c r="CM812" s="25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  <c r="CX812" s="18"/>
      <c r="CY812" s="18"/>
      <c r="CZ812" s="18"/>
      <c r="DA812" s="18"/>
      <c r="DB812" s="18"/>
      <c r="DC812" s="18"/>
      <c r="DD812" s="25"/>
      <c r="DE812" s="18"/>
      <c r="DF812" s="18"/>
    </row>
    <row r="813" spans="1:110" s="26" customFormat="1" thickBot="1">
      <c r="A813" s="40" t="str">
        <f t="shared" ca="1" si="96"/>
        <v/>
      </c>
      <c r="B813" s="40" t="str">
        <f ca="1">IF(AND(I813=البضاعةالتىمرعليهافترةمعينة!$E$3,A813=1),ROWS($C$4:C813),"")</f>
        <v/>
      </c>
      <c r="C813" s="18"/>
      <c r="D813" s="13"/>
      <c r="E813" s="27"/>
      <c r="F813" s="28"/>
      <c r="G813" s="20"/>
      <c r="H813" s="21"/>
      <c r="I813" s="20"/>
      <c r="J813" s="20"/>
      <c r="K813" s="20"/>
      <c r="L813" s="20"/>
      <c r="M813" s="20"/>
      <c r="N813" s="20"/>
      <c r="O813" s="21"/>
      <c r="P813" s="20"/>
      <c r="Q813" s="22"/>
      <c r="R813" s="23"/>
      <c r="S813" s="23"/>
      <c r="T813" s="23"/>
      <c r="U813" s="23"/>
      <c r="V813" s="23"/>
      <c r="W813" s="24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25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25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25"/>
      <c r="BW813" s="18"/>
      <c r="BX813" s="18"/>
      <c r="BY813" s="18"/>
      <c r="BZ813" s="18"/>
      <c r="CA813" s="18"/>
      <c r="CB813" s="18"/>
      <c r="CC813" s="18"/>
      <c r="CD813" s="18"/>
      <c r="CE813" s="18"/>
      <c r="CF813" s="18"/>
      <c r="CG813" s="18"/>
      <c r="CH813" s="18"/>
      <c r="CI813" s="18"/>
      <c r="CJ813" s="18"/>
      <c r="CK813" s="18"/>
      <c r="CL813" s="18"/>
      <c r="CM813" s="25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  <c r="CX813" s="18"/>
      <c r="CY813" s="18"/>
      <c r="CZ813" s="18"/>
      <c r="DA813" s="18"/>
      <c r="DB813" s="18"/>
      <c r="DC813" s="18"/>
      <c r="DD813" s="25"/>
      <c r="DE813" s="18"/>
      <c r="DF813" s="18"/>
    </row>
    <row r="814" spans="1:110" s="26" customFormat="1" thickBot="1">
      <c r="A814" s="40" t="str">
        <f t="shared" ca="1" si="96"/>
        <v/>
      </c>
      <c r="B814" s="40" t="str">
        <f ca="1">IF(AND(I814=البضاعةالتىمرعليهافترةمعينة!$E$3,A814=1),ROWS($C$4:C814),"")</f>
        <v/>
      </c>
      <c r="C814" s="18"/>
      <c r="D814" s="13"/>
      <c r="E814" s="27"/>
      <c r="F814" s="28"/>
      <c r="G814" s="20"/>
      <c r="H814" s="21"/>
      <c r="I814" s="20"/>
      <c r="J814" s="20"/>
      <c r="K814" s="20"/>
      <c r="L814" s="20"/>
      <c r="M814" s="20"/>
      <c r="N814" s="20"/>
      <c r="O814" s="21"/>
      <c r="P814" s="20"/>
      <c r="Q814" s="22"/>
      <c r="R814" s="23"/>
      <c r="S814" s="23"/>
      <c r="T814" s="23"/>
      <c r="U814" s="23"/>
      <c r="V814" s="23"/>
      <c r="W814" s="24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25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25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25"/>
      <c r="BW814" s="18"/>
      <c r="BX814" s="18"/>
      <c r="BY814" s="18"/>
      <c r="BZ814" s="18"/>
      <c r="CA814" s="18"/>
      <c r="CB814" s="18"/>
      <c r="CC814" s="18"/>
      <c r="CD814" s="18"/>
      <c r="CE814" s="18"/>
      <c r="CF814" s="18"/>
      <c r="CG814" s="18"/>
      <c r="CH814" s="18"/>
      <c r="CI814" s="18"/>
      <c r="CJ814" s="18"/>
      <c r="CK814" s="18"/>
      <c r="CL814" s="18"/>
      <c r="CM814" s="25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  <c r="CX814" s="18"/>
      <c r="CY814" s="18"/>
      <c r="CZ814" s="18"/>
      <c r="DA814" s="18"/>
      <c r="DB814" s="18"/>
      <c r="DC814" s="18"/>
      <c r="DD814" s="25"/>
      <c r="DE814" s="18"/>
      <c r="DF814" s="18"/>
    </row>
    <row r="815" spans="1:110" s="26" customFormat="1" thickBot="1">
      <c r="A815" s="40" t="str">
        <f t="shared" ca="1" si="96"/>
        <v/>
      </c>
      <c r="B815" s="40" t="str">
        <f ca="1">IF(AND(I815=البضاعةالتىمرعليهافترةمعينة!$E$3,A815=1),ROWS($C$4:C815),"")</f>
        <v/>
      </c>
      <c r="C815" s="18"/>
      <c r="D815" s="13"/>
      <c r="E815" s="27"/>
      <c r="F815" s="28"/>
      <c r="G815" s="20"/>
      <c r="H815" s="21"/>
      <c r="I815" s="20"/>
      <c r="J815" s="20"/>
      <c r="K815" s="20"/>
      <c r="L815" s="20"/>
      <c r="M815" s="20"/>
      <c r="N815" s="20"/>
      <c r="O815" s="21"/>
      <c r="P815" s="20"/>
      <c r="Q815" s="22"/>
      <c r="R815" s="23"/>
      <c r="S815" s="23"/>
      <c r="T815" s="23"/>
      <c r="U815" s="23"/>
      <c r="V815" s="23"/>
      <c r="W815" s="24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25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25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25"/>
      <c r="BW815" s="18"/>
      <c r="BX815" s="18"/>
      <c r="BY815" s="18"/>
      <c r="BZ815" s="18"/>
      <c r="CA815" s="18"/>
      <c r="CB815" s="18"/>
      <c r="CC815" s="18"/>
      <c r="CD815" s="18"/>
      <c r="CE815" s="18"/>
      <c r="CF815" s="18"/>
      <c r="CG815" s="18"/>
      <c r="CH815" s="18"/>
      <c r="CI815" s="18"/>
      <c r="CJ815" s="18"/>
      <c r="CK815" s="18"/>
      <c r="CL815" s="18"/>
      <c r="CM815" s="25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  <c r="CX815" s="18"/>
      <c r="CY815" s="18"/>
      <c r="CZ815" s="18"/>
      <c r="DA815" s="18"/>
      <c r="DB815" s="18"/>
      <c r="DC815" s="18"/>
      <c r="DD815" s="25"/>
      <c r="DE815" s="18"/>
      <c r="DF815" s="18"/>
    </row>
    <row r="816" spans="1:110" s="26" customFormat="1" thickBot="1">
      <c r="A816" s="40" t="str">
        <f t="shared" ca="1" si="96"/>
        <v/>
      </c>
      <c r="B816" s="40" t="str">
        <f ca="1">IF(AND(I816=البضاعةالتىمرعليهافترةمعينة!$E$3,A816=1),ROWS($C$4:C816),"")</f>
        <v/>
      </c>
      <c r="C816" s="18"/>
      <c r="D816" s="13"/>
      <c r="E816" s="27"/>
      <c r="F816" s="28"/>
      <c r="G816" s="20"/>
      <c r="H816" s="21"/>
      <c r="I816" s="20"/>
      <c r="J816" s="20"/>
      <c r="K816" s="20"/>
      <c r="L816" s="20"/>
      <c r="M816" s="20"/>
      <c r="N816" s="20"/>
      <c r="O816" s="21"/>
      <c r="P816" s="20"/>
      <c r="Q816" s="22"/>
      <c r="R816" s="23"/>
      <c r="S816" s="23"/>
      <c r="T816" s="23"/>
      <c r="U816" s="23"/>
      <c r="V816" s="23"/>
      <c r="W816" s="24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25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25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25"/>
      <c r="BW816" s="18"/>
      <c r="BX816" s="18"/>
      <c r="BY816" s="18"/>
      <c r="BZ816" s="18"/>
      <c r="CA816" s="18"/>
      <c r="CB816" s="18"/>
      <c r="CC816" s="18"/>
      <c r="CD816" s="18"/>
      <c r="CE816" s="18"/>
      <c r="CF816" s="18"/>
      <c r="CG816" s="18"/>
      <c r="CH816" s="18"/>
      <c r="CI816" s="18"/>
      <c r="CJ816" s="18"/>
      <c r="CK816" s="18"/>
      <c r="CL816" s="18"/>
      <c r="CM816" s="25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  <c r="CX816" s="18"/>
      <c r="CY816" s="18"/>
      <c r="CZ816" s="18"/>
      <c r="DA816" s="18"/>
      <c r="DB816" s="18"/>
      <c r="DC816" s="18"/>
      <c r="DD816" s="25"/>
      <c r="DE816" s="18"/>
      <c r="DF816" s="18"/>
    </row>
    <row r="817" spans="1:110" s="26" customFormat="1" thickBot="1">
      <c r="A817" s="40" t="str">
        <f t="shared" ca="1" si="96"/>
        <v/>
      </c>
      <c r="B817" s="40" t="str">
        <f ca="1">IF(AND(I817=البضاعةالتىمرعليهافترةمعينة!$E$3,A817=1),ROWS($C$4:C817),"")</f>
        <v/>
      </c>
      <c r="C817" s="18"/>
      <c r="D817" s="13"/>
      <c r="E817" s="27"/>
      <c r="F817" s="28"/>
      <c r="G817" s="20"/>
      <c r="H817" s="21"/>
      <c r="I817" s="20"/>
      <c r="J817" s="20"/>
      <c r="K817" s="20"/>
      <c r="L817" s="20"/>
      <c r="M817" s="20"/>
      <c r="N817" s="20"/>
      <c r="O817" s="21"/>
      <c r="P817" s="20"/>
      <c r="Q817" s="22"/>
      <c r="R817" s="23"/>
      <c r="S817" s="23"/>
      <c r="T817" s="23"/>
      <c r="U817" s="23"/>
      <c r="V817" s="23"/>
      <c r="W817" s="24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25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25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25"/>
      <c r="BW817" s="18"/>
      <c r="BX817" s="18"/>
      <c r="BY817" s="18"/>
      <c r="BZ817" s="18"/>
      <c r="CA817" s="18"/>
      <c r="CB817" s="18"/>
      <c r="CC817" s="18"/>
      <c r="CD817" s="18"/>
      <c r="CE817" s="18"/>
      <c r="CF817" s="18"/>
      <c r="CG817" s="18"/>
      <c r="CH817" s="18"/>
      <c r="CI817" s="18"/>
      <c r="CJ817" s="18"/>
      <c r="CK817" s="18"/>
      <c r="CL817" s="18"/>
      <c r="CM817" s="25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  <c r="CX817" s="18"/>
      <c r="CY817" s="18"/>
      <c r="CZ817" s="18"/>
      <c r="DA817" s="18"/>
      <c r="DB817" s="18"/>
      <c r="DC817" s="18"/>
      <c r="DD817" s="25"/>
      <c r="DE817" s="18"/>
      <c r="DF817" s="18"/>
    </row>
    <row r="818" spans="1:110" s="26" customFormat="1" thickBot="1">
      <c r="A818" s="40" t="str">
        <f t="shared" ca="1" si="96"/>
        <v/>
      </c>
      <c r="B818" s="40" t="str">
        <f ca="1">IF(AND(I818=البضاعةالتىمرعليهافترةمعينة!$E$3,A818=1),ROWS($C$4:C818),"")</f>
        <v/>
      </c>
      <c r="C818" s="18"/>
      <c r="D818" s="13"/>
      <c r="E818" s="27"/>
      <c r="F818" s="28"/>
      <c r="G818" s="20"/>
      <c r="H818" s="21"/>
      <c r="I818" s="20"/>
      <c r="J818" s="20"/>
      <c r="K818" s="20"/>
      <c r="L818" s="20"/>
      <c r="M818" s="20"/>
      <c r="N818" s="20"/>
      <c r="O818" s="21"/>
      <c r="P818" s="20"/>
      <c r="Q818" s="22"/>
      <c r="R818" s="23"/>
      <c r="S818" s="23"/>
      <c r="T818" s="23"/>
      <c r="U818" s="23"/>
      <c r="V818" s="23"/>
      <c r="W818" s="24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25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25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25"/>
      <c r="BW818" s="18"/>
      <c r="BX818" s="18"/>
      <c r="BY818" s="18"/>
      <c r="BZ818" s="18"/>
      <c r="CA818" s="18"/>
      <c r="CB818" s="18"/>
      <c r="CC818" s="18"/>
      <c r="CD818" s="18"/>
      <c r="CE818" s="18"/>
      <c r="CF818" s="18"/>
      <c r="CG818" s="18"/>
      <c r="CH818" s="18"/>
      <c r="CI818" s="18"/>
      <c r="CJ818" s="18"/>
      <c r="CK818" s="18"/>
      <c r="CL818" s="18"/>
      <c r="CM818" s="25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  <c r="CX818" s="18"/>
      <c r="CY818" s="18"/>
      <c r="CZ818" s="18"/>
      <c r="DA818" s="18"/>
      <c r="DB818" s="18"/>
      <c r="DC818" s="18"/>
      <c r="DD818" s="25"/>
      <c r="DE818" s="18"/>
      <c r="DF818" s="18"/>
    </row>
    <row r="819" spans="1:110" s="26" customFormat="1" thickBot="1">
      <c r="A819" s="40" t="str">
        <f t="shared" ca="1" si="96"/>
        <v/>
      </c>
      <c r="B819" s="40" t="str">
        <f ca="1">IF(AND(I819=البضاعةالتىمرعليهافترةمعينة!$E$3,A819=1),ROWS($C$4:C819),"")</f>
        <v/>
      </c>
      <c r="C819" s="18"/>
      <c r="D819" s="13"/>
      <c r="E819" s="27"/>
      <c r="F819" s="28"/>
      <c r="G819" s="20"/>
      <c r="H819" s="21"/>
      <c r="I819" s="20"/>
      <c r="J819" s="20"/>
      <c r="K819" s="20"/>
      <c r="L819" s="20"/>
      <c r="M819" s="20"/>
      <c r="N819" s="20"/>
      <c r="O819" s="21"/>
      <c r="P819" s="20"/>
      <c r="Q819" s="22"/>
      <c r="R819" s="23"/>
      <c r="S819" s="23"/>
      <c r="T819" s="23"/>
      <c r="U819" s="23"/>
      <c r="V819" s="23"/>
      <c r="W819" s="24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25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25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25"/>
      <c r="BW819" s="18"/>
      <c r="BX819" s="18"/>
      <c r="BY819" s="18"/>
      <c r="BZ819" s="18"/>
      <c r="CA819" s="18"/>
      <c r="CB819" s="18"/>
      <c r="CC819" s="18"/>
      <c r="CD819" s="18"/>
      <c r="CE819" s="18"/>
      <c r="CF819" s="18"/>
      <c r="CG819" s="18"/>
      <c r="CH819" s="18"/>
      <c r="CI819" s="18"/>
      <c r="CJ819" s="18"/>
      <c r="CK819" s="18"/>
      <c r="CL819" s="18"/>
      <c r="CM819" s="25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  <c r="CX819" s="18"/>
      <c r="CY819" s="18"/>
      <c r="CZ819" s="18"/>
      <c r="DA819" s="18"/>
      <c r="DB819" s="18"/>
      <c r="DC819" s="18"/>
      <c r="DD819" s="25"/>
      <c r="DE819" s="18"/>
      <c r="DF819" s="18"/>
    </row>
    <row r="820" spans="1:110" s="26" customFormat="1" thickBot="1">
      <c r="A820" s="40" t="str">
        <f t="shared" ca="1" si="96"/>
        <v/>
      </c>
      <c r="B820" s="40" t="str">
        <f ca="1">IF(AND(I820=البضاعةالتىمرعليهافترةمعينة!$E$3,A820=1),ROWS($C$4:C820),"")</f>
        <v/>
      </c>
      <c r="C820" s="18"/>
      <c r="D820" s="13"/>
      <c r="E820" s="27"/>
      <c r="F820" s="28"/>
      <c r="G820" s="20"/>
      <c r="H820" s="21"/>
      <c r="I820" s="20"/>
      <c r="J820" s="20"/>
      <c r="K820" s="20"/>
      <c r="L820" s="20"/>
      <c r="M820" s="20"/>
      <c r="N820" s="20"/>
      <c r="O820" s="21"/>
      <c r="P820" s="20"/>
      <c r="Q820" s="22"/>
      <c r="R820" s="23"/>
      <c r="S820" s="23"/>
      <c r="T820" s="23"/>
      <c r="U820" s="23"/>
      <c r="V820" s="23"/>
      <c r="W820" s="24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25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25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25"/>
      <c r="BW820" s="18"/>
      <c r="BX820" s="18"/>
      <c r="BY820" s="18"/>
      <c r="BZ820" s="18"/>
      <c r="CA820" s="18"/>
      <c r="CB820" s="18"/>
      <c r="CC820" s="18"/>
      <c r="CD820" s="18"/>
      <c r="CE820" s="18"/>
      <c r="CF820" s="18"/>
      <c r="CG820" s="18"/>
      <c r="CH820" s="18"/>
      <c r="CI820" s="18"/>
      <c r="CJ820" s="18"/>
      <c r="CK820" s="18"/>
      <c r="CL820" s="18"/>
      <c r="CM820" s="25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  <c r="CX820" s="18"/>
      <c r="CY820" s="18"/>
      <c r="CZ820" s="18"/>
      <c r="DA820" s="18"/>
      <c r="DB820" s="18"/>
      <c r="DC820" s="18"/>
      <c r="DD820" s="25"/>
      <c r="DE820" s="18"/>
      <c r="DF820" s="18"/>
    </row>
    <row r="821" spans="1:110" s="26" customFormat="1" thickBot="1">
      <c r="A821" s="40" t="str">
        <f t="shared" ca="1" si="96"/>
        <v/>
      </c>
      <c r="B821" s="40" t="str">
        <f ca="1">IF(AND(I821=البضاعةالتىمرعليهافترةمعينة!$E$3,A821=1),ROWS($C$4:C821),"")</f>
        <v/>
      </c>
      <c r="C821" s="18"/>
      <c r="D821" s="13"/>
      <c r="E821" s="27"/>
      <c r="F821" s="28"/>
      <c r="G821" s="20"/>
      <c r="H821" s="21"/>
      <c r="I821" s="20"/>
      <c r="J821" s="20"/>
      <c r="K821" s="20"/>
      <c r="L821" s="20"/>
      <c r="M821" s="20"/>
      <c r="N821" s="20"/>
      <c r="O821" s="21"/>
      <c r="P821" s="20"/>
      <c r="Q821" s="22"/>
      <c r="R821" s="23"/>
      <c r="S821" s="23"/>
      <c r="T821" s="23"/>
      <c r="U821" s="23"/>
      <c r="V821" s="23"/>
      <c r="W821" s="24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25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25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25"/>
      <c r="BW821" s="18"/>
      <c r="BX821" s="18"/>
      <c r="BY821" s="18"/>
      <c r="BZ821" s="18"/>
      <c r="CA821" s="18"/>
      <c r="CB821" s="18"/>
      <c r="CC821" s="18"/>
      <c r="CD821" s="18"/>
      <c r="CE821" s="18"/>
      <c r="CF821" s="18"/>
      <c r="CG821" s="18"/>
      <c r="CH821" s="18"/>
      <c r="CI821" s="18"/>
      <c r="CJ821" s="18"/>
      <c r="CK821" s="18"/>
      <c r="CL821" s="18"/>
      <c r="CM821" s="25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25"/>
      <c r="DE821" s="18"/>
      <c r="DF821" s="18"/>
    </row>
    <row r="822" spans="1:110" s="26" customFormat="1" thickBot="1">
      <c r="A822" s="40" t="str">
        <f t="shared" ca="1" si="96"/>
        <v/>
      </c>
      <c r="B822" s="40" t="str">
        <f ca="1">IF(AND(I822=البضاعةالتىمرعليهافترةمعينة!$E$3,A822=1),ROWS($C$4:C822),"")</f>
        <v/>
      </c>
      <c r="C822" s="18"/>
      <c r="D822" s="13"/>
      <c r="E822" s="27"/>
      <c r="F822" s="28"/>
      <c r="G822" s="20"/>
      <c r="H822" s="21"/>
      <c r="I822" s="20"/>
      <c r="J822" s="20"/>
      <c r="K822" s="20"/>
      <c r="L822" s="20"/>
      <c r="M822" s="20"/>
      <c r="N822" s="20"/>
      <c r="O822" s="21"/>
      <c r="P822" s="20"/>
      <c r="Q822" s="22"/>
      <c r="R822" s="23"/>
      <c r="S822" s="23"/>
      <c r="T822" s="23"/>
      <c r="U822" s="23"/>
      <c r="V822" s="23"/>
      <c r="W822" s="24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25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25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25"/>
      <c r="BW822" s="18"/>
      <c r="BX822" s="18"/>
      <c r="BY822" s="18"/>
      <c r="BZ822" s="18"/>
      <c r="CA822" s="18"/>
      <c r="CB822" s="18"/>
      <c r="CC822" s="18"/>
      <c r="CD822" s="18"/>
      <c r="CE822" s="18"/>
      <c r="CF822" s="18"/>
      <c r="CG822" s="18"/>
      <c r="CH822" s="18"/>
      <c r="CI822" s="18"/>
      <c r="CJ822" s="18"/>
      <c r="CK822" s="18"/>
      <c r="CL822" s="18"/>
      <c r="CM822" s="25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  <c r="CX822" s="18"/>
      <c r="CY822" s="18"/>
      <c r="CZ822" s="18"/>
      <c r="DA822" s="18"/>
      <c r="DB822" s="18"/>
      <c r="DC822" s="18"/>
      <c r="DD822" s="25"/>
      <c r="DE822" s="18"/>
      <c r="DF822" s="18"/>
    </row>
    <row r="823" spans="1:110" s="26" customFormat="1" thickBot="1">
      <c r="A823" s="40" t="str">
        <f t="shared" ca="1" si="96"/>
        <v/>
      </c>
      <c r="B823" s="40" t="str">
        <f ca="1">IF(AND(I823=البضاعةالتىمرعليهافترةمعينة!$E$3,A823=1),ROWS($C$4:C823),"")</f>
        <v/>
      </c>
      <c r="C823" s="18"/>
      <c r="D823" s="13"/>
      <c r="E823" s="27"/>
      <c r="F823" s="28"/>
      <c r="G823" s="20"/>
      <c r="H823" s="21"/>
      <c r="I823" s="20"/>
      <c r="J823" s="20"/>
      <c r="K823" s="20"/>
      <c r="L823" s="20"/>
      <c r="M823" s="20"/>
      <c r="N823" s="20"/>
      <c r="O823" s="21"/>
      <c r="P823" s="20"/>
      <c r="Q823" s="22"/>
      <c r="R823" s="23"/>
      <c r="S823" s="23"/>
      <c r="T823" s="23"/>
      <c r="U823" s="23"/>
      <c r="V823" s="23"/>
      <c r="W823" s="24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25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25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25"/>
      <c r="BW823" s="18"/>
      <c r="BX823" s="18"/>
      <c r="BY823" s="18"/>
      <c r="BZ823" s="18"/>
      <c r="CA823" s="18"/>
      <c r="CB823" s="18"/>
      <c r="CC823" s="18"/>
      <c r="CD823" s="18"/>
      <c r="CE823" s="18"/>
      <c r="CF823" s="18"/>
      <c r="CG823" s="18"/>
      <c r="CH823" s="18"/>
      <c r="CI823" s="18"/>
      <c r="CJ823" s="18"/>
      <c r="CK823" s="18"/>
      <c r="CL823" s="18"/>
      <c r="CM823" s="25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  <c r="CX823" s="18"/>
      <c r="CY823" s="18"/>
      <c r="CZ823" s="18"/>
      <c r="DA823" s="18"/>
      <c r="DB823" s="18"/>
      <c r="DC823" s="18"/>
      <c r="DD823" s="25"/>
      <c r="DE823" s="18"/>
      <c r="DF823" s="18"/>
    </row>
    <row r="824" spans="1:110" s="26" customFormat="1" thickBot="1">
      <c r="A824" s="40" t="str">
        <f t="shared" ca="1" si="96"/>
        <v/>
      </c>
      <c r="B824" s="40" t="str">
        <f ca="1">IF(AND(I824=البضاعةالتىمرعليهافترةمعينة!$E$3,A824=1),ROWS($C$4:C824),"")</f>
        <v/>
      </c>
      <c r="C824" s="18"/>
      <c r="D824" s="13"/>
      <c r="E824" s="27"/>
      <c r="F824" s="28"/>
      <c r="G824" s="20"/>
      <c r="H824" s="21"/>
      <c r="I824" s="20"/>
      <c r="J824" s="20"/>
      <c r="K824" s="20"/>
      <c r="L824" s="20"/>
      <c r="M824" s="20"/>
      <c r="N824" s="20"/>
      <c r="O824" s="21"/>
      <c r="P824" s="20"/>
      <c r="Q824" s="22"/>
      <c r="R824" s="23"/>
      <c r="S824" s="23"/>
      <c r="T824" s="23"/>
      <c r="U824" s="23"/>
      <c r="V824" s="23"/>
      <c r="W824" s="24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25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25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25"/>
      <c r="BW824" s="18"/>
      <c r="BX824" s="18"/>
      <c r="BY824" s="18"/>
      <c r="BZ824" s="18"/>
      <c r="CA824" s="18"/>
      <c r="CB824" s="18"/>
      <c r="CC824" s="18"/>
      <c r="CD824" s="18"/>
      <c r="CE824" s="18"/>
      <c r="CF824" s="18"/>
      <c r="CG824" s="18"/>
      <c r="CH824" s="18"/>
      <c r="CI824" s="18"/>
      <c r="CJ824" s="18"/>
      <c r="CK824" s="18"/>
      <c r="CL824" s="18"/>
      <c r="CM824" s="25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  <c r="CX824" s="18"/>
      <c r="CY824" s="18"/>
      <c r="CZ824" s="18"/>
      <c r="DA824" s="18"/>
      <c r="DB824" s="18"/>
      <c r="DC824" s="18"/>
      <c r="DD824" s="25"/>
      <c r="DE824" s="18"/>
      <c r="DF824" s="18"/>
    </row>
    <row r="825" spans="1:110" s="26" customFormat="1" thickBot="1">
      <c r="A825" s="40" t="str">
        <f t="shared" ca="1" si="96"/>
        <v/>
      </c>
      <c r="B825" s="40" t="str">
        <f ca="1">IF(AND(I825=البضاعةالتىمرعليهافترةمعينة!$E$3,A825=1),ROWS($C$4:C825),"")</f>
        <v/>
      </c>
      <c r="C825" s="18"/>
      <c r="D825" s="13"/>
      <c r="E825" s="27"/>
      <c r="F825" s="28"/>
      <c r="G825" s="20"/>
      <c r="H825" s="21"/>
      <c r="I825" s="20"/>
      <c r="J825" s="20"/>
      <c r="K825" s="20"/>
      <c r="L825" s="20"/>
      <c r="M825" s="20"/>
      <c r="N825" s="20"/>
      <c r="O825" s="21"/>
      <c r="P825" s="20"/>
      <c r="Q825" s="22"/>
      <c r="R825" s="23"/>
      <c r="S825" s="23"/>
      <c r="T825" s="23"/>
      <c r="U825" s="23"/>
      <c r="V825" s="23"/>
      <c r="W825" s="24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25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25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25"/>
      <c r="BW825" s="18"/>
      <c r="BX825" s="18"/>
      <c r="BY825" s="18"/>
      <c r="BZ825" s="18"/>
      <c r="CA825" s="18"/>
      <c r="CB825" s="18"/>
      <c r="CC825" s="18"/>
      <c r="CD825" s="18"/>
      <c r="CE825" s="18"/>
      <c r="CF825" s="18"/>
      <c r="CG825" s="18"/>
      <c r="CH825" s="18"/>
      <c r="CI825" s="18"/>
      <c r="CJ825" s="18"/>
      <c r="CK825" s="18"/>
      <c r="CL825" s="18"/>
      <c r="CM825" s="25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  <c r="CX825" s="18"/>
      <c r="CY825" s="18"/>
      <c r="CZ825" s="18"/>
      <c r="DA825" s="18"/>
      <c r="DB825" s="18"/>
      <c r="DC825" s="18"/>
      <c r="DD825" s="25"/>
      <c r="DE825" s="18"/>
      <c r="DF825" s="18"/>
    </row>
    <row r="826" spans="1:110" s="26" customFormat="1" thickBot="1">
      <c r="A826" s="40" t="str">
        <f t="shared" ca="1" si="96"/>
        <v/>
      </c>
      <c r="B826" s="40" t="str">
        <f ca="1">IF(AND(I826=البضاعةالتىمرعليهافترةمعينة!$E$3,A826=1),ROWS($C$4:C826),"")</f>
        <v/>
      </c>
      <c r="C826" s="18"/>
      <c r="D826" s="13"/>
      <c r="E826" s="27"/>
      <c r="F826" s="28"/>
      <c r="G826" s="20"/>
      <c r="H826" s="21"/>
      <c r="I826" s="20"/>
      <c r="J826" s="20"/>
      <c r="K826" s="20"/>
      <c r="L826" s="20"/>
      <c r="M826" s="20"/>
      <c r="N826" s="20"/>
      <c r="O826" s="21"/>
      <c r="P826" s="20"/>
      <c r="Q826" s="22"/>
      <c r="R826" s="23"/>
      <c r="S826" s="23"/>
      <c r="T826" s="23"/>
      <c r="U826" s="23"/>
      <c r="V826" s="23"/>
      <c r="W826" s="24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25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25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25"/>
      <c r="BW826" s="18"/>
      <c r="BX826" s="18"/>
      <c r="BY826" s="18"/>
      <c r="BZ826" s="18"/>
      <c r="CA826" s="18"/>
      <c r="CB826" s="18"/>
      <c r="CC826" s="18"/>
      <c r="CD826" s="18"/>
      <c r="CE826" s="18"/>
      <c r="CF826" s="18"/>
      <c r="CG826" s="18"/>
      <c r="CH826" s="18"/>
      <c r="CI826" s="18"/>
      <c r="CJ826" s="18"/>
      <c r="CK826" s="18"/>
      <c r="CL826" s="18"/>
      <c r="CM826" s="25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  <c r="CX826" s="18"/>
      <c r="CY826" s="18"/>
      <c r="CZ826" s="18"/>
      <c r="DA826" s="18"/>
      <c r="DB826" s="18"/>
      <c r="DC826" s="18"/>
      <c r="DD826" s="25"/>
      <c r="DE826" s="18"/>
      <c r="DF826" s="18"/>
    </row>
    <row r="827" spans="1:110" s="26" customFormat="1" thickBot="1">
      <c r="A827" s="40" t="str">
        <f t="shared" ca="1" si="96"/>
        <v/>
      </c>
      <c r="B827" s="40" t="str">
        <f ca="1">IF(AND(I827=البضاعةالتىمرعليهافترةمعينة!$E$3,A827=1),ROWS($C$4:C827),"")</f>
        <v/>
      </c>
      <c r="C827" s="18"/>
      <c r="D827" s="13"/>
      <c r="E827" s="27"/>
      <c r="F827" s="28"/>
      <c r="G827" s="20"/>
      <c r="H827" s="21"/>
      <c r="I827" s="20"/>
      <c r="J827" s="20"/>
      <c r="K827" s="20"/>
      <c r="L827" s="20"/>
      <c r="M827" s="20"/>
      <c r="N827" s="20"/>
      <c r="O827" s="21"/>
      <c r="P827" s="20"/>
      <c r="Q827" s="22"/>
      <c r="R827" s="23"/>
      <c r="S827" s="23"/>
      <c r="T827" s="23"/>
      <c r="U827" s="23"/>
      <c r="V827" s="23"/>
      <c r="W827" s="24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25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25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25"/>
      <c r="BW827" s="18"/>
      <c r="BX827" s="18"/>
      <c r="BY827" s="18"/>
      <c r="BZ827" s="18"/>
      <c r="CA827" s="18"/>
      <c r="CB827" s="18"/>
      <c r="CC827" s="18"/>
      <c r="CD827" s="18"/>
      <c r="CE827" s="18"/>
      <c r="CF827" s="18"/>
      <c r="CG827" s="18"/>
      <c r="CH827" s="18"/>
      <c r="CI827" s="18"/>
      <c r="CJ827" s="18"/>
      <c r="CK827" s="18"/>
      <c r="CL827" s="18"/>
      <c r="CM827" s="25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  <c r="CX827" s="18"/>
      <c r="CY827" s="18"/>
      <c r="CZ827" s="18"/>
      <c r="DA827" s="18"/>
      <c r="DB827" s="18"/>
      <c r="DC827" s="18"/>
      <c r="DD827" s="25"/>
      <c r="DE827" s="18"/>
      <c r="DF827" s="18"/>
    </row>
    <row r="828" spans="1:110" s="26" customFormat="1" thickBot="1">
      <c r="A828" s="40" t="str">
        <f t="shared" ca="1" si="96"/>
        <v/>
      </c>
      <c r="B828" s="40" t="str">
        <f ca="1">IF(AND(I828=البضاعةالتىمرعليهافترةمعينة!$E$3,A828=1),ROWS($C$4:C828),"")</f>
        <v/>
      </c>
      <c r="C828" s="18"/>
      <c r="D828" s="13"/>
      <c r="E828" s="27"/>
      <c r="F828" s="28"/>
      <c r="G828" s="20"/>
      <c r="H828" s="21"/>
      <c r="I828" s="20"/>
      <c r="J828" s="20"/>
      <c r="K828" s="20"/>
      <c r="L828" s="20"/>
      <c r="M828" s="20"/>
      <c r="N828" s="20"/>
      <c r="O828" s="21"/>
      <c r="P828" s="20"/>
      <c r="Q828" s="22"/>
      <c r="R828" s="23"/>
      <c r="S828" s="23"/>
      <c r="T828" s="23"/>
      <c r="U828" s="23"/>
      <c r="V828" s="23"/>
      <c r="W828" s="24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25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25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25"/>
      <c r="BW828" s="18"/>
      <c r="BX828" s="18"/>
      <c r="BY828" s="18"/>
      <c r="BZ828" s="18"/>
      <c r="CA828" s="18"/>
      <c r="CB828" s="18"/>
      <c r="CC828" s="18"/>
      <c r="CD828" s="18"/>
      <c r="CE828" s="18"/>
      <c r="CF828" s="18"/>
      <c r="CG828" s="18"/>
      <c r="CH828" s="18"/>
      <c r="CI828" s="18"/>
      <c r="CJ828" s="18"/>
      <c r="CK828" s="18"/>
      <c r="CL828" s="18"/>
      <c r="CM828" s="25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  <c r="CX828" s="18"/>
      <c r="CY828" s="18"/>
      <c r="CZ828" s="18"/>
      <c r="DA828" s="18"/>
      <c r="DB828" s="18"/>
      <c r="DC828" s="18"/>
      <c r="DD828" s="25"/>
      <c r="DE828" s="18"/>
      <c r="DF828" s="18"/>
    </row>
    <row r="829" spans="1:110" s="26" customFormat="1" thickBot="1">
      <c r="A829" s="40" t="str">
        <f t="shared" ca="1" si="96"/>
        <v/>
      </c>
      <c r="B829" s="40" t="str">
        <f ca="1">IF(AND(I829=البضاعةالتىمرعليهافترةمعينة!$E$3,A829=1),ROWS($C$4:C829),"")</f>
        <v/>
      </c>
      <c r="C829" s="18"/>
      <c r="D829" s="13"/>
      <c r="E829" s="27"/>
      <c r="F829" s="28"/>
      <c r="G829" s="20"/>
      <c r="H829" s="21"/>
      <c r="I829" s="20"/>
      <c r="J829" s="20"/>
      <c r="K829" s="20"/>
      <c r="L829" s="20"/>
      <c r="M829" s="20"/>
      <c r="N829" s="20"/>
      <c r="O829" s="21"/>
      <c r="P829" s="20"/>
      <c r="Q829" s="22"/>
      <c r="R829" s="23"/>
      <c r="S829" s="23"/>
      <c r="T829" s="23"/>
      <c r="U829" s="23"/>
      <c r="V829" s="23"/>
      <c r="W829" s="24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25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25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25"/>
      <c r="BW829" s="18"/>
      <c r="BX829" s="18"/>
      <c r="BY829" s="18"/>
      <c r="BZ829" s="18"/>
      <c r="CA829" s="18"/>
      <c r="CB829" s="18"/>
      <c r="CC829" s="18"/>
      <c r="CD829" s="18"/>
      <c r="CE829" s="18"/>
      <c r="CF829" s="18"/>
      <c r="CG829" s="18"/>
      <c r="CH829" s="18"/>
      <c r="CI829" s="18"/>
      <c r="CJ829" s="18"/>
      <c r="CK829" s="18"/>
      <c r="CL829" s="18"/>
      <c r="CM829" s="25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  <c r="CX829" s="18"/>
      <c r="CY829" s="18"/>
      <c r="CZ829" s="18"/>
      <c r="DA829" s="18"/>
      <c r="DB829" s="18"/>
      <c r="DC829" s="18"/>
      <c r="DD829" s="25"/>
      <c r="DE829" s="18"/>
      <c r="DF829" s="18"/>
    </row>
    <row r="830" spans="1:110" s="26" customFormat="1" thickBot="1">
      <c r="A830" s="40" t="str">
        <f t="shared" ca="1" si="96"/>
        <v/>
      </c>
      <c r="B830" s="40" t="str">
        <f ca="1">IF(AND(I830=البضاعةالتىمرعليهافترةمعينة!$E$3,A830=1),ROWS($C$4:C830),"")</f>
        <v/>
      </c>
      <c r="C830" s="18"/>
      <c r="D830" s="13"/>
      <c r="E830" s="27"/>
      <c r="F830" s="28"/>
      <c r="G830" s="20"/>
      <c r="H830" s="21"/>
      <c r="I830" s="20"/>
      <c r="J830" s="20"/>
      <c r="K830" s="20"/>
      <c r="L830" s="20"/>
      <c r="M830" s="20"/>
      <c r="N830" s="20"/>
      <c r="O830" s="21"/>
      <c r="P830" s="20"/>
      <c r="Q830" s="22"/>
      <c r="R830" s="23"/>
      <c r="S830" s="23"/>
      <c r="T830" s="23"/>
      <c r="U830" s="23"/>
      <c r="V830" s="23"/>
      <c r="W830" s="24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25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25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25"/>
      <c r="BW830" s="18"/>
      <c r="BX830" s="18"/>
      <c r="BY830" s="18"/>
      <c r="BZ830" s="18"/>
      <c r="CA830" s="18"/>
      <c r="CB830" s="18"/>
      <c r="CC830" s="18"/>
      <c r="CD830" s="18"/>
      <c r="CE830" s="18"/>
      <c r="CF830" s="18"/>
      <c r="CG830" s="18"/>
      <c r="CH830" s="18"/>
      <c r="CI830" s="18"/>
      <c r="CJ830" s="18"/>
      <c r="CK830" s="18"/>
      <c r="CL830" s="18"/>
      <c r="CM830" s="25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  <c r="CX830" s="18"/>
      <c r="CY830" s="18"/>
      <c r="CZ830" s="18"/>
      <c r="DA830" s="18"/>
      <c r="DB830" s="18"/>
      <c r="DC830" s="18"/>
      <c r="DD830" s="25"/>
      <c r="DE830" s="18"/>
      <c r="DF830" s="18"/>
    </row>
    <row r="831" spans="1:110" s="26" customFormat="1" thickBot="1">
      <c r="A831" s="40" t="str">
        <f t="shared" ca="1" si="96"/>
        <v/>
      </c>
      <c r="B831" s="40" t="str">
        <f ca="1">IF(AND(I831=البضاعةالتىمرعليهافترةمعينة!$E$3,A831=1),ROWS($C$4:C831),"")</f>
        <v/>
      </c>
      <c r="C831" s="18"/>
      <c r="D831" s="13"/>
      <c r="E831" s="27"/>
      <c r="F831" s="28"/>
      <c r="G831" s="20"/>
      <c r="H831" s="21"/>
      <c r="I831" s="20"/>
      <c r="J831" s="20"/>
      <c r="K831" s="20"/>
      <c r="L831" s="20"/>
      <c r="M831" s="20"/>
      <c r="N831" s="20"/>
      <c r="O831" s="21"/>
      <c r="P831" s="20"/>
      <c r="Q831" s="22"/>
      <c r="R831" s="23"/>
      <c r="S831" s="23"/>
      <c r="T831" s="23"/>
      <c r="U831" s="23"/>
      <c r="V831" s="23"/>
      <c r="W831" s="24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25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25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25"/>
      <c r="BW831" s="18"/>
      <c r="BX831" s="18"/>
      <c r="BY831" s="18"/>
      <c r="BZ831" s="18"/>
      <c r="CA831" s="18"/>
      <c r="CB831" s="18"/>
      <c r="CC831" s="18"/>
      <c r="CD831" s="18"/>
      <c r="CE831" s="18"/>
      <c r="CF831" s="18"/>
      <c r="CG831" s="18"/>
      <c r="CH831" s="18"/>
      <c r="CI831" s="18"/>
      <c r="CJ831" s="18"/>
      <c r="CK831" s="18"/>
      <c r="CL831" s="18"/>
      <c r="CM831" s="25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  <c r="CX831" s="18"/>
      <c r="CY831" s="18"/>
      <c r="CZ831" s="18"/>
      <c r="DA831" s="18"/>
      <c r="DB831" s="18"/>
      <c r="DC831" s="18"/>
      <c r="DD831" s="25"/>
      <c r="DE831" s="18"/>
      <c r="DF831" s="18"/>
    </row>
    <row r="832" spans="1:110" s="26" customFormat="1" thickBot="1">
      <c r="A832" s="40" t="str">
        <f t="shared" ca="1" si="96"/>
        <v/>
      </c>
      <c r="B832" s="40" t="str">
        <f ca="1">IF(AND(I832=البضاعةالتىمرعليهافترةمعينة!$E$3,A832=1),ROWS($C$4:C832),"")</f>
        <v/>
      </c>
      <c r="C832" s="18"/>
      <c r="D832" s="13"/>
      <c r="E832" s="27"/>
      <c r="F832" s="28"/>
      <c r="G832" s="20"/>
      <c r="H832" s="21"/>
      <c r="I832" s="20"/>
      <c r="J832" s="20"/>
      <c r="K832" s="20"/>
      <c r="L832" s="20"/>
      <c r="M832" s="20"/>
      <c r="N832" s="20"/>
      <c r="O832" s="21"/>
      <c r="P832" s="20"/>
      <c r="Q832" s="22"/>
      <c r="R832" s="23"/>
      <c r="S832" s="23"/>
      <c r="T832" s="23"/>
      <c r="U832" s="23"/>
      <c r="V832" s="23"/>
      <c r="W832" s="24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25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25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25"/>
      <c r="BW832" s="18"/>
      <c r="BX832" s="18"/>
      <c r="BY832" s="18"/>
      <c r="BZ832" s="18"/>
      <c r="CA832" s="18"/>
      <c r="CB832" s="18"/>
      <c r="CC832" s="18"/>
      <c r="CD832" s="18"/>
      <c r="CE832" s="18"/>
      <c r="CF832" s="18"/>
      <c r="CG832" s="18"/>
      <c r="CH832" s="18"/>
      <c r="CI832" s="18"/>
      <c r="CJ832" s="18"/>
      <c r="CK832" s="18"/>
      <c r="CL832" s="18"/>
      <c r="CM832" s="25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  <c r="CX832" s="18"/>
      <c r="CY832" s="18"/>
      <c r="CZ832" s="18"/>
      <c r="DA832" s="18"/>
      <c r="DB832" s="18"/>
      <c r="DC832" s="18"/>
      <c r="DD832" s="25"/>
      <c r="DE832" s="18"/>
      <c r="DF832" s="18"/>
    </row>
    <row r="833" spans="1:110" s="26" customFormat="1" thickBot="1">
      <c r="A833" s="40" t="str">
        <f t="shared" ca="1" si="96"/>
        <v/>
      </c>
      <c r="B833" s="40" t="str">
        <f ca="1">IF(AND(I833=البضاعةالتىمرعليهافترةمعينة!$E$3,A833=1),ROWS($C$4:C833),"")</f>
        <v/>
      </c>
      <c r="C833" s="18"/>
      <c r="D833" s="13"/>
      <c r="E833" s="27"/>
      <c r="F833" s="28"/>
      <c r="G833" s="20"/>
      <c r="H833" s="21"/>
      <c r="I833" s="20"/>
      <c r="J833" s="20"/>
      <c r="K833" s="20"/>
      <c r="L833" s="20"/>
      <c r="M833" s="20"/>
      <c r="N833" s="20"/>
      <c r="O833" s="21"/>
      <c r="P833" s="20"/>
      <c r="Q833" s="22"/>
      <c r="R833" s="23"/>
      <c r="S833" s="23"/>
      <c r="T833" s="23"/>
      <c r="U833" s="23"/>
      <c r="V833" s="23"/>
      <c r="W833" s="24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25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25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25"/>
      <c r="BW833" s="18"/>
      <c r="BX833" s="18"/>
      <c r="BY833" s="18"/>
      <c r="BZ833" s="18"/>
      <c r="CA833" s="18"/>
      <c r="CB833" s="18"/>
      <c r="CC833" s="18"/>
      <c r="CD833" s="18"/>
      <c r="CE833" s="18"/>
      <c r="CF833" s="18"/>
      <c r="CG833" s="18"/>
      <c r="CH833" s="18"/>
      <c r="CI833" s="18"/>
      <c r="CJ833" s="18"/>
      <c r="CK833" s="18"/>
      <c r="CL833" s="18"/>
      <c r="CM833" s="25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  <c r="CX833" s="18"/>
      <c r="CY833" s="18"/>
      <c r="CZ833" s="18"/>
      <c r="DA833" s="18"/>
      <c r="DB833" s="18"/>
      <c r="DC833" s="18"/>
      <c r="DD833" s="25"/>
      <c r="DE833" s="18"/>
      <c r="DF833" s="18"/>
    </row>
    <row r="834" spans="1:110" s="26" customFormat="1" thickBot="1">
      <c r="A834" s="40" t="str">
        <f t="shared" ca="1" si="96"/>
        <v/>
      </c>
      <c r="B834" s="40" t="str">
        <f ca="1">IF(AND(I834=البضاعةالتىمرعليهافترةمعينة!$E$3,A834=1),ROWS($C$4:C834),"")</f>
        <v/>
      </c>
      <c r="C834" s="18"/>
      <c r="D834" s="13"/>
      <c r="E834" s="27"/>
      <c r="F834" s="28"/>
      <c r="G834" s="20"/>
      <c r="H834" s="21"/>
      <c r="I834" s="20"/>
      <c r="J834" s="20"/>
      <c r="K834" s="20"/>
      <c r="L834" s="20"/>
      <c r="M834" s="20"/>
      <c r="N834" s="20"/>
      <c r="O834" s="21"/>
      <c r="P834" s="20"/>
      <c r="Q834" s="22"/>
      <c r="R834" s="23"/>
      <c r="S834" s="23"/>
      <c r="T834" s="23"/>
      <c r="U834" s="23"/>
      <c r="V834" s="23"/>
      <c r="W834" s="24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25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25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25"/>
      <c r="BW834" s="18"/>
      <c r="BX834" s="18"/>
      <c r="BY834" s="18"/>
      <c r="BZ834" s="18"/>
      <c r="CA834" s="18"/>
      <c r="CB834" s="18"/>
      <c r="CC834" s="18"/>
      <c r="CD834" s="18"/>
      <c r="CE834" s="18"/>
      <c r="CF834" s="18"/>
      <c r="CG834" s="18"/>
      <c r="CH834" s="18"/>
      <c r="CI834" s="18"/>
      <c r="CJ834" s="18"/>
      <c r="CK834" s="18"/>
      <c r="CL834" s="18"/>
      <c r="CM834" s="25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  <c r="CX834" s="18"/>
      <c r="CY834" s="18"/>
      <c r="CZ834" s="18"/>
      <c r="DA834" s="18"/>
      <c r="DB834" s="18"/>
      <c r="DC834" s="18"/>
      <c r="DD834" s="25"/>
      <c r="DE834" s="18"/>
      <c r="DF834" s="18"/>
    </row>
    <row r="835" spans="1:110" s="26" customFormat="1" thickBot="1">
      <c r="A835" s="40" t="str">
        <f t="shared" ca="1" si="96"/>
        <v/>
      </c>
      <c r="B835" s="40" t="str">
        <f ca="1">IF(AND(I835=البضاعةالتىمرعليهافترةمعينة!$E$3,A835=1),ROWS($C$4:C835),"")</f>
        <v/>
      </c>
      <c r="C835" s="18"/>
      <c r="D835" s="13"/>
      <c r="E835" s="27"/>
      <c r="F835" s="28"/>
      <c r="G835" s="20"/>
      <c r="H835" s="21"/>
      <c r="I835" s="20"/>
      <c r="J835" s="20"/>
      <c r="K835" s="20"/>
      <c r="L835" s="20"/>
      <c r="M835" s="20"/>
      <c r="N835" s="20"/>
      <c r="O835" s="21"/>
      <c r="P835" s="20"/>
      <c r="Q835" s="22"/>
      <c r="R835" s="23"/>
      <c r="S835" s="23"/>
      <c r="T835" s="23"/>
      <c r="U835" s="23"/>
      <c r="V835" s="23"/>
      <c r="W835" s="24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25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25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25"/>
      <c r="BW835" s="18"/>
      <c r="BX835" s="18"/>
      <c r="BY835" s="18"/>
      <c r="BZ835" s="18"/>
      <c r="CA835" s="18"/>
      <c r="CB835" s="18"/>
      <c r="CC835" s="18"/>
      <c r="CD835" s="18"/>
      <c r="CE835" s="18"/>
      <c r="CF835" s="18"/>
      <c r="CG835" s="18"/>
      <c r="CH835" s="18"/>
      <c r="CI835" s="18"/>
      <c r="CJ835" s="18"/>
      <c r="CK835" s="18"/>
      <c r="CL835" s="18"/>
      <c r="CM835" s="25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  <c r="CX835" s="18"/>
      <c r="CY835" s="18"/>
      <c r="CZ835" s="18"/>
      <c r="DA835" s="18"/>
      <c r="DB835" s="18"/>
      <c r="DC835" s="18"/>
      <c r="DD835" s="25"/>
      <c r="DE835" s="18"/>
      <c r="DF835" s="18"/>
    </row>
    <row r="836" spans="1:110" s="26" customFormat="1" thickBot="1">
      <c r="A836" s="40" t="str">
        <f t="shared" ca="1" si="96"/>
        <v/>
      </c>
      <c r="B836" s="40" t="str">
        <f ca="1">IF(AND(I836=البضاعةالتىمرعليهافترةمعينة!$E$3,A836=1),ROWS($C$4:C836),"")</f>
        <v/>
      </c>
      <c r="C836" s="18"/>
      <c r="D836" s="13"/>
      <c r="E836" s="27"/>
      <c r="F836" s="28"/>
      <c r="G836" s="20"/>
      <c r="H836" s="21"/>
      <c r="I836" s="20"/>
      <c r="J836" s="20"/>
      <c r="K836" s="20"/>
      <c r="L836" s="20"/>
      <c r="M836" s="20"/>
      <c r="N836" s="20"/>
      <c r="O836" s="21"/>
      <c r="P836" s="20"/>
      <c r="Q836" s="22"/>
      <c r="R836" s="23"/>
      <c r="S836" s="23"/>
      <c r="T836" s="23"/>
      <c r="U836" s="23"/>
      <c r="V836" s="23"/>
      <c r="W836" s="24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25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25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25"/>
      <c r="BW836" s="18"/>
      <c r="BX836" s="18"/>
      <c r="BY836" s="18"/>
      <c r="BZ836" s="18"/>
      <c r="CA836" s="18"/>
      <c r="CB836" s="18"/>
      <c r="CC836" s="18"/>
      <c r="CD836" s="18"/>
      <c r="CE836" s="18"/>
      <c r="CF836" s="18"/>
      <c r="CG836" s="18"/>
      <c r="CH836" s="18"/>
      <c r="CI836" s="18"/>
      <c r="CJ836" s="18"/>
      <c r="CK836" s="18"/>
      <c r="CL836" s="18"/>
      <c r="CM836" s="25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25"/>
      <c r="DE836" s="18"/>
      <c r="DF836" s="18"/>
    </row>
    <row r="837" spans="1:110" s="26" customFormat="1" thickBot="1">
      <c r="A837" s="40" t="str">
        <f t="shared" ref="A837:A900" ca="1" si="97">IF(AND(DG837=0,D837&gt;1,TODAY()-D837&gt;$D$2)=TRUE,1,"")</f>
        <v/>
      </c>
      <c r="B837" s="40" t="str">
        <f ca="1">IF(AND(I837=البضاعةالتىمرعليهافترةمعينة!$E$3,A837=1),ROWS($C$4:C837),"")</f>
        <v/>
      </c>
      <c r="C837" s="18"/>
      <c r="D837" s="13"/>
      <c r="E837" s="27"/>
      <c r="F837" s="28"/>
      <c r="G837" s="20"/>
      <c r="H837" s="21"/>
      <c r="I837" s="20"/>
      <c r="J837" s="20"/>
      <c r="K837" s="20"/>
      <c r="L837" s="20"/>
      <c r="M837" s="20"/>
      <c r="N837" s="20"/>
      <c r="O837" s="21"/>
      <c r="P837" s="20"/>
      <c r="Q837" s="22"/>
      <c r="R837" s="23"/>
      <c r="S837" s="23"/>
      <c r="T837" s="23"/>
      <c r="U837" s="23"/>
      <c r="V837" s="23"/>
      <c r="W837" s="24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25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25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25"/>
      <c r="BW837" s="18"/>
      <c r="BX837" s="18"/>
      <c r="BY837" s="18"/>
      <c r="BZ837" s="18"/>
      <c r="CA837" s="18"/>
      <c r="CB837" s="18"/>
      <c r="CC837" s="18"/>
      <c r="CD837" s="18"/>
      <c r="CE837" s="18"/>
      <c r="CF837" s="18"/>
      <c r="CG837" s="18"/>
      <c r="CH837" s="18"/>
      <c r="CI837" s="18"/>
      <c r="CJ837" s="18"/>
      <c r="CK837" s="18"/>
      <c r="CL837" s="18"/>
      <c r="CM837" s="25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  <c r="CX837" s="18"/>
      <c r="CY837" s="18"/>
      <c r="CZ837" s="18"/>
      <c r="DA837" s="18"/>
      <c r="DB837" s="18"/>
      <c r="DC837" s="18"/>
      <c r="DD837" s="25"/>
      <c r="DE837" s="18"/>
      <c r="DF837" s="18"/>
    </row>
    <row r="838" spans="1:110" s="26" customFormat="1" thickBot="1">
      <c r="A838" s="40" t="str">
        <f t="shared" ca="1" si="97"/>
        <v/>
      </c>
      <c r="B838" s="40" t="str">
        <f ca="1">IF(AND(I838=البضاعةالتىمرعليهافترةمعينة!$E$3,A838=1),ROWS($C$4:C838),"")</f>
        <v/>
      </c>
      <c r="C838" s="18"/>
      <c r="D838" s="13"/>
      <c r="E838" s="27"/>
      <c r="F838" s="28"/>
      <c r="G838" s="20"/>
      <c r="H838" s="21"/>
      <c r="I838" s="20"/>
      <c r="J838" s="20"/>
      <c r="K838" s="20"/>
      <c r="L838" s="20"/>
      <c r="M838" s="20"/>
      <c r="N838" s="20"/>
      <c r="O838" s="21"/>
      <c r="P838" s="20"/>
      <c r="Q838" s="22"/>
      <c r="R838" s="23"/>
      <c r="S838" s="23"/>
      <c r="T838" s="23"/>
      <c r="U838" s="23"/>
      <c r="V838" s="23"/>
      <c r="W838" s="24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25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25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25"/>
      <c r="BW838" s="18"/>
      <c r="BX838" s="18"/>
      <c r="BY838" s="18"/>
      <c r="BZ838" s="18"/>
      <c r="CA838" s="18"/>
      <c r="CB838" s="18"/>
      <c r="CC838" s="18"/>
      <c r="CD838" s="18"/>
      <c r="CE838" s="18"/>
      <c r="CF838" s="18"/>
      <c r="CG838" s="18"/>
      <c r="CH838" s="18"/>
      <c r="CI838" s="18"/>
      <c r="CJ838" s="18"/>
      <c r="CK838" s="18"/>
      <c r="CL838" s="18"/>
      <c r="CM838" s="25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  <c r="CX838" s="18"/>
      <c r="CY838" s="18"/>
      <c r="CZ838" s="18"/>
      <c r="DA838" s="18"/>
      <c r="DB838" s="18"/>
      <c r="DC838" s="18"/>
      <c r="DD838" s="25"/>
      <c r="DE838" s="18"/>
      <c r="DF838" s="18"/>
    </row>
    <row r="839" spans="1:110" s="26" customFormat="1" thickBot="1">
      <c r="A839" s="40" t="str">
        <f t="shared" ca="1" si="97"/>
        <v/>
      </c>
      <c r="B839" s="40" t="str">
        <f ca="1">IF(AND(I839=البضاعةالتىمرعليهافترةمعينة!$E$3,A839=1),ROWS($C$4:C839),"")</f>
        <v/>
      </c>
      <c r="C839" s="18"/>
      <c r="D839" s="13"/>
      <c r="E839" s="27"/>
      <c r="F839" s="28"/>
      <c r="G839" s="20"/>
      <c r="H839" s="21"/>
      <c r="I839" s="20"/>
      <c r="J839" s="20"/>
      <c r="K839" s="20"/>
      <c r="L839" s="20"/>
      <c r="M839" s="20"/>
      <c r="N839" s="20"/>
      <c r="O839" s="21"/>
      <c r="P839" s="20"/>
      <c r="Q839" s="22"/>
      <c r="R839" s="23"/>
      <c r="S839" s="23"/>
      <c r="T839" s="23"/>
      <c r="U839" s="23"/>
      <c r="V839" s="23"/>
      <c r="W839" s="24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25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25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25"/>
      <c r="BW839" s="18"/>
      <c r="BX839" s="18"/>
      <c r="BY839" s="18"/>
      <c r="BZ839" s="18"/>
      <c r="CA839" s="18"/>
      <c r="CB839" s="18"/>
      <c r="CC839" s="18"/>
      <c r="CD839" s="18"/>
      <c r="CE839" s="18"/>
      <c r="CF839" s="18"/>
      <c r="CG839" s="18"/>
      <c r="CH839" s="18"/>
      <c r="CI839" s="18"/>
      <c r="CJ839" s="18"/>
      <c r="CK839" s="18"/>
      <c r="CL839" s="18"/>
      <c r="CM839" s="25"/>
      <c r="CN839" s="18"/>
      <c r="CO839" s="18"/>
      <c r="CP839" s="18"/>
      <c r="CQ839" s="18"/>
      <c r="CR839" s="18"/>
      <c r="CS839" s="18"/>
      <c r="CT839" s="18"/>
      <c r="CU839" s="18"/>
      <c r="CV839" s="18"/>
      <c r="CW839" s="18"/>
      <c r="CX839" s="18"/>
      <c r="CY839" s="18"/>
      <c r="CZ839" s="18"/>
      <c r="DA839" s="18"/>
      <c r="DB839" s="18"/>
      <c r="DC839" s="18"/>
      <c r="DD839" s="25"/>
      <c r="DE839" s="18"/>
      <c r="DF839" s="18"/>
    </row>
    <row r="840" spans="1:110" s="26" customFormat="1" thickBot="1">
      <c r="A840" s="40" t="str">
        <f t="shared" ca="1" si="97"/>
        <v/>
      </c>
      <c r="B840" s="40" t="str">
        <f ca="1">IF(AND(I840=البضاعةالتىمرعليهافترةمعينة!$E$3,A840=1),ROWS($C$4:C840),"")</f>
        <v/>
      </c>
      <c r="C840" s="18"/>
      <c r="D840" s="13"/>
      <c r="E840" s="27"/>
      <c r="F840" s="28"/>
      <c r="G840" s="20"/>
      <c r="H840" s="21"/>
      <c r="I840" s="20"/>
      <c r="J840" s="20"/>
      <c r="K840" s="20"/>
      <c r="L840" s="20"/>
      <c r="M840" s="20"/>
      <c r="N840" s="20"/>
      <c r="O840" s="21"/>
      <c r="P840" s="20"/>
      <c r="Q840" s="22"/>
      <c r="R840" s="23"/>
      <c r="S840" s="23"/>
      <c r="T840" s="23"/>
      <c r="U840" s="23"/>
      <c r="V840" s="23"/>
      <c r="W840" s="24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25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25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25"/>
      <c r="BW840" s="18"/>
      <c r="BX840" s="18"/>
      <c r="BY840" s="18"/>
      <c r="BZ840" s="18"/>
      <c r="CA840" s="18"/>
      <c r="CB840" s="18"/>
      <c r="CC840" s="18"/>
      <c r="CD840" s="18"/>
      <c r="CE840" s="18"/>
      <c r="CF840" s="18"/>
      <c r="CG840" s="18"/>
      <c r="CH840" s="18"/>
      <c r="CI840" s="18"/>
      <c r="CJ840" s="18"/>
      <c r="CK840" s="18"/>
      <c r="CL840" s="18"/>
      <c r="CM840" s="25"/>
      <c r="CN840" s="18"/>
      <c r="CO840" s="18"/>
      <c r="CP840" s="18"/>
      <c r="CQ840" s="18"/>
      <c r="CR840" s="18"/>
      <c r="CS840" s="18"/>
      <c r="CT840" s="18"/>
      <c r="CU840" s="18"/>
      <c r="CV840" s="18"/>
      <c r="CW840" s="18"/>
      <c r="CX840" s="18"/>
      <c r="CY840" s="18"/>
      <c r="CZ840" s="18"/>
      <c r="DA840" s="18"/>
      <c r="DB840" s="18"/>
      <c r="DC840" s="18"/>
      <c r="DD840" s="25"/>
      <c r="DE840" s="18"/>
      <c r="DF840" s="18"/>
    </row>
    <row r="841" spans="1:110" s="26" customFormat="1" thickBot="1">
      <c r="A841" s="40" t="str">
        <f t="shared" ca="1" si="97"/>
        <v/>
      </c>
      <c r="B841" s="40" t="str">
        <f ca="1">IF(AND(I841=البضاعةالتىمرعليهافترةمعينة!$E$3,A841=1),ROWS($C$4:C841),"")</f>
        <v/>
      </c>
      <c r="C841" s="18"/>
      <c r="D841" s="13"/>
      <c r="E841" s="27"/>
      <c r="F841" s="28"/>
      <c r="G841" s="20"/>
      <c r="H841" s="21"/>
      <c r="I841" s="20"/>
      <c r="J841" s="20"/>
      <c r="K841" s="20"/>
      <c r="L841" s="20"/>
      <c r="M841" s="20"/>
      <c r="N841" s="20"/>
      <c r="O841" s="21"/>
      <c r="P841" s="20"/>
      <c r="Q841" s="22"/>
      <c r="R841" s="23"/>
      <c r="S841" s="23"/>
      <c r="T841" s="23"/>
      <c r="U841" s="23"/>
      <c r="V841" s="23"/>
      <c r="W841" s="24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25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25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25"/>
      <c r="BW841" s="18"/>
      <c r="BX841" s="18"/>
      <c r="BY841" s="18"/>
      <c r="BZ841" s="18"/>
      <c r="CA841" s="18"/>
      <c r="CB841" s="18"/>
      <c r="CC841" s="18"/>
      <c r="CD841" s="18"/>
      <c r="CE841" s="18"/>
      <c r="CF841" s="18"/>
      <c r="CG841" s="18"/>
      <c r="CH841" s="18"/>
      <c r="CI841" s="18"/>
      <c r="CJ841" s="18"/>
      <c r="CK841" s="18"/>
      <c r="CL841" s="18"/>
      <c r="CM841" s="25"/>
      <c r="CN841" s="18"/>
      <c r="CO841" s="18"/>
      <c r="CP841" s="18"/>
      <c r="CQ841" s="18"/>
      <c r="CR841" s="18"/>
      <c r="CS841" s="18"/>
      <c r="CT841" s="18"/>
      <c r="CU841" s="18"/>
      <c r="CV841" s="18"/>
      <c r="CW841" s="18"/>
      <c r="CX841" s="18"/>
      <c r="CY841" s="18"/>
      <c r="CZ841" s="18"/>
      <c r="DA841" s="18"/>
      <c r="DB841" s="18"/>
      <c r="DC841" s="18"/>
      <c r="DD841" s="25"/>
      <c r="DE841" s="18"/>
      <c r="DF841" s="18"/>
    </row>
    <row r="842" spans="1:110" s="26" customFormat="1" thickBot="1">
      <c r="A842" s="40" t="str">
        <f t="shared" ca="1" si="97"/>
        <v/>
      </c>
      <c r="B842" s="40" t="str">
        <f ca="1">IF(AND(I842=البضاعةالتىمرعليهافترةمعينة!$E$3,A842=1),ROWS($C$4:C842),"")</f>
        <v/>
      </c>
      <c r="C842" s="18"/>
      <c r="D842" s="13"/>
      <c r="E842" s="27"/>
      <c r="F842" s="28"/>
      <c r="G842" s="20"/>
      <c r="H842" s="21"/>
      <c r="I842" s="20"/>
      <c r="J842" s="20"/>
      <c r="K842" s="20"/>
      <c r="L842" s="20"/>
      <c r="M842" s="20"/>
      <c r="N842" s="20"/>
      <c r="O842" s="21"/>
      <c r="P842" s="20"/>
      <c r="Q842" s="22"/>
      <c r="R842" s="23"/>
      <c r="S842" s="23"/>
      <c r="T842" s="23"/>
      <c r="U842" s="23"/>
      <c r="V842" s="23"/>
      <c r="W842" s="24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25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25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25"/>
      <c r="BW842" s="18"/>
      <c r="BX842" s="18"/>
      <c r="BY842" s="18"/>
      <c r="BZ842" s="18"/>
      <c r="CA842" s="18"/>
      <c r="CB842" s="18"/>
      <c r="CC842" s="18"/>
      <c r="CD842" s="18"/>
      <c r="CE842" s="18"/>
      <c r="CF842" s="18"/>
      <c r="CG842" s="18"/>
      <c r="CH842" s="18"/>
      <c r="CI842" s="18"/>
      <c r="CJ842" s="18"/>
      <c r="CK842" s="18"/>
      <c r="CL842" s="18"/>
      <c r="CM842" s="25"/>
      <c r="CN842" s="18"/>
      <c r="CO842" s="18"/>
      <c r="CP842" s="18"/>
      <c r="CQ842" s="18"/>
      <c r="CR842" s="18"/>
      <c r="CS842" s="18"/>
      <c r="CT842" s="18"/>
      <c r="CU842" s="18"/>
      <c r="CV842" s="18"/>
      <c r="CW842" s="18"/>
      <c r="CX842" s="18"/>
      <c r="CY842" s="18"/>
      <c r="CZ842" s="18"/>
      <c r="DA842" s="18"/>
      <c r="DB842" s="18"/>
      <c r="DC842" s="18"/>
      <c r="DD842" s="25"/>
      <c r="DE842" s="18"/>
      <c r="DF842" s="18"/>
    </row>
    <row r="843" spans="1:110" s="26" customFormat="1" thickBot="1">
      <c r="A843" s="40" t="str">
        <f t="shared" ca="1" si="97"/>
        <v/>
      </c>
      <c r="B843" s="40" t="str">
        <f ca="1">IF(AND(I843=البضاعةالتىمرعليهافترةمعينة!$E$3,A843=1),ROWS($C$4:C843),"")</f>
        <v/>
      </c>
      <c r="C843" s="18"/>
      <c r="D843" s="13"/>
      <c r="E843" s="27"/>
      <c r="F843" s="28"/>
      <c r="G843" s="20"/>
      <c r="H843" s="21"/>
      <c r="I843" s="20"/>
      <c r="J843" s="20"/>
      <c r="K843" s="20"/>
      <c r="L843" s="20"/>
      <c r="M843" s="20"/>
      <c r="N843" s="20"/>
      <c r="O843" s="21"/>
      <c r="P843" s="20"/>
      <c r="Q843" s="22"/>
      <c r="R843" s="23"/>
      <c r="S843" s="23"/>
      <c r="T843" s="23"/>
      <c r="U843" s="23"/>
      <c r="V843" s="23"/>
      <c r="W843" s="24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25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25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25"/>
      <c r="BW843" s="18"/>
      <c r="BX843" s="18"/>
      <c r="BY843" s="18"/>
      <c r="BZ843" s="18"/>
      <c r="CA843" s="18"/>
      <c r="CB843" s="18"/>
      <c r="CC843" s="18"/>
      <c r="CD843" s="18"/>
      <c r="CE843" s="18"/>
      <c r="CF843" s="18"/>
      <c r="CG843" s="18"/>
      <c r="CH843" s="18"/>
      <c r="CI843" s="18"/>
      <c r="CJ843" s="18"/>
      <c r="CK843" s="18"/>
      <c r="CL843" s="18"/>
      <c r="CM843" s="25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  <c r="CX843" s="18"/>
      <c r="CY843" s="18"/>
      <c r="CZ843" s="18"/>
      <c r="DA843" s="18"/>
      <c r="DB843" s="18"/>
      <c r="DC843" s="18"/>
      <c r="DD843" s="25"/>
      <c r="DE843" s="18"/>
      <c r="DF843" s="18"/>
    </row>
    <row r="844" spans="1:110" s="26" customFormat="1" thickBot="1">
      <c r="A844" s="40" t="str">
        <f t="shared" ca="1" si="97"/>
        <v/>
      </c>
      <c r="B844" s="40" t="str">
        <f ca="1">IF(AND(I844=البضاعةالتىمرعليهافترةمعينة!$E$3,A844=1),ROWS($C$4:C844),"")</f>
        <v/>
      </c>
      <c r="C844" s="18"/>
      <c r="D844" s="13"/>
      <c r="E844" s="27"/>
      <c r="F844" s="28"/>
      <c r="G844" s="20"/>
      <c r="H844" s="21"/>
      <c r="I844" s="20"/>
      <c r="J844" s="20"/>
      <c r="K844" s="20"/>
      <c r="L844" s="20"/>
      <c r="M844" s="20"/>
      <c r="N844" s="20"/>
      <c r="O844" s="21"/>
      <c r="P844" s="20"/>
      <c r="Q844" s="22"/>
      <c r="R844" s="23"/>
      <c r="S844" s="23"/>
      <c r="T844" s="23"/>
      <c r="U844" s="23"/>
      <c r="V844" s="23"/>
      <c r="W844" s="24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25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25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25"/>
      <c r="BW844" s="18"/>
      <c r="BX844" s="18"/>
      <c r="BY844" s="18"/>
      <c r="BZ844" s="18"/>
      <c r="CA844" s="18"/>
      <c r="CB844" s="18"/>
      <c r="CC844" s="18"/>
      <c r="CD844" s="18"/>
      <c r="CE844" s="18"/>
      <c r="CF844" s="18"/>
      <c r="CG844" s="18"/>
      <c r="CH844" s="18"/>
      <c r="CI844" s="18"/>
      <c r="CJ844" s="18"/>
      <c r="CK844" s="18"/>
      <c r="CL844" s="18"/>
      <c r="CM844" s="25"/>
      <c r="CN844" s="18"/>
      <c r="CO844" s="18"/>
      <c r="CP844" s="18"/>
      <c r="CQ844" s="18"/>
      <c r="CR844" s="18"/>
      <c r="CS844" s="18"/>
      <c r="CT844" s="18"/>
      <c r="CU844" s="18"/>
      <c r="CV844" s="18"/>
      <c r="CW844" s="18"/>
      <c r="CX844" s="18"/>
      <c r="CY844" s="18"/>
      <c r="CZ844" s="18"/>
      <c r="DA844" s="18"/>
      <c r="DB844" s="18"/>
      <c r="DC844" s="18"/>
      <c r="DD844" s="25"/>
      <c r="DE844" s="18"/>
      <c r="DF844" s="18"/>
    </row>
    <row r="845" spans="1:110" s="26" customFormat="1" thickBot="1">
      <c r="A845" s="40" t="str">
        <f t="shared" ca="1" si="97"/>
        <v/>
      </c>
      <c r="B845" s="40" t="str">
        <f ca="1">IF(AND(I845=البضاعةالتىمرعليهافترةمعينة!$E$3,A845=1),ROWS($C$4:C845),"")</f>
        <v/>
      </c>
      <c r="C845" s="18"/>
      <c r="D845" s="13"/>
      <c r="E845" s="27"/>
      <c r="F845" s="28"/>
      <c r="G845" s="20"/>
      <c r="H845" s="21"/>
      <c r="I845" s="20"/>
      <c r="J845" s="20"/>
      <c r="K845" s="20"/>
      <c r="L845" s="20"/>
      <c r="M845" s="20"/>
      <c r="N845" s="20"/>
      <c r="O845" s="21"/>
      <c r="P845" s="20"/>
      <c r="Q845" s="22"/>
      <c r="R845" s="23"/>
      <c r="S845" s="23"/>
      <c r="T845" s="23"/>
      <c r="U845" s="23"/>
      <c r="V845" s="23"/>
      <c r="W845" s="24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25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25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25"/>
      <c r="BW845" s="18"/>
      <c r="BX845" s="18"/>
      <c r="BY845" s="18"/>
      <c r="BZ845" s="18"/>
      <c r="CA845" s="18"/>
      <c r="CB845" s="18"/>
      <c r="CC845" s="18"/>
      <c r="CD845" s="18"/>
      <c r="CE845" s="18"/>
      <c r="CF845" s="18"/>
      <c r="CG845" s="18"/>
      <c r="CH845" s="18"/>
      <c r="CI845" s="18"/>
      <c r="CJ845" s="18"/>
      <c r="CK845" s="18"/>
      <c r="CL845" s="18"/>
      <c r="CM845" s="25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  <c r="CX845" s="18"/>
      <c r="CY845" s="18"/>
      <c r="CZ845" s="18"/>
      <c r="DA845" s="18"/>
      <c r="DB845" s="18"/>
      <c r="DC845" s="18"/>
      <c r="DD845" s="25"/>
      <c r="DE845" s="18"/>
      <c r="DF845" s="18"/>
    </row>
    <row r="846" spans="1:110" s="26" customFormat="1" thickBot="1">
      <c r="A846" s="40" t="str">
        <f t="shared" ca="1" si="97"/>
        <v/>
      </c>
      <c r="B846" s="40" t="str">
        <f ca="1">IF(AND(I846=البضاعةالتىمرعليهافترةمعينة!$E$3,A846=1),ROWS($C$4:C846),"")</f>
        <v/>
      </c>
      <c r="C846" s="18"/>
      <c r="D846" s="13"/>
      <c r="E846" s="27"/>
      <c r="F846" s="28"/>
      <c r="G846" s="20"/>
      <c r="H846" s="21"/>
      <c r="I846" s="20"/>
      <c r="J846" s="20"/>
      <c r="K846" s="20"/>
      <c r="L846" s="20"/>
      <c r="M846" s="20"/>
      <c r="N846" s="20"/>
      <c r="O846" s="21"/>
      <c r="P846" s="20"/>
      <c r="Q846" s="22"/>
      <c r="R846" s="23"/>
      <c r="S846" s="23"/>
      <c r="T846" s="23"/>
      <c r="U846" s="23"/>
      <c r="V846" s="23"/>
      <c r="W846" s="24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25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25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25"/>
      <c r="BW846" s="18"/>
      <c r="BX846" s="18"/>
      <c r="BY846" s="18"/>
      <c r="BZ846" s="18"/>
      <c r="CA846" s="18"/>
      <c r="CB846" s="18"/>
      <c r="CC846" s="18"/>
      <c r="CD846" s="18"/>
      <c r="CE846" s="18"/>
      <c r="CF846" s="18"/>
      <c r="CG846" s="18"/>
      <c r="CH846" s="18"/>
      <c r="CI846" s="18"/>
      <c r="CJ846" s="18"/>
      <c r="CK846" s="18"/>
      <c r="CL846" s="18"/>
      <c r="CM846" s="25"/>
      <c r="CN846" s="18"/>
      <c r="CO846" s="18"/>
      <c r="CP846" s="18"/>
      <c r="CQ846" s="18"/>
      <c r="CR846" s="18"/>
      <c r="CS846" s="18"/>
      <c r="CT846" s="18"/>
      <c r="CU846" s="18"/>
      <c r="CV846" s="18"/>
      <c r="CW846" s="18"/>
      <c r="CX846" s="18"/>
      <c r="CY846" s="18"/>
      <c r="CZ846" s="18"/>
      <c r="DA846" s="18"/>
      <c r="DB846" s="18"/>
      <c r="DC846" s="18"/>
      <c r="DD846" s="25"/>
      <c r="DE846" s="18"/>
      <c r="DF846" s="18"/>
    </row>
    <row r="847" spans="1:110" s="26" customFormat="1" thickBot="1">
      <c r="A847" s="40" t="str">
        <f t="shared" ca="1" si="97"/>
        <v/>
      </c>
      <c r="B847" s="40" t="str">
        <f ca="1">IF(AND(I847=البضاعةالتىمرعليهافترةمعينة!$E$3,A847=1),ROWS($C$4:C847),"")</f>
        <v/>
      </c>
      <c r="C847" s="18"/>
      <c r="D847" s="13"/>
      <c r="E847" s="27"/>
      <c r="F847" s="28"/>
      <c r="G847" s="20"/>
      <c r="H847" s="21"/>
      <c r="I847" s="20"/>
      <c r="J847" s="20"/>
      <c r="K847" s="20"/>
      <c r="L847" s="20"/>
      <c r="M847" s="20"/>
      <c r="N847" s="20"/>
      <c r="O847" s="21"/>
      <c r="P847" s="20"/>
      <c r="Q847" s="22"/>
      <c r="R847" s="23"/>
      <c r="S847" s="23"/>
      <c r="T847" s="23"/>
      <c r="U847" s="23"/>
      <c r="V847" s="23"/>
      <c r="W847" s="24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25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25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25"/>
      <c r="BW847" s="18"/>
      <c r="BX847" s="18"/>
      <c r="BY847" s="18"/>
      <c r="BZ847" s="18"/>
      <c r="CA847" s="18"/>
      <c r="CB847" s="18"/>
      <c r="CC847" s="18"/>
      <c r="CD847" s="18"/>
      <c r="CE847" s="18"/>
      <c r="CF847" s="18"/>
      <c r="CG847" s="18"/>
      <c r="CH847" s="18"/>
      <c r="CI847" s="18"/>
      <c r="CJ847" s="18"/>
      <c r="CK847" s="18"/>
      <c r="CL847" s="18"/>
      <c r="CM847" s="25"/>
      <c r="CN847" s="18"/>
      <c r="CO847" s="18"/>
      <c r="CP847" s="18"/>
      <c r="CQ847" s="18"/>
      <c r="CR847" s="18"/>
      <c r="CS847" s="18"/>
      <c r="CT847" s="18"/>
      <c r="CU847" s="18"/>
      <c r="CV847" s="18"/>
      <c r="CW847" s="18"/>
      <c r="CX847" s="18"/>
      <c r="CY847" s="18"/>
      <c r="CZ847" s="18"/>
      <c r="DA847" s="18"/>
      <c r="DB847" s="18"/>
      <c r="DC847" s="18"/>
      <c r="DD847" s="25"/>
      <c r="DE847" s="18"/>
      <c r="DF847" s="18"/>
    </row>
    <row r="848" spans="1:110" s="26" customFormat="1" thickBot="1">
      <c r="A848" s="40" t="str">
        <f t="shared" ca="1" si="97"/>
        <v/>
      </c>
      <c r="B848" s="40" t="str">
        <f ca="1">IF(AND(I848=البضاعةالتىمرعليهافترةمعينة!$E$3,A848=1),ROWS($C$4:C848),"")</f>
        <v/>
      </c>
      <c r="C848" s="18"/>
      <c r="D848" s="13"/>
      <c r="E848" s="27"/>
      <c r="F848" s="28"/>
      <c r="G848" s="20"/>
      <c r="H848" s="21"/>
      <c r="I848" s="20"/>
      <c r="J848" s="20"/>
      <c r="K848" s="20"/>
      <c r="L848" s="20"/>
      <c r="M848" s="20"/>
      <c r="N848" s="20"/>
      <c r="O848" s="21"/>
      <c r="P848" s="20"/>
      <c r="Q848" s="22"/>
      <c r="R848" s="23"/>
      <c r="S848" s="23"/>
      <c r="T848" s="23"/>
      <c r="U848" s="23"/>
      <c r="V848" s="23"/>
      <c r="W848" s="24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25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25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25"/>
      <c r="BW848" s="18"/>
      <c r="BX848" s="18"/>
      <c r="BY848" s="18"/>
      <c r="BZ848" s="18"/>
      <c r="CA848" s="18"/>
      <c r="CB848" s="18"/>
      <c r="CC848" s="18"/>
      <c r="CD848" s="18"/>
      <c r="CE848" s="18"/>
      <c r="CF848" s="18"/>
      <c r="CG848" s="18"/>
      <c r="CH848" s="18"/>
      <c r="CI848" s="18"/>
      <c r="CJ848" s="18"/>
      <c r="CK848" s="18"/>
      <c r="CL848" s="18"/>
      <c r="CM848" s="25"/>
      <c r="CN848" s="18"/>
      <c r="CO848" s="18"/>
      <c r="CP848" s="18"/>
      <c r="CQ848" s="18"/>
      <c r="CR848" s="18"/>
      <c r="CS848" s="18"/>
      <c r="CT848" s="18"/>
      <c r="CU848" s="18"/>
      <c r="CV848" s="18"/>
      <c r="CW848" s="18"/>
      <c r="CX848" s="18"/>
      <c r="CY848" s="18"/>
      <c r="CZ848" s="18"/>
      <c r="DA848" s="18"/>
      <c r="DB848" s="18"/>
      <c r="DC848" s="18"/>
      <c r="DD848" s="25"/>
      <c r="DE848" s="18"/>
      <c r="DF848" s="18"/>
    </row>
    <row r="849" spans="1:110" s="26" customFormat="1" thickBot="1">
      <c r="A849" s="40" t="str">
        <f t="shared" ca="1" si="97"/>
        <v/>
      </c>
      <c r="B849" s="40" t="str">
        <f ca="1">IF(AND(I849=البضاعةالتىمرعليهافترةمعينة!$E$3,A849=1),ROWS($C$4:C849),"")</f>
        <v/>
      </c>
      <c r="C849" s="18"/>
      <c r="D849" s="13"/>
      <c r="E849" s="27"/>
      <c r="F849" s="28"/>
      <c r="G849" s="20"/>
      <c r="H849" s="21"/>
      <c r="I849" s="20"/>
      <c r="J849" s="20"/>
      <c r="K849" s="20"/>
      <c r="L849" s="20"/>
      <c r="M849" s="20"/>
      <c r="N849" s="20"/>
      <c r="O849" s="21"/>
      <c r="P849" s="20"/>
      <c r="Q849" s="22"/>
      <c r="R849" s="23"/>
      <c r="S849" s="23"/>
      <c r="T849" s="23"/>
      <c r="U849" s="23"/>
      <c r="V849" s="23"/>
      <c r="W849" s="24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25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25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25"/>
      <c r="BW849" s="18"/>
      <c r="BX849" s="18"/>
      <c r="BY849" s="18"/>
      <c r="BZ849" s="18"/>
      <c r="CA849" s="18"/>
      <c r="CB849" s="18"/>
      <c r="CC849" s="18"/>
      <c r="CD849" s="18"/>
      <c r="CE849" s="18"/>
      <c r="CF849" s="18"/>
      <c r="CG849" s="18"/>
      <c r="CH849" s="18"/>
      <c r="CI849" s="18"/>
      <c r="CJ849" s="18"/>
      <c r="CK849" s="18"/>
      <c r="CL849" s="18"/>
      <c r="CM849" s="25"/>
      <c r="CN849" s="18"/>
      <c r="CO849" s="18"/>
      <c r="CP849" s="18"/>
      <c r="CQ849" s="18"/>
      <c r="CR849" s="18"/>
      <c r="CS849" s="18"/>
      <c r="CT849" s="18"/>
      <c r="CU849" s="18"/>
      <c r="CV849" s="18"/>
      <c r="CW849" s="18"/>
      <c r="CX849" s="18"/>
      <c r="CY849" s="18"/>
      <c r="CZ849" s="18"/>
      <c r="DA849" s="18"/>
      <c r="DB849" s="18"/>
      <c r="DC849" s="18"/>
      <c r="DD849" s="25"/>
      <c r="DE849" s="18"/>
      <c r="DF849" s="18"/>
    </row>
    <row r="850" spans="1:110" s="26" customFormat="1" thickBot="1">
      <c r="A850" s="40" t="str">
        <f t="shared" ca="1" si="97"/>
        <v/>
      </c>
      <c r="B850" s="40" t="str">
        <f ca="1">IF(AND(I850=البضاعةالتىمرعليهافترةمعينة!$E$3,A850=1),ROWS($C$4:C850),"")</f>
        <v/>
      </c>
      <c r="C850" s="18"/>
      <c r="D850" s="13"/>
      <c r="E850" s="27"/>
      <c r="F850" s="28"/>
      <c r="G850" s="20"/>
      <c r="H850" s="21"/>
      <c r="I850" s="20"/>
      <c r="J850" s="20"/>
      <c r="K850" s="20"/>
      <c r="L850" s="20"/>
      <c r="M850" s="20"/>
      <c r="N850" s="20"/>
      <c r="O850" s="21"/>
      <c r="P850" s="20"/>
      <c r="Q850" s="22"/>
      <c r="R850" s="23"/>
      <c r="S850" s="23"/>
      <c r="T850" s="23"/>
      <c r="U850" s="23"/>
      <c r="V850" s="23"/>
      <c r="W850" s="24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25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25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25"/>
      <c r="BW850" s="18"/>
      <c r="BX850" s="18"/>
      <c r="BY850" s="18"/>
      <c r="BZ850" s="18"/>
      <c r="CA850" s="18"/>
      <c r="CB850" s="18"/>
      <c r="CC850" s="18"/>
      <c r="CD850" s="18"/>
      <c r="CE850" s="18"/>
      <c r="CF850" s="18"/>
      <c r="CG850" s="18"/>
      <c r="CH850" s="18"/>
      <c r="CI850" s="18"/>
      <c r="CJ850" s="18"/>
      <c r="CK850" s="18"/>
      <c r="CL850" s="18"/>
      <c r="CM850" s="25"/>
      <c r="CN850" s="18"/>
      <c r="CO850" s="18"/>
      <c r="CP850" s="18"/>
      <c r="CQ850" s="18"/>
      <c r="CR850" s="18"/>
      <c r="CS850" s="18"/>
      <c r="CT850" s="18"/>
      <c r="CU850" s="18"/>
      <c r="CV850" s="18"/>
      <c r="CW850" s="18"/>
      <c r="CX850" s="18"/>
      <c r="CY850" s="18"/>
      <c r="CZ850" s="18"/>
      <c r="DA850" s="18"/>
      <c r="DB850" s="18"/>
      <c r="DC850" s="18"/>
      <c r="DD850" s="25"/>
      <c r="DE850" s="18"/>
      <c r="DF850" s="18"/>
    </row>
    <row r="851" spans="1:110" s="26" customFormat="1" thickBot="1">
      <c r="A851" s="40" t="str">
        <f t="shared" ca="1" si="97"/>
        <v/>
      </c>
      <c r="B851" s="40" t="str">
        <f ca="1">IF(AND(I851=البضاعةالتىمرعليهافترةمعينة!$E$3,A851=1),ROWS($C$4:C851),"")</f>
        <v/>
      </c>
      <c r="C851" s="18"/>
      <c r="D851" s="13"/>
      <c r="E851" s="27"/>
      <c r="F851" s="28"/>
      <c r="G851" s="20"/>
      <c r="H851" s="21"/>
      <c r="I851" s="20"/>
      <c r="J851" s="20"/>
      <c r="K851" s="20"/>
      <c r="L851" s="20"/>
      <c r="M851" s="20"/>
      <c r="N851" s="20"/>
      <c r="O851" s="21"/>
      <c r="P851" s="20"/>
      <c r="Q851" s="22"/>
      <c r="R851" s="23"/>
      <c r="S851" s="23"/>
      <c r="T851" s="23"/>
      <c r="U851" s="23"/>
      <c r="V851" s="23"/>
      <c r="W851" s="24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25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25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25"/>
      <c r="BW851" s="18"/>
      <c r="BX851" s="18"/>
      <c r="BY851" s="18"/>
      <c r="BZ851" s="18"/>
      <c r="CA851" s="18"/>
      <c r="CB851" s="18"/>
      <c r="CC851" s="18"/>
      <c r="CD851" s="18"/>
      <c r="CE851" s="18"/>
      <c r="CF851" s="18"/>
      <c r="CG851" s="18"/>
      <c r="CH851" s="18"/>
      <c r="CI851" s="18"/>
      <c r="CJ851" s="18"/>
      <c r="CK851" s="18"/>
      <c r="CL851" s="18"/>
      <c r="CM851" s="25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  <c r="CX851" s="18"/>
      <c r="CY851" s="18"/>
      <c r="CZ851" s="18"/>
      <c r="DA851" s="18"/>
      <c r="DB851" s="18"/>
      <c r="DC851" s="18"/>
      <c r="DD851" s="25"/>
      <c r="DE851" s="18"/>
      <c r="DF851" s="18"/>
    </row>
    <row r="852" spans="1:110" s="26" customFormat="1" thickBot="1">
      <c r="A852" s="40" t="str">
        <f t="shared" ca="1" si="97"/>
        <v/>
      </c>
      <c r="B852" s="40" t="str">
        <f ca="1">IF(AND(I852=البضاعةالتىمرعليهافترةمعينة!$E$3,A852=1),ROWS($C$4:C852),"")</f>
        <v/>
      </c>
      <c r="C852" s="18"/>
      <c r="D852" s="13"/>
      <c r="E852" s="27"/>
      <c r="F852" s="28"/>
      <c r="G852" s="20"/>
      <c r="H852" s="21"/>
      <c r="I852" s="20"/>
      <c r="J852" s="20"/>
      <c r="K852" s="20"/>
      <c r="L852" s="20"/>
      <c r="M852" s="20"/>
      <c r="N852" s="20"/>
      <c r="O852" s="21"/>
      <c r="P852" s="20"/>
      <c r="Q852" s="22"/>
      <c r="R852" s="23"/>
      <c r="S852" s="23"/>
      <c r="T852" s="23"/>
      <c r="U852" s="23"/>
      <c r="V852" s="23"/>
      <c r="W852" s="24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25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25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25"/>
      <c r="BW852" s="18"/>
      <c r="BX852" s="18"/>
      <c r="BY852" s="18"/>
      <c r="BZ852" s="18"/>
      <c r="CA852" s="18"/>
      <c r="CB852" s="18"/>
      <c r="CC852" s="18"/>
      <c r="CD852" s="18"/>
      <c r="CE852" s="18"/>
      <c r="CF852" s="18"/>
      <c r="CG852" s="18"/>
      <c r="CH852" s="18"/>
      <c r="CI852" s="18"/>
      <c r="CJ852" s="18"/>
      <c r="CK852" s="18"/>
      <c r="CL852" s="18"/>
      <c r="CM852" s="25"/>
      <c r="CN852" s="18"/>
      <c r="CO852" s="18"/>
      <c r="CP852" s="18"/>
      <c r="CQ852" s="18"/>
      <c r="CR852" s="18"/>
      <c r="CS852" s="18"/>
      <c r="CT852" s="18"/>
      <c r="CU852" s="18"/>
      <c r="CV852" s="18"/>
      <c r="CW852" s="18"/>
      <c r="CX852" s="18"/>
      <c r="CY852" s="18"/>
      <c r="CZ852" s="18"/>
      <c r="DA852" s="18"/>
      <c r="DB852" s="18"/>
      <c r="DC852" s="18"/>
      <c r="DD852" s="25"/>
      <c r="DE852" s="18"/>
      <c r="DF852" s="18"/>
    </row>
    <row r="853" spans="1:110" s="26" customFormat="1" thickBot="1">
      <c r="A853" s="40" t="str">
        <f t="shared" ca="1" si="97"/>
        <v/>
      </c>
      <c r="B853" s="40" t="str">
        <f ca="1">IF(AND(I853=البضاعةالتىمرعليهافترةمعينة!$E$3,A853=1),ROWS($C$4:C853),"")</f>
        <v/>
      </c>
      <c r="C853" s="18"/>
      <c r="D853" s="13"/>
      <c r="E853" s="27"/>
      <c r="F853" s="28"/>
      <c r="G853" s="20"/>
      <c r="H853" s="21"/>
      <c r="I853" s="20"/>
      <c r="J853" s="20"/>
      <c r="K853" s="20"/>
      <c r="L853" s="20"/>
      <c r="M853" s="20"/>
      <c r="N853" s="20"/>
      <c r="O853" s="21"/>
      <c r="P853" s="20"/>
      <c r="Q853" s="22"/>
      <c r="R853" s="23"/>
      <c r="S853" s="23"/>
      <c r="T853" s="23"/>
      <c r="U853" s="23"/>
      <c r="V853" s="23"/>
      <c r="W853" s="24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25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25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25"/>
      <c r="BW853" s="18"/>
      <c r="BX853" s="18"/>
      <c r="BY853" s="18"/>
      <c r="BZ853" s="18"/>
      <c r="CA853" s="18"/>
      <c r="CB853" s="18"/>
      <c r="CC853" s="18"/>
      <c r="CD853" s="18"/>
      <c r="CE853" s="18"/>
      <c r="CF853" s="18"/>
      <c r="CG853" s="18"/>
      <c r="CH853" s="18"/>
      <c r="CI853" s="18"/>
      <c r="CJ853" s="18"/>
      <c r="CK853" s="18"/>
      <c r="CL853" s="18"/>
      <c r="CM853" s="25"/>
      <c r="CN853" s="18"/>
      <c r="CO853" s="18"/>
      <c r="CP853" s="18"/>
      <c r="CQ853" s="18"/>
      <c r="CR853" s="18"/>
      <c r="CS853" s="18"/>
      <c r="CT853" s="18"/>
      <c r="CU853" s="18"/>
      <c r="CV853" s="18"/>
      <c r="CW853" s="18"/>
      <c r="CX853" s="18"/>
      <c r="CY853" s="18"/>
      <c r="CZ853" s="18"/>
      <c r="DA853" s="18"/>
      <c r="DB853" s="18"/>
      <c r="DC853" s="18"/>
      <c r="DD853" s="25"/>
      <c r="DE853" s="18"/>
      <c r="DF853" s="18"/>
    </row>
    <row r="854" spans="1:110" s="26" customFormat="1" thickBot="1">
      <c r="A854" s="40" t="str">
        <f t="shared" ca="1" si="97"/>
        <v/>
      </c>
      <c r="B854" s="40" t="str">
        <f ca="1">IF(AND(I854=البضاعةالتىمرعليهافترةمعينة!$E$3,A854=1),ROWS($C$4:C854),"")</f>
        <v/>
      </c>
      <c r="C854" s="18"/>
      <c r="D854" s="13"/>
      <c r="E854" s="27"/>
      <c r="F854" s="28"/>
      <c r="G854" s="20"/>
      <c r="H854" s="21"/>
      <c r="I854" s="20"/>
      <c r="J854" s="20"/>
      <c r="K854" s="20"/>
      <c r="L854" s="20"/>
      <c r="M854" s="20"/>
      <c r="N854" s="20"/>
      <c r="O854" s="21"/>
      <c r="P854" s="20"/>
      <c r="Q854" s="22"/>
      <c r="R854" s="23"/>
      <c r="S854" s="23"/>
      <c r="T854" s="23"/>
      <c r="U854" s="23"/>
      <c r="V854" s="23"/>
      <c r="W854" s="24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25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25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25"/>
      <c r="BW854" s="18"/>
      <c r="BX854" s="18"/>
      <c r="BY854" s="18"/>
      <c r="BZ854" s="18"/>
      <c r="CA854" s="18"/>
      <c r="CB854" s="18"/>
      <c r="CC854" s="18"/>
      <c r="CD854" s="18"/>
      <c r="CE854" s="18"/>
      <c r="CF854" s="18"/>
      <c r="CG854" s="18"/>
      <c r="CH854" s="18"/>
      <c r="CI854" s="18"/>
      <c r="CJ854" s="18"/>
      <c r="CK854" s="18"/>
      <c r="CL854" s="18"/>
      <c r="CM854" s="25"/>
      <c r="CN854" s="18"/>
      <c r="CO854" s="18"/>
      <c r="CP854" s="18"/>
      <c r="CQ854" s="18"/>
      <c r="CR854" s="18"/>
      <c r="CS854" s="18"/>
      <c r="CT854" s="18"/>
      <c r="CU854" s="18"/>
      <c r="CV854" s="18"/>
      <c r="CW854" s="18"/>
      <c r="CX854" s="18"/>
      <c r="CY854" s="18"/>
      <c r="CZ854" s="18"/>
      <c r="DA854" s="18"/>
      <c r="DB854" s="18"/>
      <c r="DC854" s="18"/>
      <c r="DD854" s="25"/>
      <c r="DE854" s="18"/>
      <c r="DF854" s="18"/>
    </row>
    <row r="855" spans="1:110" s="26" customFormat="1" thickBot="1">
      <c r="A855" s="40" t="str">
        <f t="shared" ca="1" si="97"/>
        <v/>
      </c>
      <c r="B855" s="40" t="str">
        <f ca="1">IF(AND(I855=البضاعةالتىمرعليهافترةمعينة!$E$3,A855=1),ROWS($C$4:C855),"")</f>
        <v/>
      </c>
      <c r="C855" s="18"/>
      <c r="D855" s="13"/>
      <c r="E855" s="27"/>
      <c r="F855" s="28"/>
      <c r="G855" s="20"/>
      <c r="H855" s="21"/>
      <c r="I855" s="20"/>
      <c r="J855" s="20"/>
      <c r="K855" s="20"/>
      <c r="L855" s="20"/>
      <c r="M855" s="20"/>
      <c r="N855" s="20"/>
      <c r="O855" s="21"/>
      <c r="P855" s="20"/>
      <c r="Q855" s="22"/>
      <c r="R855" s="23"/>
      <c r="S855" s="23"/>
      <c r="T855" s="23"/>
      <c r="U855" s="23"/>
      <c r="V855" s="23"/>
      <c r="W855" s="24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25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25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25"/>
      <c r="BW855" s="18"/>
      <c r="BX855" s="18"/>
      <c r="BY855" s="18"/>
      <c r="BZ855" s="18"/>
      <c r="CA855" s="18"/>
      <c r="CB855" s="18"/>
      <c r="CC855" s="18"/>
      <c r="CD855" s="18"/>
      <c r="CE855" s="18"/>
      <c r="CF855" s="18"/>
      <c r="CG855" s="18"/>
      <c r="CH855" s="18"/>
      <c r="CI855" s="18"/>
      <c r="CJ855" s="18"/>
      <c r="CK855" s="18"/>
      <c r="CL855" s="18"/>
      <c r="CM855" s="25"/>
      <c r="CN855" s="18"/>
      <c r="CO855" s="18"/>
      <c r="CP855" s="18"/>
      <c r="CQ855" s="18"/>
      <c r="CR855" s="18"/>
      <c r="CS855" s="18"/>
      <c r="CT855" s="18"/>
      <c r="CU855" s="18"/>
      <c r="CV855" s="18"/>
      <c r="CW855" s="18"/>
      <c r="CX855" s="18"/>
      <c r="CY855" s="18"/>
      <c r="CZ855" s="18"/>
      <c r="DA855" s="18"/>
      <c r="DB855" s="18"/>
      <c r="DC855" s="18"/>
      <c r="DD855" s="25"/>
      <c r="DE855" s="18"/>
      <c r="DF855" s="18"/>
    </row>
    <row r="856" spans="1:110" s="26" customFormat="1" thickBot="1">
      <c r="A856" s="40" t="str">
        <f t="shared" ca="1" si="97"/>
        <v/>
      </c>
      <c r="B856" s="40" t="str">
        <f ca="1">IF(AND(I856=البضاعةالتىمرعليهافترةمعينة!$E$3,A856=1),ROWS($C$4:C856),"")</f>
        <v/>
      </c>
      <c r="C856" s="18"/>
      <c r="D856" s="13"/>
      <c r="E856" s="27"/>
      <c r="F856" s="28"/>
      <c r="G856" s="20"/>
      <c r="H856" s="21"/>
      <c r="I856" s="20"/>
      <c r="J856" s="20"/>
      <c r="K856" s="20"/>
      <c r="L856" s="20"/>
      <c r="M856" s="20"/>
      <c r="N856" s="20"/>
      <c r="O856" s="21"/>
      <c r="P856" s="20"/>
      <c r="Q856" s="22"/>
      <c r="R856" s="23"/>
      <c r="S856" s="23"/>
      <c r="T856" s="23"/>
      <c r="U856" s="23"/>
      <c r="V856" s="23"/>
      <c r="W856" s="24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25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25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25"/>
      <c r="BW856" s="18"/>
      <c r="BX856" s="18"/>
      <c r="BY856" s="18"/>
      <c r="BZ856" s="18"/>
      <c r="CA856" s="18"/>
      <c r="CB856" s="18"/>
      <c r="CC856" s="18"/>
      <c r="CD856" s="18"/>
      <c r="CE856" s="18"/>
      <c r="CF856" s="18"/>
      <c r="CG856" s="18"/>
      <c r="CH856" s="18"/>
      <c r="CI856" s="18"/>
      <c r="CJ856" s="18"/>
      <c r="CK856" s="18"/>
      <c r="CL856" s="18"/>
      <c r="CM856" s="25"/>
      <c r="CN856" s="18"/>
      <c r="CO856" s="18"/>
      <c r="CP856" s="18"/>
      <c r="CQ856" s="18"/>
      <c r="CR856" s="18"/>
      <c r="CS856" s="18"/>
      <c r="CT856" s="18"/>
      <c r="CU856" s="18"/>
      <c r="CV856" s="18"/>
      <c r="CW856" s="18"/>
      <c r="CX856" s="18"/>
      <c r="CY856" s="18"/>
      <c r="CZ856" s="18"/>
      <c r="DA856" s="18"/>
      <c r="DB856" s="18"/>
      <c r="DC856" s="18"/>
      <c r="DD856" s="25"/>
      <c r="DE856" s="18"/>
      <c r="DF856" s="18"/>
    </row>
    <row r="857" spans="1:110" s="26" customFormat="1" thickBot="1">
      <c r="A857" s="40" t="str">
        <f t="shared" ca="1" si="97"/>
        <v/>
      </c>
      <c r="B857" s="40" t="str">
        <f ca="1">IF(AND(I857=البضاعةالتىمرعليهافترةمعينة!$E$3,A857=1),ROWS($C$4:C857),"")</f>
        <v/>
      </c>
      <c r="C857" s="18"/>
      <c r="D857" s="13"/>
      <c r="E857" s="27"/>
      <c r="F857" s="28"/>
      <c r="G857" s="20"/>
      <c r="H857" s="21"/>
      <c r="I857" s="20"/>
      <c r="J857" s="20"/>
      <c r="K857" s="20"/>
      <c r="L857" s="20"/>
      <c r="M857" s="20"/>
      <c r="N857" s="20"/>
      <c r="O857" s="21"/>
      <c r="P857" s="20"/>
      <c r="Q857" s="22"/>
      <c r="R857" s="23"/>
      <c r="S857" s="23"/>
      <c r="T857" s="23"/>
      <c r="U857" s="23"/>
      <c r="V857" s="23"/>
      <c r="W857" s="24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25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25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25"/>
      <c r="BW857" s="18"/>
      <c r="BX857" s="18"/>
      <c r="BY857" s="18"/>
      <c r="BZ857" s="18"/>
      <c r="CA857" s="18"/>
      <c r="CB857" s="18"/>
      <c r="CC857" s="18"/>
      <c r="CD857" s="18"/>
      <c r="CE857" s="18"/>
      <c r="CF857" s="18"/>
      <c r="CG857" s="18"/>
      <c r="CH857" s="18"/>
      <c r="CI857" s="18"/>
      <c r="CJ857" s="18"/>
      <c r="CK857" s="18"/>
      <c r="CL857" s="18"/>
      <c r="CM857" s="25"/>
      <c r="CN857" s="18"/>
      <c r="CO857" s="18"/>
      <c r="CP857" s="18"/>
      <c r="CQ857" s="18"/>
      <c r="CR857" s="18"/>
      <c r="CS857" s="18"/>
      <c r="CT857" s="18"/>
      <c r="CU857" s="18"/>
      <c r="CV857" s="18"/>
      <c r="CW857" s="18"/>
      <c r="CX857" s="18"/>
      <c r="CY857" s="18"/>
      <c r="CZ857" s="18"/>
      <c r="DA857" s="18"/>
      <c r="DB857" s="18"/>
      <c r="DC857" s="18"/>
      <c r="DD857" s="25"/>
      <c r="DE857" s="18"/>
      <c r="DF857" s="18"/>
    </row>
    <row r="858" spans="1:110" s="26" customFormat="1" thickBot="1">
      <c r="A858" s="40" t="str">
        <f t="shared" ca="1" si="97"/>
        <v/>
      </c>
      <c r="B858" s="40" t="str">
        <f ca="1">IF(AND(I858=البضاعةالتىمرعليهافترةمعينة!$E$3,A858=1),ROWS($C$4:C858),"")</f>
        <v/>
      </c>
      <c r="C858" s="18"/>
      <c r="D858" s="13"/>
      <c r="E858" s="27"/>
      <c r="F858" s="28"/>
      <c r="G858" s="20"/>
      <c r="H858" s="21"/>
      <c r="I858" s="20"/>
      <c r="J858" s="20"/>
      <c r="K858" s="20"/>
      <c r="L858" s="20"/>
      <c r="M858" s="20"/>
      <c r="N858" s="20"/>
      <c r="O858" s="21"/>
      <c r="P858" s="20"/>
      <c r="Q858" s="22"/>
      <c r="R858" s="23"/>
      <c r="S858" s="23"/>
      <c r="T858" s="23"/>
      <c r="U858" s="23"/>
      <c r="V858" s="23"/>
      <c r="W858" s="24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25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25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25"/>
      <c r="BW858" s="18"/>
      <c r="BX858" s="18"/>
      <c r="BY858" s="18"/>
      <c r="BZ858" s="18"/>
      <c r="CA858" s="18"/>
      <c r="CB858" s="18"/>
      <c r="CC858" s="18"/>
      <c r="CD858" s="18"/>
      <c r="CE858" s="18"/>
      <c r="CF858" s="18"/>
      <c r="CG858" s="18"/>
      <c r="CH858" s="18"/>
      <c r="CI858" s="18"/>
      <c r="CJ858" s="18"/>
      <c r="CK858" s="18"/>
      <c r="CL858" s="18"/>
      <c r="CM858" s="25"/>
      <c r="CN858" s="18"/>
      <c r="CO858" s="18"/>
      <c r="CP858" s="18"/>
      <c r="CQ858" s="18"/>
      <c r="CR858" s="18"/>
      <c r="CS858" s="18"/>
      <c r="CT858" s="18"/>
      <c r="CU858" s="18"/>
      <c r="CV858" s="18"/>
      <c r="CW858" s="18"/>
      <c r="CX858" s="18"/>
      <c r="CY858" s="18"/>
      <c r="CZ858" s="18"/>
      <c r="DA858" s="18"/>
      <c r="DB858" s="18"/>
      <c r="DC858" s="18"/>
      <c r="DD858" s="25"/>
      <c r="DE858" s="18"/>
      <c r="DF858" s="18"/>
    </row>
    <row r="859" spans="1:110" s="26" customFormat="1" thickBot="1">
      <c r="A859" s="40" t="str">
        <f t="shared" ca="1" si="97"/>
        <v/>
      </c>
      <c r="B859" s="40" t="str">
        <f ca="1">IF(AND(I859=البضاعةالتىمرعليهافترةمعينة!$E$3,A859=1),ROWS($C$4:C859),"")</f>
        <v/>
      </c>
      <c r="C859" s="18"/>
      <c r="D859" s="13"/>
      <c r="E859" s="27"/>
      <c r="F859" s="28"/>
      <c r="G859" s="20"/>
      <c r="H859" s="21"/>
      <c r="I859" s="20"/>
      <c r="J859" s="20"/>
      <c r="K859" s="20"/>
      <c r="L859" s="20"/>
      <c r="M859" s="20"/>
      <c r="N859" s="20"/>
      <c r="O859" s="21"/>
      <c r="P859" s="20"/>
      <c r="Q859" s="22"/>
      <c r="R859" s="23"/>
      <c r="S859" s="23"/>
      <c r="T859" s="23"/>
      <c r="U859" s="23"/>
      <c r="V859" s="23"/>
      <c r="W859" s="24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25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25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25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25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25"/>
      <c r="DE859" s="18"/>
      <c r="DF859" s="18"/>
    </row>
    <row r="860" spans="1:110" s="26" customFormat="1" thickBot="1">
      <c r="A860" s="40" t="str">
        <f t="shared" ca="1" si="97"/>
        <v/>
      </c>
      <c r="B860" s="40" t="str">
        <f ca="1">IF(AND(I860=البضاعةالتىمرعليهافترةمعينة!$E$3,A860=1),ROWS($C$4:C860),"")</f>
        <v/>
      </c>
      <c r="C860" s="18"/>
      <c r="D860" s="13"/>
      <c r="E860" s="27"/>
      <c r="F860" s="28"/>
      <c r="G860" s="20"/>
      <c r="H860" s="21"/>
      <c r="I860" s="20"/>
      <c r="J860" s="20"/>
      <c r="K860" s="20"/>
      <c r="L860" s="20"/>
      <c r="M860" s="20"/>
      <c r="N860" s="20"/>
      <c r="O860" s="21"/>
      <c r="P860" s="20"/>
      <c r="Q860" s="22"/>
      <c r="R860" s="23"/>
      <c r="S860" s="23"/>
      <c r="T860" s="23"/>
      <c r="U860" s="23"/>
      <c r="V860" s="23"/>
      <c r="W860" s="24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25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25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25"/>
      <c r="BW860" s="18"/>
      <c r="BX860" s="18"/>
      <c r="BY860" s="18"/>
      <c r="BZ860" s="18"/>
      <c r="CA860" s="18"/>
      <c r="CB860" s="18"/>
      <c r="CC860" s="18"/>
      <c r="CD860" s="18"/>
      <c r="CE860" s="18"/>
      <c r="CF860" s="18"/>
      <c r="CG860" s="18"/>
      <c r="CH860" s="18"/>
      <c r="CI860" s="18"/>
      <c r="CJ860" s="18"/>
      <c r="CK860" s="18"/>
      <c r="CL860" s="18"/>
      <c r="CM860" s="25"/>
      <c r="CN860" s="18"/>
      <c r="CO860" s="18"/>
      <c r="CP860" s="18"/>
      <c r="CQ860" s="18"/>
      <c r="CR860" s="18"/>
      <c r="CS860" s="18"/>
      <c r="CT860" s="18"/>
      <c r="CU860" s="18"/>
      <c r="CV860" s="18"/>
      <c r="CW860" s="18"/>
      <c r="CX860" s="18"/>
      <c r="CY860" s="18"/>
      <c r="CZ860" s="18"/>
      <c r="DA860" s="18"/>
      <c r="DB860" s="18"/>
      <c r="DC860" s="18"/>
      <c r="DD860" s="25"/>
      <c r="DE860" s="18"/>
      <c r="DF860" s="18"/>
    </row>
    <row r="861" spans="1:110" s="26" customFormat="1" thickBot="1">
      <c r="A861" s="40" t="str">
        <f t="shared" ca="1" si="97"/>
        <v/>
      </c>
      <c r="B861" s="40" t="str">
        <f ca="1">IF(AND(I861=البضاعةالتىمرعليهافترةمعينة!$E$3,A861=1),ROWS($C$4:C861),"")</f>
        <v/>
      </c>
      <c r="C861" s="18"/>
      <c r="D861" s="13"/>
      <c r="E861" s="27"/>
      <c r="F861" s="28"/>
      <c r="G861" s="20"/>
      <c r="H861" s="21"/>
      <c r="I861" s="20"/>
      <c r="J861" s="20"/>
      <c r="K861" s="20"/>
      <c r="L861" s="20"/>
      <c r="M861" s="20"/>
      <c r="N861" s="20"/>
      <c r="O861" s="21"/>
      <c r="P861" s="20"/>
      <c r="Q861" s="22"/>
      <c r="R861" s="23"/>
      <c r="S861" s="23"/>
      <c r="T861" s="23"/>
      <c r="U861" s="23"/>
      <c r="V861" s="23"/>
      <c r="W861" s="24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25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25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25"/>
      <c r="BW861" s="18"/>
      <c r="BX861" s="18"/>
      <c r="BY861" s="18"/>
      <c r="BZ861" s="18"/>
      <c r="CA861" s="18"/>
      <c r="CB861" s="18"/>
      <c r="CC861" s="18"/>
      <c r="CD861" s="18"/>
      <c r="CE861" s="18"/>
      <c r="CF861" s="18"/>
      <c r="CG861" s="18"/>
      <c r="CH861" s="18"/>
      <c r="CI861" s="18"/>
      <c r="CJ861" s="18"/>
      <c r="CK861" s="18"/>
      <c r="CL861" s="18"/>
      <c r="CM861" s="25"/>
      <c r="CN861" s="18"/>
      <c r="CO861" s="18"/>
      <c r="CP861" s="18"/>
      <c r="CQ861" s="18"/>
      <c r="CR861" s="18"/>
      <c r="CS861" s="18"/>
      <c r="CT861" s="18"/>
      <c r="CU861" s="18"/>
      <c r="CV861" s="18"/>
      <c r="CW861" s="18"/>
      <c r="CX861" s="18"/>
      <c r="CY861" s="18"/>
      <c r="CZ861" s="18"/>
      <c r="DA861" s="18"/>
      <c r="DB861" s="18"/>
      <c r="DC861" s="18"/>
      <c r="DD861" s="25"/>
      <c r="DE861" s="18"/>
      <c r="DF861" s="18"/>
    </row>
    <row r="862" spans="1:110" s="26" customFormat="1" thickBot="1">
      <c r="A862" s="40" t="str">
        <f t="shared" ca="1" si="97"/>
        <v/>
      </c>
      <c r="B862" s="40" t="str">
        <f ca="1">IF(AND(I862=البضاعةالتىمرعليهافترةمعينة!$E$3,A862=1),ROWS($C$4:C862),"")</f>
        <v/>
      </c>
      <c r="C862" s="18"/>
      <c r="D862" s="13"/>
      <c r="E862" s="27"/>
      <c r="F862" s="28"/>
      <c r="G862" s="20"/>
      <c r="H862" s="21"/>
      <c r="I862" s="20"/>
      <c r="J862" s="20"/>
      <c r="K862" s="20"/>
      <c r="L862" s="20"/>
      <c r="M862" s="20"/>
      <c r="N862" s="20"/>
      <c r="O862" s="21"/>
      <c r="P862" s="20"/>
      <c r="Q862" s="22"/>
      <c r="R862" s="23"/>
      <c r="S862" s="23"/>
      <c r="T862" s="23"/>
      <c r="U862" s="23"/>
      <c r="V862" s="23"/>
      <c r="W862" s="24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25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25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25"/>
      <c r="BW862" s="18"/>
      <c r="BX862" s="18"/>
      <c r="BY862" s="18"/>
      <c r="BZ862" s="18"/>
      <c r="CA862" s="18"/>
      <c r="CB862" s="18"/>
      <c r="CC862" s="18"/>
      <c r="CD862" s="18"/>
      <c r="CE862" s="18"/>
      <c r="CF862" s="18"/>
      <c r="CG862" s="18"/>
      <c r="CH862" s="18"/>
      <c r="CI862" s="18"/>
      <c r="CJ862" s="18"/>
      <c r="CK862" s="18"/>
      <c r="CL862" s="18"/>
      <c r="CM862" s="25"/>
      <c r="CN862" s="18"/>
      <c r="CO862" s="18"/>
      <c r="CP862" s="18"/>
      <c r="CQ862" s="18"/>
      <c r="CR862" s="18"/>
      <c r="CS862" s="18"/>
      <c r="CT862" s="18"/>
      <c r="CU862" s="18"/>
      <c r="CV862" s="18"/>
      <c r="CW862" s="18"/>
      <c r="CX862" s="18"/>
      <c r="CY862" s="18"/>
      <c r="CZ862" s="18"/>
      <c r="DA862" s="18"/>
      <c r="DB862" s="18"/>
      <c r="DC862" s="18"/>
      <c r="DD862" s="25"/>
      <c r="DE862" s="18"/>
      <c r="DF862" s="18"/>
    </row>
    <row r="863" spans="1:110" s="26" customFormat="1" thickBot="1">
      <c r="A863" s="40" t="str">
        <f t="shared" ca="1" si="97"/>
        <v/>
      </c>
      <c r="B863" s="40" t="str">
        <f ca="1">IF(AND(I863=البضاعةالتىمرعليهافترةمعينة!$E$3,A863=1),ROWS($C$4:C863),"")</f>
        <v/>
      </c>
      <c r="C863" s="18"/>
      <c r="D863" s="13"/>
      <c r="E863" s="27"/>
      <c r="F863" s="28"/>
      <c r="G863" s="20"/>
      <c r="H863" s="21"/>
      <c r="I863" s="20"/>
      <c r="J863" s="20"/>
      <c r="K863" s="20"/>
      <c r="L863" s="20"/>
      <c r="M863" s="20"/>
      <c r="N863" s="20"/>
      <c r="O863" s="21"/>
      <c r="P863" s="20"/>
      <c r="Q863" s="22"/>
      <c r="R863" s="23"/>
      <c r="S863" s="23"/>
      <c r="T863" s="23"/>
      <c r="U863" s="23"/>
      <c r="V863" s="23"/>
      <c r="W863" s="24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25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25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25"/>
      <c r="BW863" s="18"/>
      <c r="BX863" s="18"/>
      <c r="BY863" s="18"/>
      <c r="BZ863" s="18"/>
      <c r="CA863" s="18"/>
      <c r="CB863" s="18"/>
      <c r="CC863" s="18"/>
      <c r="CD863" s="18"/>
      <c r="CE863" s="18"/>
      <c r="CF863" s="18"/>
      <c r="CG863" s="18"/>
      <c r="CH863" s="18"/>
      <c r="CI863" s="18"/>
      <c r="CJ863" s="18"/>
      <c r="CK863" s="18"/>
      <c r="CL863" s="18"/>
      <c r="CM863" s="25"/>
      <c r="CN863" s="18"/>
      <c r="CO863" s="18"/>
      <c r="CP863" s="18"/>
      <c r="CQ863" s="18"/>
      <c r="CR863" s="18"/>
      <c r="CS863" s="18"/>
      <c r="CT863" s="18"/>
      <c r="CU863" s="18"/>
      <c r="CV863" s="18"/>
      <c r="CW863" s="18"/>
      <c r="CX863" s="18"/>
      <c r="CY863" s="18"/>
      <c r="CZ863" s="18"/>
      <c r="DA863" s="18"/>
      <c r="DB863" s="18"/>
      <c r="DC863" s="18"/>
      <c r="DD863" s="25"/>
      <c r="DE863" s="18"/>
      <c r="DF863" s="18"/>
    </row>
    <row r="864" spans="1:110" s="26" customFormat="1" thickBot="1">
      <c r="A864" s="40" t="str">
        <f t="shared" ca="1" si="97"/>
        <v/>
      </c>
      <c r="B864" s="40" t="str">
        <f ca="1">IF(AND(I864=البضاعةالتىمرعليهافترةمعينة!$E$3,A864=1),ROWS($C$4:C864),"")</f>
        <v/>
      </c>
      <c r="C864" s="18"/>
      <c r="D864" s="13"/>
      <c r="E864" s="27"/>
      <c r="F864" s="28"/>
      <c r="G864" s="20"/>
      <c r="H864" s="21"/>
      <c r="I864" s="20"/>
      <c r="J864" s="20"/>
      <c r="K864" s="20"/>
      <c r="L864" s="20"/>
      <c r="M864" s="20"/>
      <c r="N864" s="20"/>
      <c r="O864" s="21"/>
      <c r="P864" s="20"/>
      <c r="Q864" s="22"/>
      <c r="R864" s="23"/>
      <c r="S864" s="23"/>
      <c r="T864" s="23"/>
      <c r="U864" s="23"/>
      <c r="V864" s="23"/>
      <c r="W864" s="24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25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25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25"/>
      <c r="BW864" s="18"/>
      <c r="BX864" s="18"/>
      <c r="BY864" s="18"/>
      <c r="BZ864" s="18"/>
      <c r="CA864" s="18"/>
      <c r="CB864" s="18"/>
      <c r="CC864" s="18"/>
      <c r="CD864" s="18"/>
      <c r="CE864" s="18"/>
      <c r="CF864" s="18"/>
      <c r="CG864" s="18"/>
      <c r="CH864" s="18"/>
      <c r="CI864" s="18"/>
      <c r="CJ864" s="18"/>
      <c r="CK864" s="18"/>
      <c r="CL864" s="18"/>
      <c r="CM864" s="25"/>
      <c r="CN864" s="18"/>
      <c r="CO864" s="18"/>
      <c r="CP864" s="18"/>
      <c r="CQ864" s="18"/>
      <c r="CR864" s="18"/>
      <c r="CS864" s="18"/>
      <c r="CT864" s="18"/>
      <c r="CU864" s="18"/>
      <c r="CV864" s="18"/>
      <c r="CW864" s="18"/>
      <c r="CX864" s="18"/>
      <c r="CY864" s="18"/>
      <c r="CZ864" s="18"/>
      <c r="DA864" s="18"/>
      <c r="DB864" s="18"/>
      <c r="DC864" s="18"/>
      <c r="DD864" s="25"/>
      <c r="DE864" s="18"/>
      <c r="DF864" s="18"/>
    </row>
    <row r="865" spans="1:110" s="26" customFormat="1" thickBot="1">
      <c r="A865" s="40" t="str">
        <f t="shared" ca="1" si="97"/>
        <v/>
      </c>
      <c r="B865" s="40" t="str">
        <f ca="1">IF(AND(I865=البضاعةالتىمرعليهافترةمعينة!$E$3,A865=1),ROWS($C$4:C865),"")</f>
        <v/>
      </c>
      <c r="C865" s="18"/>
      <c r="D865" s="13"/>
      <c r="E865" s="27"/>
      <c r="F865" s="28"/>
      <c r="G865" s="20"/>
      <c r="H865" s="21"/>
      <c r="I865" s="20"/>
      <c r="J865" s="20"/>
      <c r="K865" s="20"/>
      <c r="L865" s="20"/>
      <c r="M865" s="20"/>
      <c r="N865" s="20"/>
      <c r="O865" s="21"/>
      <c r="P865" s="20"/>
      <c r="Q865" s="22"/>
      <c r="R865" s="23"/>
      <c r="S865" s="23"/>
      <c r="T865" s="23"/>
      <c r="U865" s="23"/>
      <c r="V865" s="23"/>
      <c r="W865" s="24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25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25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25"/>
      <c r="BW865" s="18"/>
      <c r="BX865" s="18"/>
      <c r="BY865" s="18"/>
      <c r="BZ865" s="18"/>
      <c r="CA865" s="18"/>
      <c r="CB865" s="18"/>
      <c r="CC865" s="18"/>
      <c r="CD865" s="18"/>
      <c r="CE865" s="18"/>
      <c r="CF865" s="18"/>
      <c r="CG865" s="18"/>
      <c r="CH865" s="18"/>
      <c r="CI865" s="18"/>
      <c r="CJ865" s="18"/>
      <c r="CK865" s="18"/>
      <c r="CL865" s="18"/>
      <c r="CM865" s="25"/>
      <c r="CN865" s="18"/>
      <c r="CO865" s="18"/>
      <c r="CP865" s="18"/>
      <c r="CQ865" s="18"/>
      <c r="CR865" s="18"/>
      <c r="CS865" s="18"/>
      <c r="CT865" s="18"/>
      <c r="CU865" s="18"/>
      <c r="CV865" s="18"/>
      <c r="CW865" s="18"/>
      <c r="CX865" s="18"/>
      <c r="CY865" s="18"/>
      <c r="CZ865" s="18"/>
      <c r="DA865" s="18"/>
      <c r="DB865" s="18"/>
      <c r="DC865" s="18"/>
      <c r="DD865" s="25"/>
      <c r="DE865" s="18"/>
      <c r="DF865" s="18"/>
    </row>
    <row r="866" spans="1:110" s="26" customFormat="1" thickBot="1">
      <c r="A866" s="40" t="str">
        <f t="shared" ca="1" si="97"/>
        <v/>
      </c>
      <c r="B866" s="40" t="str">
        <f ca="1">IF(AND(I866=البضاعةالتىمرعليهافترةمعينة!$E$3,A866=1),ROWS($C$4:C866),"")</f>
        <v/>
      </c>
      <c r="C866" s="18"/>
      <c r="D866" s="13"/>
      <c r="E866" s="27"/>
      <c r="F866" s="28"/>
      <c r="G866" s="20"/>
      <c r="H866" s="21"/>
      <c r="I866" s="20"/>
      <c r="J866" s="20"/>
      <c r="K866" s="20"/>
      <c r="L866" s="20"/>
      <c r="M866" s="20"/>
      <c r="N866" s="20"/>
      <c r="O866" s="21"/>
      <c r="P866" s="20"/>
      <c r="Q866" s="22"/>
      <c r="R866" s="23"/>
      <c r="S866" s="23"/>
      <c r="T866" s="23"/>
      <c r="U866" s="23"/>
      <c r="V866" s="23"/>
      <c r="W866" s="24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25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25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25"/>
      <c r="BW866" s="18"/>
      <c r="BX866" s="18"/>
      <c r="BY866" s="18"/>
      <c r="BZ866" s="18"/>
      <c r="CA866" s="18"/>
      <c r="CB866" s="18"/>
      <c r="CC866" s="18"/>
      <c r="CD866" s="18"/>
      <c r="CE866" s="18"/>
      <c r="CF866" s="18"/>
      <c r="CG866" s="18"/>
      <c r="CH866" s="18"/>
      <c r="CI866" s="18"/>
      <c r="CJ866" s="18"/>
      <c r="CK866" s="18"/>
      <c r="CL866" s="18"/>
      <c r="CM866" s="25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  <c r="CX866" s="18"/>
      <c r="CY866" s="18"/>
      <c r="CZ866" s="18"/>
      <c r="DA866" s="18"/>
      <c r="DB866" s="18"/>
      <c r="DC866" s="18"/>
      <c r="DD866" s="25"/>
      <c r="DE866" s="18"/>
      <c r="DF866" s="18"/>
    </row>
    <row r="867" spans="1:110" s="26" customFormat="1" thickBot="1">
      <c r="A867" s="40" t="str">
        <f t="shared" ca="1" si="97"/>
        <v/>
      </c>
      <c r="B867" s="40" t="str">
        <f ca="1">IF(AND(I867=البضاعةالتىمرعليهافترةمعينة!$E$3,A867=1),ROWS($C$4:C867),"")</f>
        <v/>
      </c>
      <c r="C867" s="18"/>
      <c r="D867" s="13"/>
      <c r="E867" s="27"/>
      <c r="F867" s="28"/>
      <c r="G867" s="20"/>
      <c r="H867" s="21"/>
      <c r="I867" s="20"/>
      <c r="J867" s="20"/>
      <c r="K867" s="20"/>
      <c r="L867" s="20"/>
      <c r="M867" s="20"/>
      <c r="N867" s="20"/>
      <c r="O867" s="21"/>
      <c r="P867" s="20"/>
      <c r="Q867" s="22"/>
      <c r="R867" s="23"/>
      <c r="S867" s="23"/>
      <c r="T867" s="23"/>
      <c r="U867" s="23"/>
      <c r="V867" s="23"/>
      <c r="W867" s="24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25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25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25"/>
      <c r="BW867" s="18"/>
      <c r="BX867" s="18"/>
      <c r="BY867" s="18"/>
      <c r="BZ867" s="18"/>
      <c r="CA867" s="18"/>
      <c r="CB867" s="18"/>
      <c r="CC867" s="18"/>
      <c r="CD867" s="18"/>
      <c r="CE867" s="18"/>
      <c r="CF867" s="18"/>
      <c r="CG867" s="18"/>
      <c r="CH867" s="18"/>
      <c r="CI867" s="18"/>
      <c r="CJ867" s="18"/>
      <c r="CK867" s="18"/>
      <c r="CL867" s="18"/>
      <c r="CM867" s="25"/>
      <c r="CN867" s="18"/>
      <c r="CO867" s="18"/>
      <c r="CP867" s="18"/>
      <c r="CQ867" s="18"/>
      <c r="CR867" s="18"/>
      <c r="CS867" s="18"/>
      <c r="CT867" s="18"/>
      <c r="CU867" s="18"/>
      <c r="CV867" s="18"/>
      <c r="CW867" s="18"/>
      <c r="CX867" s="18"/>
      <c r="CY867" s="18"/>
      <c r="CZ867" s="18"/>
      <c r="DA867" s="18"/>
      <c r="DB867" s="18"/>
      <c r="DC867" s="18"/>
      <c r="DD867" s="25"/>
      <c r="DE867" s="18"/>
      <c r="DF867" s="18"/>
    </row>
    <row r="868" spans="1:110" s="26" customFormat="1" thickBot="1">
      <c r="A868" s="40" t="str">
        <f t="shared" ca="1" si="97"/>
        <v/>
      </c>
      <c r="B868" s="40" t="str">
        <f ca="1">IF(AND(I868=البضاعةالتىمرعليهافترةمعينة!$E$3,A868=1),ROWS($C$4:C868),"")</f>
        <v/>
      </c>
      <c r="C868" s="18"/>
      <c r="D868" s="13"/>
      <c r="E868" s="27"/>
      <c r="F868" s="28"/>
      <c r="G868" s="20"/>
      <c r="H868" s="21"/>
      <c r="I868" s="20"/>
      <c r="J868" s="20"/>
      <c r="K868" s="20"/>
      <c r="L868" s="20"/>
      <c r="M868" s="20"/>
      <c r="N868" s="20"/>
      <c r="O868" s="21"/>
      <c r="P868" s="20"/>
      <c r="Q868" s="22"/>
      <c r="R868" s="23"/>
      <c r="S868" s="23"/>
      <c r="T868" s="23"/>
      <c r="U868" s="23"/>
      <c r="V868" s="23"/>
      <c r="W868" s="24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25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25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25"/>
      <c r="BW868" s="18"/>
      <c r="BX868" s="18"/>
      <c r="BY868" s="18"/>
      <c r="BZ868" s="18"/>
      <c r="CA868" s="18"/>
      <c r="CB868" s="18"/>
      <c r="CC868" s="18"/>
      <c r="CD868" s="18"/>
      <c r="CE868" s="18"/>
      <c r="CF868" s="18"/>
      <c r="CG868" s="18"/>
      <c r="CH868" s="18"/>
      <c r="CI868" s="18"/>
      <c r="CJ868" s="18"/>
      <c r="CK868" s="18"/>
      <c r="CL868" s="18"/>
      <c r="CM868" s="25"/>
      <c r="CN868" s="18"/>
      <c r="CO868" s="18"/>
      <c r="CP868" s="18"/>
      <c r="CQ868" s="18"/>
      <c r="CR868" s="18"/>
      <c r="CS868" s="18"/>
      <c r="CT868" s="18"/>
      <c r="CU868" s="18"/>
      <c r="CV868" s="18"/>
      <c r="CW868" s="18"/>
      <c r="CX868" s="18"/>
      <c r="CY868" s="18"/>
      <c r="CZ868" s="18"/>
      <c r="DA868" s="18"/>
      <c r="DB868" s="18"/>
      <c r="DC868" s="18"/>
      <c r="DD868" s="25"/>
      <c r="DE868" s="18"/>
      <c r="DF868" s="18"/>
    </row>
    <row r="869" spans="1:110" s="26" customFormat="1" thickBot="1">
      <c r="A869" s="40" t="str">
        <f t="shared" ca="1" si="97"/>
        <v/>
      </c>
      <c r="B869" s="40" t="str">
        <f ca="1">IF(AND(I869=البضاعةالتىمرعليهافترةمعينة!$E$3,A869=1),ROWS($C$4:C869),"")</f>
        <v/>
      </c>
      <c r="C869" s="18"/>
      <c r="D869" s="13"/>
      <c r="E869" s="27"/>
      <c r="F869" s="28"/>
      <c r="G869" s="20"/>
      <c r="H869" s="21"/>
      <c r="I869" s="20"/>
      <c r="J869" s="20"/>
      <c r="K869" s="20"/>
      <c r="L869" s="20"/>
      <c r="M869" s="20"/>
      <c r="N869" s="20"/>
      <c r="O869" s="21"/>
      <c r="P869" s="20"/>
      <c r="Q869" s="22"/>
      <c r="R869" s="23"/>
      <c r="S869" s="23"/>
      <c r="T869" s="23"/>
      <c r="U869" s="23"/>
      <c r="V869" s="23"/>
      <c r="W869" s="24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25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25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25"/>
      <c r="BW869" s="18"/>
      <c r="BX869" s="18"/>
      <c r="BY869" s="18"/>
      <c r="BZ869" s="18"/>
      <c r="CA869" s="18"/>
      <c r="CB869" s="18"/>
      <c r="CC869" s="18"/>
      <c r="CD869" s="18"/>
      <c r="CE869" s="18"/>
      <c r="CF869" s="18"/>
      <c r="CG869" s="18"/>
      <c r="CH869" s="18"/>
      <c r="CI869" s="18"/>
      <c r="CJ869" s="18"/>
      <c r="CK869" s="18"/>
      <c r="CL869" s="18"/>
      <c r="CM869" s="25"/>
      <c r="CN869" s="18"/>
      <c r="CO869" s="18"/>
      <c r="CP869" s="18"/>
      <c r="CQ869" s="18"/>
      <c r="CR869" s="18"/>
      <c r="CS869" s="18"/>
      <c r="CT869" s="18"/>
      <c r="CU869" s="18"/>
      <c r="CV869" s="18"/>
      <c r="CW869" s="18"/>
      <c r="CX869" s="18"/>
      <c r="CY869" s="18"/>
      <c r="CZ869" s="18"/>
      <c r="DA869" s="18"/>
      <c r="DB869" s="18"/>
      <c r="DC869" s="18"/>
      <c r="DD869" s="25"/>
      <c r="DE869" s="18"/>
      <c r="DF869" s="18"/>
    </row>
    <row r="870" spans="1:110" s="26" customFormat="1" thickBot="1">
      <c r="A870" s="40" t="str">
        <f t="shared" ca="1" si="97"/>
        <v/>
      </c>
      <c r="B870" s="40" t="str">
        <f ca="1">IF(AND(I870=البضاعةالتىمرعليهافترةمعينة!$E$3,A870=1),ROWS($C$4:C870),"")</f>
        <v/>
      </c>
      <c r="C870" s="18"/>
      <c r="D870" s="13"/>
      <c r="E870" s="27"/>
      <c r="F870" s="28"/>
      <c r="G870" s="20"/>
      <c r="H870" s="21"/>
      <c r="I870" s="20"/>
      <c r="J870" s="20"/>
      <c r="K870" s="20"/>
      <c r="L870" s="20"/>
      <c r="M870" s="20"/>
      <c r="N870" s="20"/>
      <c r="O870" s="21"/>
      <c r="P870" s="20"/>
      <c r="Q870" s="22"/>
      <c r="R870" s="23"/>
      <c r="S870" s="23"/>
      <c r="T870" s="23"/>
      <c r="U870" s="23"/>
      <c r="V870" s="23"/>
      <c r="W870" s="24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25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25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25"/>
      <c r="BW870" s="18"/>
      <c r="BX870" s="18"/>
      <c r="BY870" s="18"/>
      <c r="BZ870" s="18"/>
      <c r="CA870" s="18"/>
      <c r="CB870" s="18"/>
      <c r="CC870" s="18"/>
      <c r="CD870" s="18"/>
      <c r="CE870" s="18"/>
      <c r="CF870" s="18"/>
      <c r="CG870" s="18"/>
      <c r="CH870" s="18"/>
      <c r="CI870" s="18"/>
      <c r="CJ870" s="18"/>
      <c r="CK870" s="18"/>
      <c r="CL870" s="18"/>
      <c r="CM870" s="25"/>
      <c r="CN870" s="18"/>
      <c r="CO870" s="18"/>
      <c r="CP870" s="18"/>
      <c r="CQ870" s="18"/>
      <c r="CR870" s="18"/>
      <c r="CS870" s="18"/>
      <c r="CT870" s="18"/>
      <c r="CU870" s="18"/>
      <c r="CV870" s="18"/>
      <c r="CW870" s="18"/>
      <c r="CX870" s="18"/>
      <c r="CY870" s="18"/>
      <c r="CZ870" s="18"/>
      <c r="DA870" s="18"/>
      <c r="DB870" s="18"/>
      <c r="DC870" s="18"/>
      <c r="DD870" s="25"/>
      <c r="DE870" s="18"/>
      <c r="DF870" s="18"/>
    </row>
    <row r="871" spans="1:110" s="26" customFormat="1" thickBot="1">
      <c r="A871" s="40" t="str">
        <f t="shared" ca="1" si="97"/>
        <v/>
      </c>
      <c r="B871" s="40" t="str">
        <f ca="1">IF(AND(I871=البضاعةالتىمرعليهافترةمعينة!$E$3,A871=1),ROWS($C$4:C871),"")</f>
        <v/>
      </c>
      <c r="C871" s="18"/>
      <c r="D871" s="13"/>
      <c r="E871" s="27"/>
      <c r="F871" s="28"/>
      <c r="G871" s="20"/>
      <c r="H871" s="21"/>
      <c r="I871" s="20"/>
      <c r="J871" s="20"/>
      <c r="K871" s="20"/>
      <c r="L871" s="20"/>
      <c r="M871" s="20"/>
      <c r="N871" s="20"/>
      <c r="O871" s="21"/>
      <c r="P871" s="20"/>
      <c r="Q871" s="22"/>
      <c r="R871" s="23"/>
      <c r="S871" s="23"/>
      <c r="T871" s="23"/>
      <c r="U871" s="23"/>
      <c r="V871" s="23"/>
      <c r="W871" s="24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25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25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25"/>
      <c r="BW871" s="18"/>
      <c r="BX871" s="18"/>
      <c r="BY871" s="18"/>
      <c r="BZ871" s="18"/>
      <c r="CA871" s="18"/>
      <c r="CB871" s="18"/>
      <c r="CC871" s="18"/>
      <c r="CD871" s="18"/>
      <c r="CE871" s="18"/>
      <c r="CF871" s="18"/>
      <c r="CG871" s="18"/>
      <c r="CH871" s="18"/>
      <c r="CI871" s="18"/>
      <c r="CJ871" s="18"/>
      <c r="CK871" s="18"/>
      <c r="CL871" s="18"/>
      <c r="CM871" s="25"/>
      <c r="CN871" s="18"/>
      <c r="CO871" s="18"/>
      <c r="CP871" s="18"/>
      <c r="CQ871" s="18"/>
      <c r="CR871" s="18"/>
      <c r="CS871" s="18"/>
      <c r="CT871" s="18"/>
      <c r="CU871" s="18"/>
      <c r="CV871" s="18"/>
      <c r="CW871" s="18"/>
      <c r="CX871" s="18"/>
      <c r="CY871" s="18"/>
      <c r="CZ871" s="18"/>
      <c r="DA871" s="18"/>
      <c r="DB871" s="18"/>
      <c r="DC871" s="18"/>
      <c r="DD871" s="25"/>
      <c r="DE871" s="18"/>
      <c r="DF871" s="18"/>
    </row>
    <row r="872" spans="1:110" s="26" customFormat="1" thickBot="1">
      <c r="A872" s="40" t="str">
        <f t="shared" ca="1" si="97"/>
        <v/>
      </c>
      <c r="B872" s="40" t="str">
        <f ca="1">IF(AND(I872=البضاعةالتىمرعليهافترةمعينة!$E$3,A872=1),ROWS($C$4:C872),"")</f>
        <v/>
      </c>
      <c r="C872" s="18"/>
      <c r="D872" s="13"/>
      <c r="E872" s="27"/>
      <c r="F872" s="28"/>
      <c r="G872" s="20"/>
      <c r="H872" s="21"/>
      <c r="I872" s="20"/>
      <c r="J872" s="20"/>
      <c r="K872" s="20"/>
      <c r="L872" s="20"/>
      <c r="M872" s="20"/>
      <c r="N872" s="20"/>
      <c r="O872" s="21"/>
      <c r="P872" s="20"/>
      <c r="Q872" s="22"/>
      <c r="R872" s="23"/>
      <c r="S872" s="23"/>
      <c r="T872" s="23"/>
      <c r="U872" s="23"/>
      <c r="V872" s="23"/>
      <c r="W872" s="24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25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25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25"/>
      <c r="BW872" s="18"/>
      <c r="BX872" s="18"/>
      <c r="BY872" s="18"/>
      <c r="BZ872" s="18"/>
      <c r="CA872" s="18"/>
      <c r="CB872" s="18"/>
      <c r="CC872" s="18"/>
      <c r="CD872" s="18"/>
      <c r="CE872" s="18"/>
      <c r="CF872" s="18"/>
      <c r="CG872" s="18"/>
      <c r="CH872" s="18"/>
      <c r="CI872" s="18"/>
      <c r="CJ872" s="18"/>
      <c r="CK872" s="18"/>
      <c r="CL872" s="18"/>
      <c r="CM872" s="25"/>
      <c r="CN872" s="18"/>
      <c r="CO872" s="18"/>
      <c r="CP872" s="18"/>
      <c r="CQ872" s="18"/>
      <c r="CR872" s="18"/>
      <c r="CS872" s="18"/>
      <c r="CT872" s="18"/>
      <c r="CU872" s="18"/>
      <c r="CV872" s="18"/>
      <c r="CW872" s="18"/>
      <c r="CX872" s="18"/>
      <c r="CY872" s="18"/>
      <c r="CZ872" s="18"/>
      <c r="DA872" s="18"/>
      <c r="DB872" s="18"/>
      <c r="DC872" s="18"/>
      <c r="DD872" s="25"/>
      <c r="DE872" s="18"/>
      <c r="DF872" s="18"/>
    </row>
    <row r="873" spans="1:110" s="26" customFormat="1" thickBot="1">
      <c r="A873" s="40" t="str">
        <f t="shared" ca="1" si="97"/>
        <v/>
      </c>
      <c r="B873" s="40" t="str">
        <f ca="1">IF(AND(I873=البضاعةالتىمرعليهافترةمعينة!$E$3,A873=1),ROWS($C$4:C873),"")</f>
        <v/>
      </c>
      <c r="C873" s="18"/>
      <c r="D873" s="13"/>
      <c r="E873" s="27"/>
      <c r="F873" s="28"/>
      <c r="G873" s="20"/>
      <c r="H873" s="21"/>
      <c r="I873" s="20"/>
      <c r="J873" s="20"/>
      <c r="K873" s="20"/>
      <c r="L873" s="20"/>
      <c r="M873" s="20"/>
      <c r="N873" s="20"/>
      <c r="O873" s="21"/>
      <c r="P873" s="20"/>
      <c r="Q873" s="22"/>
      <c r="R873" s="23"/>
      <c r="S873" s="23"/>
      <c r="T873" s="23"/>
      <c r="U873" s="23"/>
      <c r="V873" s="23"/>
      <c r="W873" s="24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25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25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25"/>
      <c r="BW873" s="18"/>
      <c r="BX873" s="18"/>
      <c r="BY873" s="18"/>
      <c r="BZ873" s="18"/>
      <c r="CA873" s="18"/>
      <c r="CB873" s="18"/>
      <c r="CC873" s="18"/>
      <c r="CD873" s="18"/>
      <c r="CE873" s="18"/>
      <c r="CF873" s="18"/>
      <c r="CG873" s="18"/>
      <c r="CH873" s="18"/>
      <c r="CI873" s="18"/>
      <c r="CJ873" s="18"/>
      <c r="CK873" s="18"/>
      <c r="CL873" s="18"/>
      <c r="CM873" s="25"/>
      <c r="CN873" s="18"/>
      <c r="CO873" s="18"/>
      <c r="CP873" s="18"/>
      <c r="CQ873" s="18"/>
      <c r="CR873" s="18"/>
      <c r="CS873" s="18"/>
      <c r="CT873" s="18"/>
      <c r="CU873" s="18"/>
      <c r="CV873" s="18"/>
      <c r="CW873" s="18"/>
      <c r="CX873" s="18"/>
      <c r="CY873" s="18"/>
      <c r="CZ873" s="18"/>
      <c r="DA873" s="18"/>
      <c r="DB873" s="18"/>
      <c r="DC873" s="18"/>
      <c r="DD873" s="25"/>
      <c r="DE873" s="18"/>
      <c r="DF873" s="18"/>
    </row>
    <row r="874" spans="1:110" s="26" customFormat="1" thickBot="1">
      <c r="A874" s="40" t="str">
        <f t="shared" ca="1" si="97"/>
        <v/>
      </c>
      <c r="B874" s="40" t="str">
        <f ca="1">IF(AND(I874=البضاعةالتىمرعليهافترةمعينة!$E$3,A874=1),ROWS($C$4:C874),"")</f>
        <v/>
      </c>
      <c r="C874" s="18"/>
      <c r="D874" s="13"/>
      <c r="E874" s="27"/>
      <c r="F874" s="28"/>
      <c r="G874" s="20"/>
      <c r="H874" s="21"/>
      <c r="I874" s="20"/>
      <c r="J874" s="20"/>
      <c r="K874" s="20"/>
      <c r="L874" s="20"/>
      <c r="M874" s="20"/>
      <c r="N874" s="20"/>
      <c r="O874" s="21"/>
      <c r="P874" s="20"/>
      <c r="Q874" s="22"/>
      <c r="R874" s="23"/>
      <c r="S874" s="23"/>
      <c r="T874" s="23"/>
      <c r="U874" s="23"/>
      <c r="V874" s="23"/>
      <c r="W874" s="24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25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25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25"/>
      <c r="BW874" s="18"/>
      <c r="BX874" s="18"/>
      <c r="BY874" s="18"/>
      <c r="BZ874" s="18"/>
      <c r="CA874" s="18"/>
      <c r="CB874" s="18"/>
      <c r="CC874" s="18"/>
      <c r="CD874" s="18"/>
      <c r="CE874" s="18"/>
      <c r="CF874" s="18"/>
      <c r="CG874" s="18"/>
      <c r="CH874" s="18"/>
      <c r="CI874" s="18"/>
      <c r="CJ874" s="18"/>
      <c r="CK874" s="18"/>
      <c r="CL874" s="18"/>
      <c r="CM874" s="25"/>
      <c r="CN874" s="18"/>
      <c r="CO874" s="18"/>
      <c r="CP874" s="18"/>
      <c r="CQ874" s="18"/>
      <c r="CR874" s="18"/>
      <c r="CS874" s="18"/>
      <c r="CT874" s="18"/>
      <c r="CU874" s="18"/>
      <c r="CV874" s="18"/>
      <c r="CW874" s="18"/>
      <c r="CX874" s="18"/>
      <c r="CY874" s="18"/>
      <c r="CZ874" s="18"/>
      <c r="DA874" s="18"/>
      <c r="DB874" s="18"/>
      <c r="DC874" s="18"/>
      <c r="DD874" s="25"/>
      <c r="DE874" s="18"/>
      <c r="DF874" s="18"/>
    </row>
    <row r="875" spans="1:110" s="26" customFormat="1" thickBot="1">
      <c r="A875" s="40" t="str">
        <f t="shared" ca="1" si="97"/>
        <v/>
      </c>
      <c r="B875" s="40" t="str">
        <f ca="1">IF(AND(I875=البضاعةالتىمرعليهافترةمعينة!$E$3,A875=1),ROWS($C$4:C875),"")</f>
        <v/>
      </c>
      <c r="C875" s="18"/>
      <c r="D875" s="13"/>
      <c r="E875" s="27"/>
      <c r="F875" s="28"/>
      <c r="G875" s="20"/>
      <c r="H875" s="21"/>
      <c r="I875" s="20"/>
      <c r="J875" s="20"/>
      <c r="K875" s="20"/>
      <c r="L875" s="20"/>
      <c r="M875" s="20"/>
      <c r="N875" s="20"/>
      <c r="O875" s="21"/>
      <c r="P875" s="20"/>
      <c r="Q875" s="22"/>
      <c r="R875" s="23"/>
      <c r="S875" s="23"/>
      <c r="T875" s="23"/>
      <c r="U875" s="23"/>
      <c r="V875" s="23"/>
      <c r="W875" s="24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25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25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25"/>
      <c r="BW875" s="18"/>
      <c r="BX875" s="18"/>
      <c r="BY875" s="18"/>
      <c r="BZ875" s="18"/>
      <c r="CA875" s="18"/>
      <c r="CB875" s="18"/>
      <c r="CC875" s="18"/>
      <c r="CD875" s="18"/>
      <c r="CE875" s="18"/>
      <c r="CF875" s="18"/>
      <c r="CG875" s="18"/>
      <c r="CH875" s="18"/>
      <c r="CI875" s="18"/>
      <c r="CJ875" s="18"/>
      <c r="CK875" s="18"/>
      <c r="CL875" s="18"/>
      <c r="CM875" s="25"/>
      <c r="CN875" s="18"/>
      <c r="CO875" s="18"/>
      <c r="CP875" s="18"/>
      <c r="CQ875" s="18"/>
      <c r="CR875" s="18"/>
      <c r="CS875" s="18"/>
      <c r="CT875" s="18"/>
      <c r="CU875" s="18"/>
      <c r="CV875" s="18"/>
      <c r="CW875" s="18"/>
      <c r="CX875" s="18"/>
      <c r="CY875" s="18"/>
      <c r="CZ875" s="18"/>
      <c r="DA875" s="18"/>
      <c r="DB875" s="18"/>
      <c r="DC875" s="18"/>
      <c r="DD875" s="25"/>
      <c r="DE875" s="18"/>
      <c r="DF875" s="18"/>
    </row>
    <row r="876" spans="1:110" s="26" customFormat="1" thickBot="1">
      <c r="A876" s="40" t="str">
        <f t="shared" ca="1" si="97"/>
        <v/>
      </c>
      <c r="B876" s="40" t="str">
        <f ca="1">IF(AND(I876=البضاعةالتىمرعليهافترةمعينة!$E$3,A876=1),ROWS($C$4:C876),"")</f>
        <v/>
      </c>
      <c r="C876" s="18"/>
      <c r="D876" s="13"/>
      <c r="E876" s="27"/>
      <c r="F876" s="28"/>
      <c r="G876" s="20"/>
      <c r="H876" s="21"/>
      <c r="I876" s="20"/>
      <c r="J876" s="20"/>
      <c r="K876" s="20"/>
      <c r="L876" s="20"/>
      <c r="M876" s="20"/>
      <c r="N876" s="20"/>
      <c r="O876" s="21"/>
      <c r="P876" s="20"/>
      <c r="Q876" s="22"/>
      <c r="R876" s="23"/>
      <c r="S876" s="23"/>
      <c r="T876" s="23"/>
      <c r="U876" s="23"/>
      <c r="V876" s="23"/>
      <c r="W876" s="24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25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25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25"/>
      <c r="BW876" s="18"/>
      <c r="BX876" s="18"/>
      <c r="BY876" s="18"/>
      <c r="BZ876" s="18"/>
      <c r="CA876" s="18"/>
      <c r="CB876" s="18"/>
      <c r="CC876" s="18"/>
      <c r="CD876" s="18"/>
      <c r="CE876" s="18"/>
      <c r="CF876" s="18"/>
      <c r="CG876" s="18"/>
      <c r="CH876" s="18"/>
      <c r="CI876" s="18"/>
      <c r="CJ876" s="18"/>
      <c r="CK876" s="18"/>
      <c r="CL876" s="18"/>
      <c r="CM876" s="25"/>
      <c r="CN876" s="18"/>
      <c r="CO876" s="18"/>
      <c r="CP876" s="18"/>
      <c r="CQ876" s="18"/>
      <c r="CR876" s="18"/>
      <c r="CS876" s="18"/>
      <c r="CT876" s="18"/>
      <c r="CU876" s="18"/>
      <c r="CV876" s="18"/>
      <c r="CW876" s="18"/>
      <c r="CX876" s="18"/>
      <c r="CY876" s="18"/>
      <c r="CZ876" s="18"/>
      <c r="DA876" s="18"/>
      <c r="DB876" s="18"/>
      <c r="DC876" s="18"/>
      <c r="DD876" s="25"/>
      <c r="DE876" s="18"/>
      <c r="DF876" s="18"/>
    </row>
    <row r="877" spans="1:110" s="26" customFormat="1" thickBot="1">
      <c r="A877" s="40" t="str">
        <f t="shared" ca="1" si="97"/>
        <v/>
      </c>
      <c r="B877" s="40" t="str">
        <f ca="1">IF(AND(I877=البضاعةالتىمرعليهافترةمعينة!$E$3,A877=1),ROWS($C$4:C877),"")</f>
        <v/>
      </c>
      <c r="C877" s="18"/>
      <c r="D877" s="13"/>
      <c r="E877" s="27"/>
      <c r="F877" s="28"/>
      <c r="G877" s="20"/>
      <c r="H877" s="21"/>
      <c r="I877" s="20"/>
      <c r="J877" s="20"/>
      <c r="K877" s="20"/>
      <c r="L877" s="20"/>
      <c r="M877" s="20"/>
      <c r="N877" s="20"/>
      <c r="O877" s="21"/>
      <c r="P877" s="20"/>
      <c r="Q877" s="22"/>
      <c r="R877" s="23"/>
      <c r="S877" s="23"/>
      <c r="T877" s="23"/>
      <c r="U877" s="23"/>
      <c r="V877" s="23"/>
      <c r="W877" s="24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25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25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25"/>
      <c r="BW877" s="18"/>
      <c r="BX877" s="18"/>
      <c r="BY877" s="18"/>
      <c r="BZ877" s="18"/>
      <c r="CA877" s="18"/>
      <c r="CB877" s="18"/>
      <c r="CC877" s="18"/>
      <c r="CD877" s="18"/>
      <c r="CE877" s="18"/>
      <c r="CF877" s="18"/>
      <c r="CG877" s="18"/>
      <c r="CH877" s="18"/>
      <c r="CI877" s="18"/>
      <c r="CJ877" s="18"/>
      <c r="CK877" s="18"/>
      <c r="CL877" s="18"/>
      <c r="CM877" s="25"/>
      <c r="CN877" s="18"/>
      <c r="CO877" s="18"/>
      <c r="CP877" s="18"/>
      <c r="CQ877" s="18"/>
      <c r="CR877" s="18"/>
      <c r="CS877" s="18"/>
      <c r="CT877" s="18"/>
      <c r="CU877" s="18"/>
      <c r="CV877" s="18"/>
      <c r="CW877" s="18"/>
      <c r="CX877" s="18"/>
      <c r="CY877" s="18"/>
      <c r="CZ877" s="18"/>
      <c r="DA877" s="18"/>
      <c r="DB877" s="18"/>
      <c r="DC877" s="18"/>
      <c r="DD877" s="25"/>
      <c r="DE877" s="18"/>
      <c r="DF877" s="18"/>
    </row>
    <row r="878" spans="1:110" s="26" customFormat="1" thickBot="1">
      <c r="A878" s="40" t="str">
        <f t="shared" ca="1" si="97"/>
        <v/>
      </c>
      <c r="B878" s="40" t="str">
        <f ca="1">IF(AND(I878=البضاعةالتىمرعليهافترةمعينة!$E$3,A878=1),ROWS($C$4:C878),"")</f>
        <v/>
      </c>
      <c r="C878" s="18"/>
      <c r="D878" s="13"/>
      <c r="E878" s="27"/>
      <c r="F878" s="28"/>
      <c r="G878" s="20"/>
      <c r="H878" s="21"/>
      <c r="I878" s="20"/>
      <c r="J878" s="20"/>
      <c r="K878" s="20"/>
      <c r="L878" s="20"/>
      <c r="M878" s="20"/>
      <c r="N878" s="20"/>
      <c r="O878" s="21"/>
      <c r="P878" s="20"/>
      <c r="Q878" s="22"/>
      <c r="R878" s="23"/>
      <c r="S878" s="23"/>
      <c r="T878" s="23"/>
      <c r="U878" s="23"/>
      <c r="V878" s="23"/>
      <c r="W878" s="24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25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25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25"/>
      <c r="BW878" s="18"/>
      <c r="BX878" s="18"/>
      <c r="BY878" s="18"/>
      <c r="BZ878" s="18"/>
      <c r="CA878" s="18"/>
      <c r="CB878" s="18"/>
      <c r="CC878" s="18"/>
      <c r="CD878" s="18"/>
      <c r="CE878" s="18"/>
      <c r="CF878" s="18"/>
      <c r="CG878" s="18"/>
      <c r="CH878" s="18"/>
      <c r="CI878" s="18"/>
      <c r="CJ878" s="18"/>
      <c r="CK878" s="18"/>
      <c r="CL878" s="18"/>
      <c r="CM878" s="25"/>
      <c r="CN878" s="18"/>
      <c r="CO878" s="18"/>
      <c r="CP878" s="18"/>
      <c r="CQ878" s="18"/>
      <c r="CR878" s="18"/>
      <c r="CS878" s="18"/>
      <c r="CT878" s="18"/>
      <c r="CU878" s="18"/>
      <c r="CV878" s="18"/>
      <c r="CW878" s="18"/>
      <c r="CX878" s="18"/>
      <c r="CY878" s="18"/>
      <c r="CZ878" s="18"/>
      <c r="DA878" s="18"/>
      <c r="DB878" s="18"/>
      <c r="DC878" s="18"/>
      <c r="DD878" s="25"/>
      <c r="DE878" s="18"/>
      <c r="DF878" s="18"/>
    </row>
    <row r="879" spans="1:110" s="26" customFormat="1" thickBot="1">
      <c r="A879" s="40" t="str">
        <f t="shared" ca="1" si="97"/>
        <v/>
      </c>
      <c r="B879" s="40" t="str">
        <f ca="1">IF(AND(I879=البضاعةالتىمرعليهافترةمعينة!$E$3,A879=1),ROWS($C$4:C879),"")</f>
        <v/>
      </c>
      <c r="C879" s="18"/>
      <c r="D879" s="13"/>
      <c r="E879" s="27"/>
      <c r="F879" s="28"/>
      <c r="G879" s="20"/>
      <c r="H879" s="21"/>
      <c r="I879" s="20"/>
      <c r="J879" s="20"/>
      <c r="K879" s="20"/>
      <c r="L879" s="20"/>
      <c r="M879" s="20"/>
      <c r="N879" s="20"/>
      <c r="O879" s="21"/>
      <c r="P879" s="20"/>
      <c r="Q879" s="22"/>
      <c r="R879" s="23"/>
      <c r="S879" s="23"/>
      <c r="T879" s="23"/>
      <c r="U879" s="23"/>
      <c r="V879" s="23"/>
      <c r="W879" s="24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25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25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25"/>
      <c r="BW879" s="18"/>
      <c r="BX879" s="18"/>
      <c r="BY879" s="18"/>
      <c r="BZ879" s="18"/>
      <c r="CA879" s="18"/>
      <c r="CB879" s="18"/>
      <c r="CC879" s="18"/>
      <c r="CD879" s="18"/>
      <c r="CE879" s="18"/>
      <c r="CF879" s="18"/>
      <c r="CG879" s="18"/>
      <c r="CH879" s="18"/>
      <c r="CI879" s="18"/>
      <c r="CJ879" s="18"/>
      <c r="CK879" s="18"/>
      <c r="CL879" s="18"/>
      <c r="CM879" s="25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  <c r="CX879" s="18"/>
      <c r="CY879" s="18"/>
      <c r="CZ879" s="18"/>
      <c r="DA879" s="18"/>
      <c r="DB879" s="18"/>
      <c r="DC879" s="18"/>
      <c r="DD879" s="25"/>
      <c r="DE879" s="18"/>
      <c r="DF879" s="18"/>
    </row>
    <row r="880" spans="1:110" s="26" customFormat="1" thickBot="1">
      <c r="A880" s="40" t="str">
        <f t="shared" ca="1" si="97"/>
        <v/>
      </c>
      <c r="B880" s="40" t="str">
        <f ca="1">IF(AND(I880=البضاعةالتىمرعليهافترةمعينة!$E$3,A880=1),ROWS($C$4:C880),"")</f>
        <v/>
      </c>
      <c r="C880" s="18"/>
      <c r="D880" s="13"/>
      <c r="E880" s="27"/>
      <c r="F880" s="28"/>
      <c r="G880" s="20"/>
      <c r="H880" s="21"/>
      <c r="I880" s="20"/>
      <c r="J880" s="20"/>
      <c r="K880" s="20"/>
      <c r="L880" s="20"/>
      <c r="M880" s="20"/>
      <c r="N880" s="20"/>
      <c r="O880" s="21"/>
      <c r="P880" s="20"/>
      <c r="Q880" s="22"/>
      <c r="R880" s="23"/>
      <c r="S880" s="23"/>
      <c r="T880" s="23"/>
      <c r="U880" s="23"/>
      <c r="V880" s="23"/>
      <c r="W880" s="24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25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25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25"/>
      <c r="BW880" s="18"/>
      <c r="BX880" s="18"/>
      <c r="BY880" s="18"/>
      <c r="BZ880" s="18"/>
      <c r="CA880" s="18"/>
      <c r="CB880" s="18"/>
      <c r="CC880" s="18"/>
      <c r="CD880" s="18"/>
      <c r="CE880" s="18"/>
      <c r="CF880" s="18"/>
      <c r="CG880" s="18"/>
      <c r="CH880" s="18"/>
      <c r="CI880" s="18"/>
      <c r="CJ880" s="18"/>
      <c r="CK880" s="18"/>
      <c r="CL880" s="18"/>
      <c r="CM880" s="25"/>
      <c r="CN880" s="18"/>
      <c r="CO880" s="18"/>
      <c r="CP880" s="18"/>
      <c r="CQ880" s="18"/>
      <c r="CR880" s="18"/>
      <c r="CS880" s="18"/>
      <c r="CT880" s="18"/>
      <c r="CU880" s="18"/>
      <c r="CV880" s="18"/>
      <c r="CW880" s="18"/>
      <c r="CX880" s="18"/>
      <c r="CY880" s="18"/>
      <c r="CZ880" s="18"/>
      <c r="DA880" s="18"/>
      <c r="DB880" s="18"/>
      <c r="DC880" s="18"/>
      <c r="DD880" s="25"/>
      <c r="DE880" s="18"/>
      <c r="DF880" s="18"/>
    </row>
    <row r="881" spans="1:110" s="26" customFormat="1" thickBot="1">
      <c r="A881" s="40" t="str">
        <f t="shared" ca="1" si="97"/>
        <v/>
      </c>
      <c r="B881" s="40" t="str">
        <f ca="1">IF(AND(I881=البضاعةالتىمرعليهافترةمعينة!$E$3,A881=1),ROWS($C$4:C881),"")</f>
        <v/>
      </c>
      <c r="C881" s="18"/>
      <c r="D881" s="13"/>
      <c r="E881" s="27"/>
      <c r="F881" s="28"/>
      <c r="G881" s="20"/>
      <c r="H881" s="21"/>
      <c r="I881" s="20"/>
      <c r="J881" s="20"/>
      <c r="K881" s="20"/>
      <c r="L881" s="20"/>
      <c r="M881" s="20"/>
      <c r="N881" s="20"/>
      <c r="O881" s="21"/>
      <c r="P881" s="20"/>
      <c r="Q881" s="22"/>
      <c r="R881" s="23"/>
      <c r="S881" s="23"/>
      <c r="T881" s="23"/>
      <c r="U881" s="23"/>
      <c r="V881" s="23"/>
      <c r="W881" s="24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25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25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25"/>
      <c r="BW881" s="18"/>
      <c r="BX881" s="18"/>
      <c r="BY881" s="18"/>
      <c r="BZ881" s="18"/>
      <c r="CA881" s="18"/>
      <c r="CB881" s="18"/>
      <c r="CC881" s="18"/>
      <c r="CD881" s="18"/>
      <c r="CE881" s="18"/>
      <c r="CF881" s="18"/>
      <c r="CG881" s="18"/>
      <c r="CH881" s="18"/>
      <c r="CI881" s="18"/>
      <c r="CJ881" s="18"/>
      <c r="CK881" s="18"/>
      <c r="CL881" s="18"/>
      <c r="CM881" s="25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  <c r="CX881" s="18"/>
      <c r="CY881" s="18"/>
      <c r="CZ881" s="18"/>
      <c r="DA881" s="18"/>
      <c r="DB881" s="18"/>
      <c r="DC881" s="18"/>
      <c r="DD881" s="25"/>
      <c r="DE881" s="18"/>
      <c r="DF881" s="18"/>
    </row>
    <row r="882" spans="1:110" s="26" customFormat="1" thickBot="1">
      <c r="A882" s="40" t="str">
        <f t="shared" ca="1" si="97"/>
        <v/>
      </c>
      <c r="B882" s="40" t="str">
        <f ca="1">IF(AND(I882=البضاعةالتىمرعليهافترةمعينة!$E$3,A882=1),ROWS($C$4:C882),"")</f>
        <v/>
      </c>
      <c r="C882" s="18"/>
      <c r="D882" s="13"/>
      <c r="E882" s="27"/>
      <c r="F882" s="28"/>
      <c r="G882" s="20"/>
      <c r="H882" s="21"/>
      <c r="I882" s="20"/>
      <c r="J882" s="20"/>
      <c r="K882" s="20"/>
      <c r="L882" s="20"/>
      <c r="M882" s="20"/>
      <c r="N882" s="20"/>
      <c r="O882" s="21"/>
      <c r="P882" s="20"/>
      <c r="Q882" s="22"/>
      <c r="R882" s="23"/>
      <c r="S882" s="23"/>
      <c r="T882" s="23"/>
      <c r="U882" s="23"/>
      <c r="V882" s="23"/>
      <c r="W882" s="24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25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25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25"/>
      <c r="BW882" s="18"/>
      <c r="BX882" s="18"/>
      <c r="BY882" s="18"/>
      <c r="BZ882" s="18"/>
      <c r="CA882" s="18"/>
      <c r="CB882" s="18"/>
      <c r="CC882" s="18"/>
      <c r="CD882" s="18"/>
      <c r="CE882" s="18"/>
      <c r="CF882" s="18"/>
      <c r="CG882" s="18"/>
      <c r="CH882" s="18"/>
      <c r="CI882" s="18"/>
      <c r="CJ882" s="18"/>
      <c r="CK882" s="18"/>
      <c r="CL882" s="18"/>
      <c r="CM882" s="25"/>
      <c r="CN882" s="18"/>
      <c r="CO882" s="18"/>
      <c r="CP882" s="18"/>
      <c r="CQ882" s="18"/>
      <c r="CR882" s="18"/>
      <c r="CS882" s="18"/>
      <c r="CT882" s="18"/>
      <c r="CU882" s="18"/>
      <c r="CV882" s="18"/>
      <c r="CW882" s="18"/>
      <c r="CX882" s="18"/>
      <c r="CY882" s="18"/>
      <c r="CZ882" s="18"/>
      <c r="DA882" s="18"/>
      <c r="DB882" s="18"/>
      <c r="DC882" s="18"/>
      <c r="DD882" s="25"/>
      <c r="DE882" s="18"/>
      <c r="DF882" s="18"/>
    </row>
    <row r="883" spans="1:110" s="26" customFormat="1" thickBot="1">
      <c r="A883" s="40" t="str">
        <f t="shared" ca="1" si="97"/>
        <v/>
      </c>
      <c r="B883" s="40" t="str">
        <f ca="1">IF(AND(I883=البضاعةالتىمرعليهافترةمعينة!$E$3,A883=1),ROWS($C$4:C883),"")</f>
        <v/>
      </c>
      <c r="C883" s="18"/>
      <c r="D883" s="13"/>
      <c r="E883" s="27"/>
      <c r="F883" s="28"/>
      <c r="G883" s="20"/>
      <c r="H883" s="21"/>
      <c r="I883" s="20"/>
      <c r="J883" s="20"/>
      <c r="K883" s="20"/>
      <c r="L883" s="20"/>
      <c r="M883" s="20"/>
      <c r="N883" s="20"/>
      <c r="O883" s="21"/>
      <c r="P883" s="20"/>
      <c r="Q883" s="22"/>
      <c r="R883" s="23"/>
      <c r="S883" s="23"/>
      <c r="T883" s="23"/>
      <c r="U883" s="23"/>
      <c r="V883" s="23"/>
      <c r="W883" s="24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25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25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25"/>
      <c r="BW883" s="18"/>
      <c r="BX883" s="18"/>
      <c r="BY883" s="18"/>
      <c r="BZ883" s="18"/>
      <c r="CA883" s="18"/>
      <c r="CB883" s="18"/>
      <c r="CC883" s="18"/>
      <c r="CD883" s="18"/>
      <c r="CE883" s="18"/>
      <c r="CF883" s="18"/>
      <c r="CG883" s="18"/>
      <c r="CH883" s="18"/>
      <c r="CI883" s="18"/>
      <c r="CJ883" s="18"/>
      <c r="CK883" s="18"/>
      <c r="CL883" s="18"/>
      <c r="CM883" s="25"/>
      <c r="CN883" s="18"/>
      <c r="CO883" s="18"/>
      <c r="CP883" s="18"/>
      <c r="CQ883" s="18"/>
      <c r="CR883" s="18"/>
      <c r="CS883" s="18"/>
      <c r="CT883" s="18"/>
      <c r="CU883" s="18"/>
      <c r="CV883" s="18"/>
      <c r="CW883" s="18"/>
      <c r="CX883" s="18"/>
      <c r="CY883" s="18"/>
      <c r="CZ883" s="18"/>
      <c r="DA883" s="18"/>
      <c r="DB883" s="18"/>
      <c r="DC883" s="18"/>
      <c r="DD883" s="25"/>
      <c r="DE883" s="18"/>
      <c r="DF883" s="18"/>
    </row>
    <row r="884" spans="1:110" s="26" customFormat="1" thickBot="1">
      <c r="A884" s="40" t="str">
        <f t="shared" ca="1" si="97"/>
        <v/>
      </c>
      <c r="B884" s="40" t="str">
        <f ca="1">IF(AND(I884=البضاعةالتىمرعليهافترةمعينة!$E$3,A884=1),ROWS($C$4:C884),"")</f>
        <v/>
      </c>
      <c r="C884" s="18"/>
      <c r="D884" s="13"/>
      <c r="E884" s="27"/>
      <c r="F884" s="28"/>
      <c r="G884" s="20"/>
      <c r="H884" s="21"/>
      <c r="I884" s="20"/>
      <c r="J884" s="20"/>
      <c r="K884" s="20"/>
      <c r="L884" s="20"/>
      <c r="M884" s="20"/>
      <c r="N884" s="20"/>
      <c r="O884" s="21"/>
      <c r="P884" s="20"/>
      <c r="Q884" s="22"/>
      <c r="R884" s="23"/>
      <c r="S884" s="23"/>
      <c r="T884" s="23"/>
      <c r="U884" s="23"/>
      <c r="V884" s="23"/>
      <c r="W884" s="24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25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25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25"/>
      <c r="BW884" s="18"/>
      <c r="BX884" s="18"/>
      <c r="BY884" s="18"/>
      <c r="BZ884" s="18"/>
      <c r="CA884" s="18"/>
      <c r="CB884" s="18"/>
      <c r="CC884" s="18"/>
      <c r="CD884" s="18"/>
      <c r="CE884" s="18"/>
      <c r="CF884" s="18"/>
      <c r="CG884" s="18"/>
      <c r="CH884" s="18"/>
      <c r="CI884" s="18"/>
      <c r="CJ884" s="18"/>
      <c r="CK884" s="18"/>
      <c r="CL884" s="18"/>
      <c r="CM884" s="25"/>
      <c r="CN884" s="18"/>
      <c r="CO884" s="18"/>
      <c r="CP884" s="18"/>
      <c r="CQ884" s="18"/>
      <c r="CR884" s="18"/>
      <c r="CS884" s="18"/>
      <c r="CT884" s="18"/>
      <c r="CU884" s="18"/>
      <c r="CV884" s="18"/>
      <c r="CW884" s="18"/>
      <c r="CX884" s="18"/>
      <c r="CY884" s="18"/>
      <c r="CZ884" s="18"/>
      <c r="DA884" s="18"/>
      <c r="DB884" s="18"/>
      <c r="DC884" s="18"/>
      <c r="DD884" s="25"/>
      <c r="DE884" s="18"/>
      <c r="DF884" s="18"/>
    </row>
    <row r="885" spans="1:110" s="26" customFormat="1" thickBot="1">
      <c r="A885" s="40" t="str">
        <f t="shared" ca="1" si="97"/>
        <v/>
      </c>
      <c r="B885" s="40" t="str">
        <f ca="1">IF(AND(I885=البضاعةالتىمرعليهافترةمعينة!$E$3,A885=1),ROWS($C$4:C885),"")</f>
        <v/>
      </c>
      <c r="C885" s="18"/>
      <c r="D885" s="13"/>
      <c r="E885" s="27"/>
      <c r="F885" s="28"/>
      <c r="G885" s="20"/>
      <c r="H885" s="21"/>
      <c r="I885" s="20"/>
      <c r="J885" s="20"/>
      <c r="K885" s="20"/>
      <c r="L885" s="20"/>
      <c r="M885" s="20"/>
      <c r="N885" s="20"/>
      <c r="O885" s="21"/>
      <c r="P885" s="20"/>
      <c r="Q885" s="22"/>
      <c r="R885" s="23"/>
      <c r="S885" s="23"/>
      <c r="T885" s="23"/>
      <c r="U885" s="23"/>
      <c r="V885" s="23"/>
      <c r="W885" s="24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25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25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25"/>
      <c r="BW885" s="18"/>
      <c r="BX885" s="18"/>
      <c r="BY885" s="18"/>
      <c r="BZ885" s="18"/>
      <c r="CA885" s="18"/>
      <c r="CB885" s="18"/>
      <c r="CC885" s="18"/>
      <c r="CD885" s="18"/>
      <c r="CE885" s="18"/>
      <c r="CF885" s="18"/>
      <c r="CG885" s="18"/>
      <c r="CH885" s="18"/>
      <c r="CI885" s="18"/>
      <c r="CJ885" s="18"/>
      <c r="CK885" s="18"/>
      <c r="CL885" s="18"/>
      <c r="CM885" s="25"/>
      <c r="CN885" s="18"/>
      <c r="CO885" s="18"/>
      <c r="CP885" s="18"/>
      <c r="CQ885" s="18"/>
      <c r="CR885" s="18"/>
      <c r="CS885" s="18"/>
      <c r="CT885" s="18"/>
      <c r="CU885" s="18"/>
      <c r="CV885" s="18"/>
      <c r="CW885" s="18"/>
      <c r="CX885" s="18"/>
      <c r="CY885" s="18"/>
      <c r="CZ885" s="18"/>
      <c r="DA885" s="18"/>
      <c r="DB885" s="18"/>
      <c r="DC885" s="18"/>
      <c r="DD885" s="25"/>
      <c r="DE885" s="18"/>
      <c r="DF885" s="18"/>
    </row>
    <row r="886" spans="1:110" s="26" customFormat="1" thickBot="1">
      <c r="A886" s="40" t="str">
        <f t="shared" ca="1" si="97"/>
        <v/>
      </c>
      <c r="B886" s="40" t="str">
        <f ca="1">IF(AND(I886=البضاعةالتىمرعليهافترةمعينة!$E$3,A886=1),ROWS($C$4:C886),"")</f>
        <v/>
      </c>
      <c r="C886" s="18"/>
      <c r="D886" s="13"/>
      <c r="E886" s="27"/>
      <c r="F886" s="28"/>
      <c r="G886" s="20"/>
      <c r="H886" s="21"/>
      <c r="I886" s="20"/>
      <c r="J886" s="20"/>
      <c r="K886" s="20"/>
      <c r="L886" s="20"/>
      <c r="M886" s="20"/>
      <c r="N886" s="20"/>
      <c r="O886" s="21"/>
      <c r="P886" s="20"/>
      <c r="Q886" s="22"/>
      <c r="R886" s="23"/>
      <c r="S886" s="23"/>
      <c r="T886" s="23"/>
      <c r="U886" s="23"/>
      <c r="V886" s="23"/>
      <c r="W886" s="24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25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25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25"/>
      <c r="BW886" s="18"/>
      <c r="BX886" s="18"/>
      <c r="BY886" s="18"/>
      <c r="BZ886" s="18"/>
      <c r="CA886" s="18"/>
      <c r="CB886" s="18"/>
      <c r="CC886" s="18"/>
      <c r="CD886" s="18"/>
      <c r="CE886" s="18"/>
      <c r="CF886" s="18"/>
      <c r="CG886" s="18"/>
      <c r="CH886" s="18"/>
      <c r="CI886" s="18"/>
      <c r="CJ886" s="18"/>
      <c r="CK886" s="18"/>
      <c r="CL886" s="18"/>
      <c r="CM886" s="25"/>
      <c r="CN886" s="18"/>
      <c r="CO886" s="18"/>
      <c r="CP886" s="18"/>
      <c r="CQ886" s="18"/>
      <c r="CR886" s="18"/>
      <c r="CS886" s="18"/>
      <c r="CT886" s="18"/>
      <c r="CU886" s="18"/>
      <c r="CV886" s="18"/>
      <c r="CW886" s="18"/>
      <c r="CX886" s="18"/>
      <c r="CY886" s="18"/>
      <c r="CZ886" s="18"/>
      <c r="DA886" s="18"/>
      <c r="DB886" s="18"/>
      <c r="DC886" s="18"/>
      <c r="DD886" s="25"/>
      <c r="DE886" s="18"/>
      <c r="DF886" s="18"/>
    </row>
    <row r="887" spans="1:110" s="26" customFormat="1" thickBot="1">
      <c r="A887" s="40" t="str">
        <f t="shared" ca="1" si="97"/>
        <v/>
      </c>
      <c r="B887" s="40" t="str">
        <f ca="1">IF(AND(I887=البضاعةالتىمرعليهافترةمعينة!$E$3,A887=1),ROWS($C$4:C887),"")</f>
        <v/>
      </c>
      <c r="C887" s="18"/>
      <c r="D887" s="13"/>
      <c r="E887" s="27"/>
      <c r="F887" s="28"/>
      <c r="G887" s="20"/>
      <c r="H887" s="21"/>
      <c r="I887" s="20"/>
      <c r="J887" s="20"/>
      <c r="K887" s="20"/>
      <c r="L887" s="20"/>
      <c r="M887" s="20"/>
      <c r="N887" s="20"/>
      <c r="O887" s="21"/>
      <c r="P887" s="20"/>
      <c r="Q887" s="22"/>
      <c r="R887" s="23"/>
      <c r="S887" s="23"/>
      <c r="T887" s="23"/>
      <c r="U887" s="23"/>
      <c r="V887" s="23"/>
      <c r="W887" s="24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25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25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25"/>
      <c r="BW887" s="18"/>
      <c r="BX887" s="18"/>
      <c r="BY887" s="18"/>
      <c r="BZ887" s="18"/>
      <c r="CA887" s="18"/>
      <c r="CB887" s="18"/>
      <c r="CC887" s="18"/>
      <c r="CD887" s="18"/>
      <c r="CE887" s="18"/>
      <c r="CF887" s="18"/>
      <c r="CG887" s="18"/>
      <c r="CH887" s="18"/>
      <c r="CI887" s="18"/>
      <c r="CJ887" s="18"/>
      <c r="CK887" s="18"/>
      <c r="CL887" s="18"/>
      <c r="CM887" s="25"/>
      <c r="CN887" s="18"/>
      <c r="CO887" s="18"/>
      <c r="CP887" s="18"/>
      <c r="CQ887" s="18"/>
      <c r="CR887" s="18"/>
      <c r="CS887" s="18"/>
      <c r="CT887" s="18"/>
      <c r="CU887" s="18"/>
      <c r="CV887" s="18"/>
      <c r="CW887" s="18"/>
      <c r="CX887" s="18"/>
      <c r="CY887" s="18"/>
      <c r="CZ887" s="18"/>
      <c r="DA887" s="18"/>
      <c r="DB887" s="18"/>
      <c r="DC887" s="18"/>
      <c r="DD887" s="25"/>
      <c r="DE887" s="18"/>
      <c r="DF887" s="18"/>
    </row>
    <row r="888" spans="1:110" s="26" customFormat="1" thickBot="1">
      <c r="A888" s="40" t="str">
        <f t="shared" ca="1" si="97"/>
        <v/>
      </c>
      <c r="B888" s="40" t="str">
        <f ca="1">IF(AND(I888=البضاعةالتىمرعليهافترةمعينة!$E$3,A888=1),ROWS($C$4:C888),"")</f>
        <v/>
      </c>
      <c r="C888" s="18"/>
      <c r="D888" s="13"/>
      <c r="E888" s="27"/>
      <c r="F888" s="28"/>
      <c r="G888" s="20"/>
      <c r="H888" s="21"/>
      <c r="I888" s="20"/>
      <c r="J888" s="20"/>
      <c r="K888" s="20"/>
      <c r="L888" s="20"/>
      <c r="M888" s="20"/>
      <c r="N888" s="20"/>
      <c r="O888" s="21"/>
      <c r="P888" s="20"/>
      <c r="Q888" s="22"/>
      <c r="R888" s="23"/>
      <c r="S888" s="23"/>
      <c r="T888" s="23"/>
      <c r="U888" s="23"/>
      <c r="V888" s="23"/>
      <c r="W888" s="24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25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25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25"/>
      <c r="BW888" s="18"/>
      <c r="BX888" s="18"/>
      <c r="BY888" s="18"/>
      <c r="BZ888" s="18"/>
      <c r="CA888" s="18"/>
      <c r="CB888" s="18"/>
      <c r="CC888" s="18"/>
      <c r="CD888" s="18"/>
      <c r="CE888" s="18"/>
      <c r="CF888" s="18"/>
      <c r="CG888" s="18"/>
      <c r="CH888" s="18"/>
      <c r="CI888" s="18"/>
      <c r="CJ888" s="18"/>
      <c r="CK888" s="18"/>
      <c r="CL888" s="18"/>
      <c r="CM888" s="25"/>
      <c r="CN888" s="18"/>
      <c r="CO888" s="18"/>
      <c r="CP888" s="18"/>
      <c r="CQ888" s="18"/>
      <c r="CR888" s="18"/>
      <c r="CS888" s="18"/>
      <c r="CT888" s="18"/>
      <c r="CU888" s="18"/>
      <c r="CV888" s="18"/>
      <c r="CW888" s="18"/>
      <c r="CX888" s="18"/>
      <c r="CY888" s="18"/>
      <c r="CZ888" s="18"/>
      <c r="DA888" s="18"/>
      <c r="DB888" s="18"/>
      <c r="DC888" s="18"/>
      <c r="DD888" s="25"/>
      <c r="DE888" s="18"/>
      <c r="DF888" s="18"/>
    </row>
    <row r="889" spans="1:110" s="26" customFormat="1" thickBot="1">
      <c r="A889" s="40" t="str">
        <f t="shared" ca="1" si="97"/>
        <v/>
      </c>
      <c r="B889" s="40" t="str">
        <f ca="1">IF(AND(I889=البضاعةالتىمرعليهافترةمعينة!$E$3,A889=1),ROWS($C$4:C889),"")</f>
        <v/>
      </c>
      <c r="C889" s="18"/>
      <c r="D889" s="13"/>
      <c r="E889" s="27"/>
      <c r="F889" s="28"/>
      <c r="G889" s="20"/>
      <c r="H889" s="21"/>
      <c r="I889" s="20"/>
      <c r="J889" s="20"/>
      <c r="K889" s="20"/>
      <c r="L889" s="20"/>
      <c r="M889" s="20"/>
      <c r="N889" s="20"/>
      <c r="O889" s="21"/>
      <c r="P889" s="20"/>
      <c r="Q889" s="22"/>
      <c r="R889" s="23"/>
      <c r="S889" s="23"/>
      <c r="T889" s="23"/>
      <c r="U889" s="23"/>
      <c r="V889" s="23"/>
      <c r="W889" s="24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25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25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25"/>
      <c r="BW889" s="18"/>
      <c r="BX889" s="18"/>
      <c r="BY889" s="18"/>
      <c r="BZ889" s="18"/>
      <c r="CA889" s="18"/>
      <c r="CB889" s="18"/>
      <c r="CC889" s="18"/>
      <c r="CD889" s="18"/>
      <c r="CE889" s="18"/>
      <c r="CF889" s="18"/>
      <c r="CG889" s="18"/>
      <c r="CH889" s="18"/>
      <c r="CI889" s="18"/>
      <c r="CJ889" s="18"/>
      <c r="CK889" s="18"/>
      <c r="CL889" s="18"/>
      <c r="CM889" s="25"/>
      <c r="CN889" s="18"/>
      <c r="CO889" s="18"/>
      <c r="CP889" s="18"/>
      <c r="CQ889" s="18"/>
      <c r="CR889" s="18"/>
      <c r="CS889" s="18"/>
      <c r="CT889" s="18"/>
      <c r="CU889" s="18"/>
      <c r="CV889" s="18"/>
      <c r="CW889" s="18"/>
      <c r="CX889" s="18"/>
      <c r="CY889" s="18"/>
      <c r="CZ889" s="18"/>
      <c r="DA889" s="18"/>
      <c r="DB889" s="18"/>
      <c r="DC889" s="18"/>
      <c r="DD889" s="25"/>
      <c r="DE889" s="18"/>
      <c r="DF889" s="18"/>
    </row>
    <row r="890" spans="1:110" s="26" customFormat="1" thickBot="1">
      <c r="A890" s="40" t="str">
        <f t="shared" ca="1" si="97"/>
        <v/>
      </c>
      <c r="B890" s="40" t="str">
        <f ca="1">IF(AND(I890=البضاعةالتىمرعليهافترةمعينة!$E$3,A890=1),ROWS($C$4:C890),"")</f>
        <v/>
      </c>
      <c r="C890" s="18"/>
      <c r="D890" s="13"/>
      <c r="E890" s="27"/>
      <c r="F890" s="28"/>
      <c r="G890" s="20"/>
      <c r="H890" s="21"/>
      <c r="I890" s="20"/>
      <c r="J890" s="20"/>
      <c r="K890" s="20"/>
      <c r="L890" s="20"/>
      <c r="M890" s="20"/>
      <c r="N890" s="20"/>
      <c r="O890" s="21"/>
      <c r="P890" s="20"/>
      <c r="Q890" s="22"/>
      <c r="R890" s="23"/>
      <c r="S890" s="23"/>
      <c r="T890" s="23"/>
      <c r="U890" s="23"/>
      <c r="V890" s="23"/>
      <c r="W890" s="24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25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25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25"/>
      <c r="BW890" s="18"/>
      <c r="BX890" s="18"/>
      <c r="BY890" s="18"/>
      <c r="BZ890" s="18"/>
      <c r="CA890" s="18"/>
      <c r="CB890" s="18"/>
      <c r="CC890" s="18"/>
      <c r="CD890" s="18"/>
      <c r="CE890" s="18"/>
      <c r="CF890" s="18"/>
      <c r="CG890" s="18"/>
      <c r="CH890" s="18"/>
      <c r="CI890" s="18"/>
      <c r="CJ890" s="18"/>
      <c r="CK890" s="18"/>
      <c r="CL890" s="18"/>
      <c r="CM890" s="25"/>
      <c r="CN890" s="18"/>
      <c r="CO890" s="18"/>
      <c r="CP890" s="18"/>
      <c r="CQ890" s="18"/>
      <c r="CR890" s="18"/>
      <c r="CS890" s="18"/>
      <c r="CT890" s="18"/>
      <c r="CU890" s="18"/>
      <c r="CV890" s="18"/>
      <c r="CW890" s="18"/>
      <c r="CX890" s="18"/>
      <c r="CY890" s="18"/>
      <c r="CZ890" s="18"/>
      <c r="DA890" s="18"/>
      <c r="DB890" s="18"/>
      <c r="DC890" s="18"/>
      <c r="DD890" s="25"/>
      <c r="DE890" s="18"/>
      <c r="DF890" s="18"/>
    </row>
    <row r="891" spans="1:110" s="26" customFormat="1" thickBot="1">
      <c r="A891" s="40" t="str">
        <f t="shared" ca="1" si="97"/>
        <v/>
      </c>
      <c r="B891" s="40" t="str">
        <f ca="1">IF(AND(I891=البضاعةالتىمرعليهافترةمعينة!$E$3,A891=1),ROWS($C$4:C891),"")</f>
        <v/>
      </c>
      <c r="C891" s="18"/>
      <c r="D891" s="13"/>
      <c r="E891" s="27"/>
      <c r="F891" s="28"/>
      <c r="G891" s="20"/>
      <c r="H891" s="21"/>
      <c r="I891" s="20"/>
      <c r="J891" s="20"/>
      <c r="K891" s="20"/>
      <c r="L891" s="20"/>
      <c r="M891" s="20"/>
      <c r="N891" s="20"/>
      <c r="O891" s="21"/>
      <c r="P891" s="20"/>
      <c r="Q891" s="22"/>
      <c r="R891" s="23"/>
      <c r="S891" s="23"/>
      <c r="T891" s="23"/>
      <c r="U891" s="23"/>
      <c r="V891" s="23"/>
      <c r="W891" s="24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25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25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25"/>
      <c r="BW891" s="18"/>
      <c r="BX891" s="18"/>
      <c r="BY891" s="18"/>
      <c r="BZ891" s="18"/>
      <c r="CA891" s="18"/>
      <c r="CB891" s="18"/>
      <c r="CC891" s="18"/>
      <c r="CD891" s="18"/>
      <c r="CE891" s="18"/>
      <c r="CF891" s="18"/>
      <c r="CG891" s="18"/>
      <c r="CH891" s="18"/>
      <c r="CI891" s="18"/>
      <c r="CJ891" s="18"/>
      <c r="CK891" s="18"/>
      <c r="CL891" s="18"/>
      <c r="CM891" s="25"/>
      <c r="CN891" s="18"/>
      <c r="CO891" s="18"/>
      <c r="CP891" s="18"/>
      <c r="CQ891" s="18"/>
      <c r="CR891" s="18"/>
      <c r="CS891" s="18"/>
      <c r="CT891" s="18"/>
      <c r="CU891" s="18"/>
      <c r="CV891" s="18"/>
      <c r="CW891" s="18"/>
      <c r="CX891" s="18"/>
      <c r="CY891" s="18"/>
      <c r="CZ891" s="18"/>
      <c r="DA891" s="18"/>
      <c r="DB891" s="18"/>
      <c r="DC891" s="18"/>
      <c r="DD891" s="25"/>
      <c r="DE891" s="18"/>
      <c r="DF891" s="18"/>
    </row>
    <row r="892" spans="1:110" s="26" customFormat="1" thickBot="1">
      <c r="A892" s="40" t="str">
        <f t="shared" ca="1" si="97"/>
        <v/>
      </c>
      <c r="B892" s="40" t="str">
        <f ca="1">IF(AND(I892=البضاعةالتىمرعليهافترةمعينة!$E$3,A892=1),ROWS($C$4:C892),"")</f>
        <v/>
      </c>
      <c r="C892" s="18"/>
      <c r="D892" s="13"/>
      <c r="E892" s="27"/>
      <c r="F892" s="28"/>
      <c r="G892" s="20"/>
      <c r="H892" s="21"/>
      <c r="I892" s="20"/>
      <c r="J892" s="20"/>
      <c r="K892" s="20"/>
      <c r="L892" s="20"/>
      <c r="M892" s="20"/>
      <c r="N892" s="20"/>
      <c r="O892" s="21"/>
      <c r="P892" s="20"/>
      <c r="Q892" s="22"/>
      <c r="R892" s="23"/>
      <c r="S892" s="23"/>
      <c r="T892" s="23"/>
      <c r="U892" s="23"/>
      <c r="V892" s="23"/>
      <c r="W892" s="24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25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25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25"/>
      <c r="BW892" s="18"/>
      <c r="BX892" s="18"/>
      <c r="BY892" s="18"/>
      <c r="BZ892" s="18"/>
      <c r="CA892" s="18"/>
      <c r="CB892" s="18"/>
      <c r="CC892" s="18"/>
      <c r="CD892" s="18"/>
      <c r="CE892" s="18"/>
      <c r="CF892" s="18"/>
      <c r="CG892" s="18"/>
      <c r="CH892" s="18"/>
      <c r="CI892" s="18"/>
      <c r="CJ892" s="18"/>
      <c r="CK892" s="18"/>
      <c r="CL892" s="18"/>
      <c r="CM892" s="25"/>
      <c r="CN892" s="18"/>
      <c r="CO892" s="18"/>
      <c r="CP892" s="18"/>
      <c r="CQ892" s="18"/>
      <c r="CR892" s="18"/>
      <c r="CS892" s="18"/>
      <c r="CT892" s="18"/>
      <c r="CU892" s="18"/>
      <c r="CV892" s="18"/>
      <c r="CW892" s="18"/>
      <c r="CX892" s="18"/>
      <c r="CY892" s="18"/>
      <c r="CZ892" s="18"/>
      <c r="DA892" s="18"/>
      <c r="DB892" s="18"/>
      <c r="DC892" s="18"/>
      <c r="DD892" s="25"/>
      <c r="DE892" s="18"/>
      <c r="DF892" s="18"/>
    </row>
    <row r="893" spans="1:110" s="26" customFormat="1" thickBot="1">
      <c r="A893" s="40" t="str">
        <f t="shared" ca="1" si="97"/>
        <v/>
      </c>
      <c r="B893" s="40" t="str">
        <f ca="1">IF(AND(I893=البضاعةالتىمرعليهافترةمعينة!$E$3,A893=1),ROWS($C$4:C893),"")</f>
        <v/>
      </c>
      <c r="C893" s="18"/>
      <c r="D893" s="13"/>
      <c r="E893" s="27"/>
      <c r="F893" s="28"/>
      <c r="G893" s="20"/>
      <c r="H893" s="21"/>
      <c r="I893" s="20"/>
      <c r="J893" s="20"/>
      <c r="K893" s="20"/>
      <c r="L893" s="20"/>
      <c r="M893" s="20"/>
      <c r="N893" s="20"/>
      <c r="O893" s="21"/>
      <c r="P893" s="20"/>
      <c r="Q893" s="22"/>
      <c r="R893" s="23"/>
      <c r="S893" s="23"/>
      <c r="T893" s="23"/>
      <c r="U893" s="23"/>
      <c r="V893" s="23"/>
      <c r="W893" s="24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25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25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25"/>
      <c r="BW893" s="18"/>
      <c r="BX893" s="18"/>
      <c r="BY893" s="18"/>
      <c r="BZ893" s="18"/>
      <c r="CA893" s="18"/>
      <c r="CB893" s="18"/>
      <c r="CC893" s="18"/>
      <c r="CD893" s="18"/>
      <c r="CE893" s="18"/>
      <c r="CF893" s="18"/>
      <c r="CG893" s="18"/>
      <c r="CH893" s="18"/>
      <c r="CI893" s="18"/>
      <c r="CJ893" s="18"/>
      <c r="CK893" s="18"/>
      <c r="CL893" s="18"/>
      <c r="CM893" s="25"/>
      <c r="CN893" s="18"/>
      <c r="CO893" s="18"/>
      <c r="CP893" s="18"/>
      <c r="CQ893" s="18"/>
      <c r="CR893" s="18"/>
      <c r="CS893" s="18"/>
      <c r="CT893" s="18"/>
      <c r="CU893" s="18"/>
      <c r="CV893" s="18"/>
      <c r="CW893" s="18"/>
      <c r="CX893" s="18"/>
      <c r="CY893" s="18"/>
      <c r="CZ893" s="18"/>
      <c r="DA893" s="18"/>
      <c r="DB893" s="18"/>
      <c r="DC893" s="18"/>
      <c r="DD893" s="25"/>
      <c r="DE893" s="18"/>
      <c r="DF893" s="18"/>
    </row>
    <row r="894" spans="1:110" s="26" customFormat="1" thickBot="1">
      <c r="A894" s="40" t="str">
        <f t="shared" ca="1" si="97"/>
        <v/>
      </c>
      <c r="B894" s="40" t="str">
        <f ca="1">IF(AND(I894=البضاعةالتىمرعليهافترةمعينة!$E$3,A894=1),ROWS($C$4:C894),"")</f>
        <v/>
      </c>
      <c r="C894" s="18"/>
      <c r="D894" s="13"/>
      <c r="E894" s="27"/>
      <c r="F894" s="28"/>
      <c r="G894" s="20"/>
      <c r="H894" s="21"/>
      <c r="I894" s="20"/>
      <c r="J894" s="20"/>
      <c r="K894" s="20"/>
      <c r="L894" s="20"/>
      <c r="M894" s="20"/>
      <c r="N894" s="20"/>
      <c r="O894" s="21"/>
      <c r="P894" s="20"/>
      <c r="Q894" s="22"/>
      <c r="R894" s="23"/>
      <c r="S894" s="23"/>
      <c r="T894" s="23"/>
      <c r="U894" s="23"/>
      <c r="V894" s="23"/>
      <c r="W894" s="24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25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25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25"/>
      <c r="BW894" s="18"/>
      <c r="BX894" s="18"/>
      <c r="BY894" s="18"/>
      <c r="BZ894" s="18"/>
      <c r="CA894" s="18"/>
      <c r="CB894" s="18"/>
      <c r="CC894" s="18"/>
      <c r="CD894" s="18"/>
      <c r="CE894" s="18"/>
      <c r="CF894" s="18"/>
      <c r="CG894" s="18"/>
      <c r="CH894" s="18"/>
      <c r="CI894" s="18"/>
      <c r="CJ894" s="18"/>
      <c r="CK894" s="18"/>
      <c r="CL894" s="18"/>
      <c r="CM894" s="25"/>
      <c r="CN894" s="18"/>
      <c r="CO894" s="18"/>
      <c r="CP894" s="18"/>
      <c r="CQ894" s="18"/>
      <c r="CR894" s="18"/>
      <c r="CS894" s="18"/>
      <c r="CT894" s="18"/>
      <c r="CU894" s="18"/>
      <c r="CV894" s="18"/>
      <c r="CW894" s="18"/>
      <c r="CX894" s="18"/>
      <c r="CY894" s="18"/>
      <c r="CZ894" s="18"/>
      <c r="DA894" s="18"/>
      <c r="DB894" s="18"/>
      <c r="DC894" s="18"/>
      <c r="DD894" s="25"/>
      <c r="DE894" s="18"/>
      <c r="DF894" s="18"/>
    </row>
    <row r="895" spans="1:110" s="26" customFormat="1" thickBot="1">
      <c r="A895" s="40" t="str">
        <f t="shared" ca="1" si="97"/>
        <v/>
      </c>
      <c r="B895" s="40" t="str">
        <f ca="1">IF(AND(I895=البضاعةالتىمرعليهافترةمعينة!$E$3,A895=1),ROWS($C$4:C895),"")</f>
        <v/>
      </c>
      <c r="C895" s="18"/>
      <c r="D895" s="13"/>
      <c r="E895" s="27"/>
      <c r="F895" s="28"/>
      <c r="G895" s="20"/>
      <c r="H895" s="21"/>
      <c r="I895" s="20"/>
      <c r="J895" s="20"/>
      <c r="K895" s="20"/>
      <c r="L895" s="20"/>
      <c r="M895" s="20"/>
      <c r="N895" s="20"/>
      <c r="O895" s="21"/>
      <c r="P895" s="20"/>
      <c r="Q895" s="22"/>
      <c r="R895" s="23"/>
      <c r="S895" s="23"/>
      <c r="T895" s="23"/>
      <c r="U895" s="23"/>
      <c r="V895" s="23"/>
      <c r="W895" s="24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25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25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25"/>
      <c r="BW895" s="18"/>
      <c r="BX895" s="18"/>
      <c r="BY895" s="18"/>
      <c r="BZ895" s="18"/>
      <c r="CA895" s="18"/>
      <c r="CB895" s="18"/>
      <c r="CC895" s="18"/>
      <c r="CD895" s="18"/>
      <c r="CE895" s="18"/>
      <c r="CF895" s="18"/>
      <c r="CG895" s="18"/>
      <c r="CH895" s="18"/>
      <c r="CI895" s="18"/>
      <c r="CJ895" s="18"/>
      <c r="CK895" s="18"/>
      <c r="CL895" s="18"/>
      <c r="CM895" s="25"/>
      <c r="CN895" s="18"/>
      <c r="CO895" s="18"/>
      <c r="CP895" s="18"/>
      <c r="CQ895" s="18"/>
      <c r="CR895" s="18"/>
      <c r="CS895" s="18"/>
      <c r="CT895" s="18"/>
      <c r="CU895" s="18"/>
      <c r="CV895" s="18"/>
      <c r="CW895" s="18"/>
      <c r="CX895" s="18"/>
      <c r="CY895" s="18"/>
      <c r="CZ895" s="18"/>
      <c r="DA895" s="18"/>
      <c r="DB895" s="18"/>
      <c r="DC895" s="18"/>
      <c r="DD895" s="25"/>
      <c r="DE895" s="18"/>
      <c r="DF895" s="18"/>
    </row>
    <row r="896" spans="1:110" s="26" customFormat="1" thickBot="1">
      <c r="A896" s="40" t="str">
        <f t="shared" ca="1" si="97"/>
        <v/>
      </c>
      <c r="B896" s="40" t="str">
        <f ca="1">IF(AND(I896=البضاعةالتىمرعليهافترةمعينة!$E$3,A896=1),ROWS($C$4:C896),"")</f>
        <v/>
      </c>
      <c r="C896" s="18"/>
      <c r="D896" s="13"/>
      <c r="E896" s="27"/>
      <c r="F896" s="28"/>
      <c r="G896" s="20"/>
      <c r="H896" s="21"/>
      <c r="I896" s="20"/>
      <c r="J896" s="20"/>
      <c r="K896" s="20"/>
      <c r="L896" s="20"/>
      <c r="M896" s="20"/>
      <c r="N896" s="20"/>
      <c r="O896" s="21"/>
      <c r="P896" s="20"/>
      <c r="Q896" s="22"/>
      <c r="R896" s="23"/>
      <c r="S896" s="23"/>
      <c r="T896" s="23"/>
      <c r="U896" s="23"/>
      <c r="V896" s="23"/>
      <c r="W896" s="24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25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25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25"/>
      <c r="BW896" s="18"/>
      <c r="BX896" s="18"/>
      <c r="BY896" s="18"/>
      <c r="BZ896" s="18"/>
      <c r="CA896" s="18"/>
      <c r="CB896" s="18"/>
      <c r="CC896" s="18"/>
      <c r="CD896" s="18"/>
      <c r="CE896" s="18"/>
      <c r="CF896" s="18"/>
      <c r="CG896" s="18"/>
      <c r="CH896" s="18"/>
      <c r="CI896" s="18"/>
      <c r="CJ896" s="18"/>
      <c r="CK896" s="18"/>
      <c r="CL896" s="18"/>
      <c r="CM896" s="25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  <c r="CX896" s="18"/>
      <c r="CY896" s="18"/>
      <c r="CZ896" s="18"/>
      <c r="DA896" s="18"/>
      <c r="DB896" s="18"/>
      <c r="DC896" s="18"/>
      <c r="DD896" s="25"/>
      <c r="DE896" s="18"/>
      <c r="DF896" s="18"/>
    </row>
    <row r="897" spans="1:110" s="26" customFormat="1" thickBot="1">
      <c r="A897" s="40" t="str">
        <f t="shared" ca="1" si="97"/>
        <v/>
      </c>
      <c r="B897" s="40" t="str">
        <f ca="1">IF(AND(I897=البضاعةالتىمرعليهافترةمعينة!$E$3,A897=1),ROWS($C$4:C897),"")</f>
        <v/>
      </c>
      <c r="C897" s="18"/>
      <c r="D897" s="13"/>
      <c r="E897" s="27"/>
      <c r="F897" s="28"/>
      <c r="G897" s="20"/>
      <c r="H897" s="21"/>
      <c r="I897" s="20"/>
      <c r="J897" s="20"/>
      <c r="K897" s="20"/>
      <c r="L897" s="20"/>
      <c r="M897" s="20"/>
      <c r="N897" s="20"/>
      <c r="O897" s="21"/>
      <c r="P897" s="20"/>
      <c r="Q897" s="22"/>
      <c r="R897" s="23"/>
      <c r="S897" s="23"/>
      <c r="T897" s="23"/>
      <c r="U897" s="23"/>
      <c r="V897" s="23"/>
      <c r="W897" s="24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25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25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25"/>
      <c r="BW897" s="18"/>
      <c r="BX897" s="18"/>
      <c r="BY897" s="18"/>
      <c r="BZ897" s="18"/>
      <c r="CA897" s="18"/>
      <c r="CB897" s="18"/>
      <c r="CC897" s="18"/>
      <c r="CD897" s="18"/>
      <c r="CE897" s="18"/>
      <c r="CF897" s="18"/>
      <c r="CG897" s="18"/>
      <c r="CH897" s="18"/>
      <c r="CI897" s="18"/>
      <c r="CJ897" s="18"/>
      <c r="CK897" s="18"/>
      <c r="CL897" s="18"/>
      <c r="CM897" s="25"/>
      <c r="CN897" s="18"/>
      <c r="CO897" s="18"/>
      <c r="CP897" s="18"/>
      <c r="CQ897" s="18"/>
      <c r="CR897" s="18"/>
      <c r="CS897" s="18"/>
      <c r="CT897" s="18"/>
      <c r="CU897" s="18"/>
      <c r="CV897" s="18"/>
      <c r="CW897" s="18"/>
      <c r="CX897" s="18"/>
      <c r="CY897" s="18"/>
      <c r="CZ897" s="18"/>
      <c r="DA897" s="18"/>
      <c r="DB897" s="18"/>
      <c r="DC897" s="18"/>
      <c r="DD897" s="25"/>
      <c r="DE897" s="18"/>
      <c r="DF897" s="18"/>
    </row>
    <row r="898" spans="1:110" s="26" customFormat="1" thickBot="1">
      <c r="A898" s="40" t="str">
        <f t="shared" ca="1" si="97"/>
        <v/>
      </c>
      <c r="B898" s="40" t="str">
        <f ca="1">IF(AND(I898=البضاعةالتىمرعليهافترةمعينة!$E$3,A898=1),ROWS($C$4:C898),"")</f>
        <v/>
      </c>
      <c r="C898" s="18"/>
      <c r="D898" s="13"/>
      <c r="E898" s="27"/>
      <c r="F898" s="28"/>
      <c r="G898" s="20"/>
      <c r="H898" s="21"/>
      <c r="I898" s="20"/>
      <c r="J898" s="20"/>
      <c r="K898" s="20"/>
      <c r="L898" s="20"/>
      <c r="M898" s="20"/>
      <c r="N898" s="20"/>
      <c r="O898" s="21"/>
      <c r="P898" s="20"/>
      <c r="Q898" s="22"/>
      <c r="R898" s="23"/>
      <c r="S898" s="23"/>
      <c r="T898" s="23"/>
      <c r="U898" s="23"/>
      <c r="V898" s="23"/>
      <c r="W898" s="24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25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25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25"/>
      <c r="BW898" s="18"/>
      <c r="BX898" s="18"/>
      <c r="BY898" s="18"/>
      <c r="BZ898" s="18"/>
      <c r="CA898" s="18"/>
      <c r="CB898" s="18"/>
      <c r="CC898" s="18"/>
      <c r="CD898" s="18"/>
      <c r="CE898" s="18"/>
      <c r="CF898" s="18"/>
      <c r="CG898" s="18"/>
      <c r="CH898" s="18"/>
      <c r="CI898" s="18"/>
      <c r="CJ898" s="18"/>
      <c r="CK898" s="18"/>
      <c r="CL898" s="18"/>
      <c r="CM898" s="25"/>
      <c r="CN898" s="18"/>
      <c r="CO898" s="18"/>
      <c r="CP898" s="18"/>
      <c r="CQ898" s="18"/>
      <c r="CR898" s="18"/>
      <c r="CS898" s="18"/>
      <c r="CT898" s="18"/>
      <c r="CU898" s="18"/>
      <c r="CV898" s="18"/>
      <c r="CW898" s="18"/>
      <c r="CX898" s="18"/>
      <c r="CY898" s="18"/>
      <c r="CZ898" s="18"/>
      <c r="DA898" s="18"/>
      <c r="DB898" s="18"/>
      <c r="DC898" s="18"/>
      <c r="DD898" s="25"/>
      <c r="DE898" s="18"/>
      <c r="DF898" s="18"/>
    </row>
    <row r="899" spans="1:110" s="26" customFormat="1" thickBot="1">
      <c r="A899" s="40" t="str">
        <f t="shared" ca="1" si="97"/>
        <v/>
      </c>
      <c r="B899" s="40" t="str">
        <f ca="1">IF(AND(I899=البضاعةالتىمرعليهافترةمعينة!$E$3,A899=1),ROWS($C$4:C899),"")</f>
        <v/>
      </c>
      <c r="C899" s="18"/>
      <c r="D899" s="13"/>
      <c r="E899" s="27"/>
      <c r="F899" s="28"/>
      <c r="G899" s="20"/>
      <c r="H899" s="21"/>
      <c r="I899" s="20"/>
      <c r="J899" s="20"/>
      <c r="K899" s="20"/>
      <c r="L899" s="20"/>
      <c r="M899" s="20"/>
      <c r="N899" s="20"/>
      <c r="O899" s="21"/>
      <c r="P899" s="20"/>
      <c r="Q899" s="22"/>
      <c r="R899" s="23"/>
      <c r="S899" s="23"/>
      <c r="T899" s="23"/>
      <c r="U899" s="23"/>
      <c r="V899" s="23"/>
      <c r="W899" s="24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25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25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25"/>
      <c r="BW899" s="18"/>
      <c r="BX899" s="18"/>
      <c r="BY899" s="18"/>
      <c r="BZ899" s="18"/>
      <c r="CA899" s="18"/>
      <c r="CB899" s="18"/>
      <c r="CC899" s="18"/>
      <c r="CD899" s="18"/>
      <c r="CE899" s="18"/>
      <c r="CF899" s="18"/>
      <c r="CG899" s="18"/>
      <c r="CH899" s="18"/>
      <c r="CI899" s="18"/>
      <c r="CJ899" s="18"/>
      <c r="CK899" s="18"/>
      <c r="CL899" s="18"/>
      <c r="CM899" s="25"/>
      <c r="CN899" s="18"/>
      <c r="CO899" s="18"/>
      <c r="CP899" s="18"/>
      <c r="CQ899" s="18"/>
      <c r="CR899" s="18"/>
      <c r="CS899" s="18"/>
      <c r="CT899" s="18"/>
      <c r="CU899" s="18"/>
      <c r="CV899" s="18"/>
      <c r="CW899" s="18"/>
      <c r="CX899" s="18"/>
      <c r="CY899" s="18"/>
      <c r="CZ899" s="18"/>
      <c r="DA899" s="18"/>
      <c r="DB899" s="18"/>
      <c r="DC899" s="18"/>
      <c r="DD899" s="25"/>
      <c r="DE899" s="18"/>
      <c r="DF899" s="18"/>
    </row>
    <row r="900" spans="1:110" s="26" customFormat="1" thickBot="1">
      <c r="A900" s="40" t="str">
        <f t="shared" ca="1" si="97"/>
        <v/>
      </c>
      <c r="B900" s="40" t="str">
        <f ca="1">IF(AND(I900=البضاعةالتىمرعليهافترةمعينة!$E$3,A900=1),ROWS($C$4:C900),"")</f>
        <v/>
      </c>
      <c r="C900" s="18"/>
      <c r="D900" s="13"/>
      <c r="E900" s="27"/>
      <c r="F900" s="28"/>
      <c r="G900" s="20"/>
      <c r="H900" s="21"/>
      <c r="I900" s="20"/>
      <c r="J900" s="20"/>
      <c r="K900" s="20"/>
      <c r="L900" s="20"/>
      <c r="M900" s="20"/>
      <c r="N900" s="20"/>
      <c r="O900" s="21"/>
      <c r="P900" s="20"/>
      <c r="Q900" s="22"/>
      <c r="R900" s="23"/>
      <c r="S900" s="23"/>
      <c r="T900" s="23"/>
      <c r="U900" s="23"/>
      <c r="V900" s="23"/>
      <c r="W900" s="24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25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25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25"/>
      <c r="BW900" s="18"/>
      <c r="BX900" s="18"/>
      <c r="BY900" s="18"/>
      <c r="BZ900" s="18"/>
      <c r="CA900" s="18"/>
      <c r="CB900" s="18"/>
      <c r="CC900" s="18"/>
      <c r="CD900" s="18"/>
      <c r="CE900" s="18"/>
      <c r="CF900" s="18"/>
      <c r="CG900" s="18"/>
      <c r="CH900" s="18"/>
      <c r="CI900" s="18"/>
      <c r="CJ900" s="18"/>
      <c r="CK900" s="18"/>
      <c r="CL900" s="18"/>
      <c r="CM900" s="25"/>
      <c r="CN900" s="18"/>
      <c r="CO900" s="18"/>
      <c r="CP900" s="18"/>
      <c r="CQ900" s="18"/>
      <c r="CR900" s="18"/>
      <c r="CS900" s="18"/>
      <c r="CT900" s="18"/>
      <c r="CU900" s="18"/>
      <c r="CV900" s="18"/>
      <c r="CW900" s="18"/>
      <c r="CX900" s="18"/>
      <c r="CY900" s="18"/>
      <c r="CZ900" s="18"/>
      <c r="DA900" s="18"/>
      <c r="DB900" s="18"/>
      <c r="DC900" s="18"/>
      <c r="DD900" s="25"/>
      <c r="DE900" s="18"/>
      <c r="DF900" s="18"/>
    </row>
    <row r="901" spans="1:110" s="26" customFormat="1" thickBot="1">
      <c r="A901" s="40" t="str">
        <f t="shared" ref="A901:A964" ca="1" si="98">IF(AND(DG901=0,D901&gt;1,TODAY()-D901&gt;$D$2)=TRUE,1,"")</f>
        <v/>
      </c>
      <c r="B901" s="40" t="str">
        <f ca="1">IF(AND(I901=البضاعةالتىمرعليهافترةمعينة!$E$3,A901=1),ROWS($C$4:C901),"")</f>
        <v/>
      </c>
      <c r="C901" s="18"/>
      <c r="D901" s="13"/>
      <c r="E901" s="27"/>
      <c r="F901" s="28"/>
      <c r="G901" s="20"/>
      <c r="H901" s="21"/>
      <c r="I901" s="20"/>
      <c r="J901" s="20"/>
      <c r="K901" s="20"/>
      <c r="L901" s="20"/>
      <c r="M901" s="20"/>
      <c r="N901" s="20"/>
      <c r="O901" s="21"/>
      <c r="P901" s="20"/>
      <c r="Q901" s="22"/>
      <c r="R901" s="23"/>
      <c r="S901" s="23"/>
      <c r="T901" s="23"/>
      <c r="U901" s="23"/>
      <c r="V901" s="23"/>
      <c r="W901" s="24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25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25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25"/>
      <c r="BW901" s="18"/>
      <c r="BX901" s="18"/>
      <c r="BY901" s="18"/>
      <c r="BZ901" s="18"/>
      <c r="CA901" s="18"/>
      <c r="CB901" s="18"/>
      <c r="CC901" s="18"/>
      <c r="CD901" s="18"/>
      <c r="CE901" s="18"/>
      <c r="CF901" s="18"/>
      <c r="CG901" s="18"/>
      <c r="CH901" s="18"/>
      <c r="CI901" s="18"/>
      <c r="CJ901" s="18"/>
      <c r="CK901" s="18"/>
      <c r="CL901" s="18"/>
      <c r="CM901" s="25"/>
      <c r="CN901" s="18"/>
      <c r="CO901" s="18"/>
      <c r="CP901" s="18"/>
      <c r="CQ901" s="18"/>
      <c r="CR901" s="18"/>
      <c r="CS901" s="18"/>
      <c r="CT901" s="18"/>
      <c r="CU901" s="18"/>
      <c r="CV901" s="18"/>
      <c r="CW901" s="18"/>
      <c r="CX901" s="18"/>
      <c r="CY901" s="18"/>
      <c r="CZ901" s="18"/>
      <c r="DA901" s="18"/>
      <c r="DB901" s="18"/>
      <c r="DC901" s="18"/>
      <c r="DD901" s="25"/>
      <c r="DE901" s="18"/>
      <c r="DF901" s="18"/>
    </row>
    <row r="902" spans="1:110" s="26" customFormat="1" thickBot="1">
      <c r="A902" s="40" t="str">
        <f t="shared" ca="1" si="98"/>
        <v/>
      </c>
      <c r="B902" s="40" t="str">
        <f ca="1">IF(AND(I902=البضاعةالتىمرعليهافترةمعينة!$E$3,A902=1),ROWS($C$4:C902),"")</f>
        <v/>
      </c>
      <c r="C902" s="18"/>
      <c r="D902" s="13"/>
      <c r="E902" s="27"/>
      <c r="F902" s="28"/>
      <c r="G902" s="20"/>
      <c r="H902" s="21"/>
      <c r="I902" s="20"/>
      <c r="J902" s="20"/>
      <c r="K902" s="20"/>
      <c r="L902" s="20"/>
      <c r="M902" s="20"/>
      <c r="N902" s="20"/>
      <c r="O902" s="21"/>
      <c r="P902" s="20"/>
      <c r="Q902" s="22"/>
      <c r="R902" s="23"/>
      <c r="S902" s="23"/>
      <c r="T902" s="23"/>
      <c r="U902" s="23"/>
      <c r="V902" s="23"/>
      <c r="W902" s="24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25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25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25"/>
      <c r="BW902" s="18"/>
      <c r="BX902" s="18"/>
      <c r="BY902" s="18"/>
      <c r="BZ902" s="18"/>
      <c r="CA902" s="18"/>
      <c r="CB902" s="18"/>
      <c r="CC902" s="18"/>
      <c r="CD902" s="18"/>
      <c r="CE902" s="18"/>
      <c r="CF902" s="18"/>
      <c r="CG902" s="18"/>
      <c r="CH902" s="18"/>
      <c r="CI902" s="18"/>
      <c r="CJ902" s="18"/>
      <c r="CK902" s="18"/>
      <c r="CL902" s="18"/>
      <c r="CM902" s="25"/>
      <c r="CN902" s="18"/>
      <c r="CO902" s="18"/>
      <c r="CP902" s="18"/>
      <c r="CQ902" s="18"/>
      <c r="CR902" s="18"/>
      <c r="CS902" s="18"/>
      <c r="CT902" s="18"/>
      <c r="CU902" s="18"/>
      <c r="CV902" s="18"/>
      <c r="CW902" s="18"/>
      <c r="CX902" s="18"/>
      <c r="CY902" s="18"/>
      <c r="CZ902" s="18"/>
      <c r="DA902" s="18"/>
      <c r="DB902" s="18"/>
      <c r="DC902" s="18"/>
      <c r="DD902" s="25"/>
      <c r="DE902" s="18"/>
      <c r="DF902" s="18"/>
    </row>
    <row r="903" spans="1:110" s="26" customFormat="1" thickBot="1">
      <c r="A903" s="40" t="str">
        <f t="shared" ca="1" si="98"/>
        <v/>
      </c>
      <c r="B903" s="40" t="str">
        <f ca="1">IF(AND(I903=البضاعةالتىمرعليهافترةمعينة!$E$3,A903=1),ROWS($C$4:C903),"")</f>
        <v/>
      </c>
      <c r="C903" s="18"/>
      <c r="D903" s="13"/>
      <c r="E903" s="27"/>
      <c r="F903" s="28"/>
      <c r="G903" s="20"/>
      <c r="H903" s="21"/>
      <c r="I903" s="20"/>
      <c r="J903" s="20"/>
      <c r="K903" s="20"/>
      <c r="L903" s="20"/>
      <c r="M903" s="20"/>
      <c r="N903" s="20"/>
      <c r="O903" s="21"/>
      <c r="P903" s="20"/>
      <c r="Q903" s="22"/>
      <c r="R903" s="23"/>
      <c r="S903" s="23"/>
      <c r="T903" s="23"/>
      <c r="U903" s="23"/>
      <c r="V903" s="23"/>
      <c r="W903" s="24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25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25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25"/>
      <c r="BW903" s="18"/>
      <c r="BX903" s="18"/>
      <c r="BY903" s="18"/>
      <c r="BZ903" s="18"/>
      <c r="CA903" s="18"/>
      <c r="CB903" s="18"/>
      <c r="CC903" s="18"/>
      <c r="CD903" s="18"/>
      <c r="CE903" s="18"/>
      <c r="CF903" s="18"/>
      <c r="CG903" s="18"/>
      <c r="CH903" s="18"/>
      <c r="CI903" s="18"/>
      <c r="CJ903" s="18"/>
      <c r="CK903" s="18"/>
      <c r="CL903" s="18"/>
      <c r="CM903" s="25"/>
      <c r="CN903" s="18"/>
      <c r="CO903" s="18"/>
      <c r="CP903" s="18"/>
      <c r="CQ903" s="18"/>
      <c r="CR903" s="18"/>
      <c r="CS903" s="18"/>
      <c r="CT903" s="18"/>
      <c r="CU903" s="18"/>
      <c r="CV903" s="18"/>
      <c r="CW903" s="18"/>
      <c r="CX903" s="18"/>
      <c r="CY903" s="18"/>
      <c r="CZ903" s="18"/>
      <c r="DA903" s="18"/>
      <c r="DB903" s="18"/>
      <c r="DC903" s="18"/>
      <c r="DD903" s="25"/>
      <c r="DE903" s="18"/>
      <c r="DF903" s="18"/>
    </row>
    <row r="904" spans="1:110" s="26" customFormat="1" thickBot="1">
      <c r="A904" s="40" t="str">
        <f t="shared" ca="1" si="98"/>
        <v/>
      </c>
      <c r="B904" s="40" t="str">
        <f ca="1">IF(AND(I904=البضاعةالتىمرعليهافترةمعينة!$E$3,A904=1),ROWS($C$4:C904),"")</f>
        <v/>
      </c>
      <c r="C904" s="18"/>
      <c r="D904" s="13"/>
      <c r="E904" s="27"/>
      <c r="F904" s="28"/>
      <c r="G904" s="20"/>
      <c r="H904" s="21"/>
      <c r="I904" s="20"/>
      <c r="J904" s="20"/>
      <c r="K904" s="20"/>
      <c r="L904" s="20"/>
      <c r="M904" s="20"/>
      <c r="N904" s="20"/>
      <c r="O904" s="21"/>
      <c r="P904" s="20"/>
      <c r="Q904" s="22"/>
      <c r="R904" s="23"/>
      <c r="S904" s="23"/>
      <c r="T904" s="23"/>
      <c r="U904" s="23"/>
      <c r="V904" s="23"/>
      <c r="W904" s="24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25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25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25"/>
      <c r="BW904" s="18"/>
      <c r="BX904" s="18"/>
      <c r="BY904" s="18"/>
      <c r="BZ904" s="18"/>
      <c r="CA904" s="18"/>
      <c r="CB904" s="18"/>
      <c r="CC904" s="18"/>
      <c r="CD904" s="18"/>
      <c r="CE904" s="18"/>
      <c r="CF904" s="18"/>
      <c r="CG904" s="18"/>
      <c r="CH904" s="18"/>
      <c r="CI904" s="18"/>
      <c r="CJ904" s="18"/>
      <c r="CK904" s="18"/>
      <c r="CL904" s="18"/>
      <c r="CM904" s="25"/>
      <c r="CN904" s="18"/>
      <c r="CO904" s="18"/>
      <c r="CP904" s="18"/>
      <c r="CQ904" s="18"/>
      <c r="CR904" s="18"/>
      <c r="CS904" s="18"/>
      <c r="CT904" s="18"/>
      <c r="CU904" s="18"/>
      <c r="CV904" s="18"/>
      <c r="CW904" s="18"/>
      <c r="CX904" s="18"/>
      <c r="CY904" s="18"/>
      <c r="CZ904" s="18"/>
      <c r="DA904" s="18"/>
      <c r="DB904" s="18"/>
      <c r="DC904" s="18"/>
      <c r="DD904" s="25"/>
      <c r="DE904" s="18"/>
      <c r="DF904" s="18"/>
    </row>
    <row r="905" spans="1:110" s="26" customFormat="1" thickBot="1">
      <c r="A905" s="40" t="str">
        <f t="shared" ca="1" si="98"/>
        <v/>
      </c>
      <c r="B905" s="40" t="str">
        <f ca="1">IF(AND(I905=البضاعةالتىمرعليهافترةمعينة!$E$3,A905=1),ROWS($C$4:C905),"")</f>
        <v/>
      </c>
      <c r="C905" s="18"/>
      <c r="D905" s="13"/>
      <c r="E905" s="27"/>
      <c r="F905" s="28"/>
      <c r="G905" s="20"/>
      <c r="H905" s="21"/>
      <c r="I905" s="20"/>
      <c r="J905" s="20"/>
      <c r="K905" s="20"/>
      <c r="L905" s="20"/>
      <c r="M905" s="20"/>
      <c r="N905" s="20"/>
      <c r="O905" s="21"/>
      <c r="P905" s="20"/>
      <c r="Q905" s="22"/>
      <c r="R905" s="23"/>
      <c r="S905" s="23"/>
      <c r="T905" s="23"/>
      <c r="U905" s="23"/>
      <c r="V905" s="23"/>
      <c r="W905" s="24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25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25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25"/>
      <c r="BW905" s="18"/>
      <c r="BX905" s="18"/>
      <c r="BY905" s="18"/>
      <c r="BZ905" s="18"/>
      <c r="CA905" s="18"/>
      <c r="CB905" s="18"/>
      <c r="CC905" s="18"/>
      <c r="CD905" s="18"/>
      <c r="CE905" s="18"/>
      <c r="CF905" s="18"/>
      <c r="CG905" s="18"/>
      <c r="CH905" s="18"/>
      <c r="CI905" s="18"/>
      <c r="CJ905" s="18"/>
      <c r="CK905" s="18"/>
      <c r="CL905" s="18"/>
      <c r="CM905" s="25"/>
      <c r="CN905" s="18"/>
      <c r="CO905" s="18"/>
      <c r="CP905" s="18"/>
      <c r="CQ905" s="18"/>
      <c r="CR905" s="18"/>
      <c r="CS905" s="18"/>
      <c r="CT905" s="18"/>
      <c r="CU905" s="18"/>
      <c r="CV905" s="18"/>
      <c r="CW905" s="18"/>
      <c r="CX905" s="18"/>
      <c r="CY905" s="18"/>
      <c r="CZ905" s="18"/>
      <c r="DA905" s="18"/>
      <c r="DB905" s="18"/>
      <c r="DC905" s="18"/>
      <c r="DD905" s="25"/>
      <c r="DE905" s="18"/>
      <c r="DF905" s="18"/>
    </row>
    <row r="906" spans="1:110" s="26" customFormat="1" thickBot="1">
      <c r="A906" s="40" t="str">
        <f t="shared" ca="1" si="98"/>
        <v/>
      </c>
      <c r="B906" s="40" t="str">
        <f ca="1">IF(AND(I906=البضاعةالتىمرعليهافترةمعينة!$E$3,A906=1),ROWS($C$4:C906),"")</f>
        <v/>
      </c>
      <c r="C906" s="18"/>
      <c r="D906" s="13"/>
      <c r="E906" s="27"/>
      <c r="F906" s="28"/>
      <c r="G906" s="20"/>
      <c r="H906" s="21"/>
      <c r="I906" s="20"/>
      <c r="J906" s="20"/>
      <c r="K906" s="20"/>
      <c r="L906" s="20"/>
      <c r="M906" s="20"/>
      <c r="N906" s="20"/>
      <c r="O906" s="21"/>
      <c r="P906" s="20"/>
      <c r="Q906" s="22"/>
      <c r="R906" s="23"/>
      <c r="S906" s="23"/>
      <c r="T906" s="23"/>
      <c r="U906" s="23"/>
      <c r="V906" s="23"/>
      <c r="W906" s="24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25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25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25"/>
      <c r="BW906" s="18"/>
      <c r="BX906" s="18"/>
      <c r="BY906" s="18"/>
      <c r="BZ906" s="18"/>
      <c r="CA906" s="18"/>
      <c r="CB906" s="18"/>
      <c r="CC906" s="18"/>
      <c r="CD906" s="18"/>
      <c r="CE906" s="18"/>
      <c r="CF906" s="18"/>
      <c r="CG906" s="18"/>
      <c r="CH906" s="18"/>
      <c r="CI906" s="18"/>
      <c r="CJ906" s="18"/>
      <c r="CK906" s="18"/>
      <c r="CL906" s="18"/>
      <c r="CM906" s="25"/>
      <c r="CN906" s="18"/>
      <c r="CO906" s="18"/>
      <c r="CP906" s="18"/>
      <c r="CQ906" s="18"/>
      <c r="CR906" s="18"/>
      <c r="CS906" s="18"/>
      <c r="CT906" s="18"/>
      <c r="CU906" s="18"/>
      <c r="CV906" s="18"/>
      <c r="CW906" s="18"/>
      <c r="CX906" s="18"/>
      <c r="CY906" s="18"/>
      <c r="CZ906" s="18"/>
      <c r="DA906" s="18"/>
      <c r="DB906" s="18"/>
      <c r="DC906" s="18"/>
      <c r="DD906" s="25"/>
      <c r="DE906" s="18"/>
      <c r="DF906" s="18"/>
    </row>
    <row r="907" spans="1:110" s="26" customFormat="1" thickBot="1">
      <c r="A907" s="40" t="str">
        <f t="shared" ca="1" si="98"/>
        <v/>
      </c>
      <c r="B907" s="40" t="str">
        <f ca="1">IF(AND(I907=البضاعةالتىمرعليهافترةمعينة!$E$3,A907=1),ROWS($C$4:C907),"")</f>
        <v/>
      </c>
      <c r="C907" s="18"/>
      <c r="D907" s="13"/>
      <c r="E907" s="27"/>
      <c r="F907" s="28"/>
      <c r="G907" s="20"/>
      <c r="H907" s="21"/>
      <c r="I907" s="20"/>
      <c r="J907" s="20"/>
      <c r="K907" s="20"/>
      <c r="L907" s="20"/>
      <c r="M907" s="20"/>
      <c r="N907" s="20"/>
      <c r="O907" s="21"/>
      <c r="P907" s="20"/>
      <c r="Q907" s="22"/>
      <c r="R907" s="23"/>
      <c r="S907" s="23"/>
      <c r="T907" s="23"/>
      <c r="U907" s="23"/>
      <c r="V907" s="23"/>
      <c r="W907" s="24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25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25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25"/>
      <c r="BW907" s="18"/>
      <c r="BX907" s="18"/>
      <c r="BY907" s="18"/>
      <c r="BZ907" s="18"/>
      <c r="CA907" s="18"/>
      <c r="CB907" s="18"/>
      <c r="CC907" s="18"/>
      <c r="CD907" s="18"/>
      <c r="CE907" s="18"/>
      <c r="CF907" s="18"/>
      <c r="CG907" s="18"/>
      <c r="CH907" s="18"/>
      <c r="CI907" s="18"/>
      <c r="CJ907" s="18"/>
      <c r="CK907" s="18"/>
      <c r="CL907" s="18"/>
      <c r="CM907" s="25"/>
      <c r="CN907" s="18"/>
      <c r="CO907" s="18"/>
      <c r="CP907" s="18"/>
      <c r="CQ907" s="18"/>
      <c r="CR907" s="18"/>
      <c r="CS907" s="18"/>
      <c r="CT907" s="18"/>
      <c r="CU907" s="18"/>
      <c r="CV907" s="18"/>
      <c r="CW907" s="18"/>
      <c r="CX907" s="18"/>
      <c r="CY907" s="18"/>
      <c r="CZ907" s="18"/>
      <c r="DA907" s="18"/>
      <c r="DB907" s="18"/>
      <c r="DC907" s="18"/>
      <c r="DD907" s="25"/>
      <c r="DE907" s="18"/>
      <c r="DF907" s="18"/>
    </row>
    <row r="908" spans="1:110" s="26" customFormat="1" thickBot="1">
      <c r="A908" s="40" t="str">
        <f t="shared" ca="1" si="98"/>
        <v/>
      </c>
      <c r="B908" s="40" t="str">
        <f ca="1">IF(AND(I908=البضاعةالتىمرعليهافترةمعينة!$E$3,A908=1),ROWS($C$4:C908),"")</f>
        <v/>
      </c>
      <c r="C908" s="18"/>
      <c r="D908" s="13"/>
      <c r="E908" s="27"/>
      <c r="F908" s="28"/>
      <c r="G908" s="20"/>
      <c r="H908" s="21"/>
      <c r="I908" s="20"/>
      <c r="J908" s="20"/>
      <c r="K908" s="20"/>
      <c r="L908" s="20"/>
      <c r="M908" s="20"/>
      <c r="N908" s="20"/>
      <c r="O908" s="21"/>
      <c r="P908" s="20"/>
      <c r="Q908" s="22"/>
      <c r="R908" s="23"/>
      <c r="S908" s="23"/>
      <c r="T908" s="23"/>
      <c r="U908" s="23"/>
      <c r="V908" s="23"/>
      <c r="W908" s="24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25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25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25"/>
      <c r="BW908" s="18"/>
      <c r="BX908" s="18"/>
      <c r="BY908" s="18"/>
      <c r="BZ908" s="18"/>
      <c r="CA908" s="18"/>
      <c r="CB908" s="18"/>
      <c r="CC908" s="18"/>
      <c r="CD908" s="18"/>
      <c r="CE908" s="18"/>
      <c r="CF908" s="18"/>
      <c r="CG908" s="18"/>
      <c r="CH908" s="18"/>
      <c r="CI908" s="18"/>
      <c r="CJ908" s="18"/>
      <c r="CK908" s="18"/>
      <c r="CL908" s="18"/>
      <c r="CM908" s="25"/>
      <c r="CN908" s="18"/>
      <c r="CO908" s="18"/>
      <c r="CP908" s="18"/>
      <c r="CQ908" s="18"/>
      <c r="CR908" s="18"/>
      <c r="CS908" s="18"/>
      <c r="CT908" s="18"/>
      <c r="CU908" s="18"/>
      <c r="CV908" s="18"/>
      <c r="CW908" s="18"/>
      <c r="CX908" s="18"/>
      <c r="CY908" s="18"/>
      <c r="CZ908" s="18"/>
      <c r="DA908" s="18"/>
      <c r="DB908" s="18"/>
      <c r="DC908" s="18"/>
      <c r="DD908" s="25"/>
      <c r="DE908" s="18"/>
      <c r="DF908" s="18"/>
    </row>
    <row r="909" spans="1:110" s="26" customFormat="1" thickBot="1">
      <c r="A909" s="40" t="str">
        <f t="shared" ca="1" si="98"/>
        <v/>
      </c>
      <c r="B909" s="40" t="str">
        <f ca="1">IF(AND(I909=البضاعةالتىمرعليهافترةمعينة!$E$3,A909=1),ROWS($C$4:C909),"")</f>
        <v/>
      </c>
      <c r="C909" s="18"/>
      <c r="D909" s="13"/>
      <c r="E909" s="27"/>
      <c r="F909" s="28"/>
      <c r="G909" s="20"/>
      <c r="H909" s="21"/>
      <c r="I909" s="20"/>
      <c r="J909" s="20"/>
      <c r="K909" s="20"/>
      <c r="L909" s="20"/>
      <c r="M909" s="20"/>
      <c r="N909" s="20"/>
      <c r="O909" s="21"/>
      <c r="P909" s="20"/>
      <c r="Q909" s="22"/>
      <c r="R909" s="23"/>
      <c r="S909" s="23"/>
      <c r="T909" s="23"/>
      <c r="U909" s="23"/>
      <c r="V909" s="23"/>
      <c r="W909" s="24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25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25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25"/>
      <c r="BW909" s="18"/>
      <c r="BX909" s="18"/>
      <c r="BY909" s="18"/>
      <c r="BZ909" s="18"/>
      <c r="CA909" s="18"/>
      <c r="CB909" s="18"/>
      <c r="CC909" s="18"/>
      <c r="CD909" s="18"/>
      <c r="CE909" s="18"/>
      <c r="CF909" s="18"/>
      <c r="CG909" s="18"/>
      <c r="CH909" s="18"/>
      <c r="CI909" s="18"/>
      <c r="CJ909" s="18"/>
      <c r="CK909" s="18"/>
      <c r="CL909" s="18"/>
      <c r="CM909" s="25"/>
      <c r="CN909" s="18"/>
      <c r="CO909" s="18"/>
      <c r="CP909" s="18"/>
      <c r="CQ909" s="18"/>
      <c r="CR909" s="18"/>
      <c r="CS909" s="18"/>
      <c r="CT909" s="18"/>
      <c r="CU909" s="18"/>
      <c r="CV909" s="18"/>
      <c r="CW909" s="18"/>
      <c r="CX909" s="18"/>
      <c r="CY909" s="18"/>
      <c r="CZ909" s="18"/>
      <c r="DA909" s="18"/>
      <c r="DB909" s="18"/>
      <c r="DC909" s="18"/>
      <c r="DD909" s="25"/>
      <c r="DE909" s="18"/>
      <c r="DF909" s="18"/>
    </row>
    <row r="910" spans="1:110" s="26" customFormat="1" thickBot="1">
      <c r="A910" s="40" t="str">
        <f t="shared" ca="1" si="98"/>
        <v/>
      </c>
      <c r="B910" s="40" t="str">
        <f ca="1">IF(AND(I910=البضاعةالتىمرعليهافترةمعينة!$E$3,A910=1),ROWS($C$4:C910),"")</f>
        <v/>
      </c>
      <c r="C910" s="18"/>
      <c r="D910" s="13"/>
      <c r="E910" s="27"/>
      <c r="F910" s="28"/>
      <c r="G910" s="20"/>
      <c r="H910" s="21"/>
      <c r="I910" s="20"/>
      <c r="J910" s="20"/>
      <c r="K910" s="20"/>
      <c r="L910" s="20"/>
      <c r="M910" s="20"/>
      <c r="N910" s="20"/>
      <c r="O910" s="21"/>
      <c r="P910" s="20"/>
      <c r="Q910" s="22"/>
      <c r="R910" s="23"/>
      <c r="S910" s="23"/>
      <c r="T910" s="23"/>
      <c r="U910" s="23"/>
      <c r="V910" s="23"/>
      <c r="W910" s="24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25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25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25"/>
      <c r="BW910" s="18"/>
      <c r="BX910" s="18"/>
      <c r="BY910" s="18"/>
      <c r="BZ910" s="18"/>
      <c r="CA910" s="18"/>
      <c r="CB910" s="18"/>
      <c r="CC910" s="18"/>
      <c r="CD910" s="18"/>
      <c r="CE910" s="18"/>
      <c r="CF910" s="18"/>
      <c r="CG910" s="18"/>
      <c r="CH910" s="18"/>
      <c r="CI910" s="18"/>
      <c r="CJ910" s="18"/>
      <c r="CK910" s="18"/>
      <c r="CL910" s="18"/>
      <c r="CM910" s="25"/>
      <c r="CN910" s="18"/>
      <c r="CO910" s="18"/>
      <c r="CP910" s="18"/>
      <c r="CQ910" s="18"/>
      <c r="CR910" s="18"/>
      <c r="CS910" s="18"/>
      <c r="CT910" s="18"/>
      <c r="CU910" s="18"/>
      <c r="CV910" s="18"/>
      <c r="CW910" s="18"/>
      <c r="CX910" s="18"/>
      <c r="CY910" s="18"/>
      <c r="CZ910" s="18"/>
      <c r="DA910" s="18"/>
      <c r="DB910" s="18"/>
      <c r="DC910" s="18"/>
      <c r="DD910" s="25"/>
      <c r="DE910" s="18"/>
      <c r="DF910" s="18"/>
    </row>
    <row r="911" spans="1:110" s="26" customFormat="1" thickBot="1">
      <c r="A911" s="40" t="str">
        <f t="shared" ca="1" si="98"/>
        <v/>
      </c>
      <c r="B911" s="40" t="str">
        <f ca="1">IF(AND(I911=البضاعةالتىمرعليهافترةمعينة!$E$3,A911=1),ROWS($C$4:C911),"")</f>
        <v/>
      </c>
      <c r="C911" s="18"/>
      <c r="D911" s="13"/>
      <c r="E911" s="27"/>
      <c r="F911" s="28"/>
      <c r="G911" s="20"/>
      <c r="H911" s="21"/>
      <c r="I911" s="20"/>
      <c r="J911" s="20"/>
      <c r="K911" s="20"/>
      <c r="L911" s="20"/>
      <c r="M911" s="20"/>
      <c r="N911" s="20"/>
      <c r="O911" s="21"/>
      <c r="P911" s="20"/>
      <c r="Q911" s="22"/>
      <c r="R911" s="23"/>
      <c r="S911" s="23"/>
      <c r="T911" s="23"/>
      <c r="U911" s="23"/>
      <c r="V911" s="23"/>
      <c r="W911" s="24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25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25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25"/>
      <c r="BW911" s="18"/>
      <c r="BX911" s="18"/>
      <c r="BY911" s="18"/>
      <c r="BZ911" s="18"/>
      <c r="CA911" s="18"/>
      <c r="CB911" s="18"/>
      <c r="CC911" s="18"/>
      <c r="CD911" s="18"/>
      <c r="CE911" s="18"/>
      <c r="CF911" s="18"/>
      <c r="CG911" s="18"/>
      <c r="CH911" s="18"/>
      <c r="CI911" s="18"/>
      <c r="CJ911" s="18"/>
      <c r="CK911" s="18"/>
      <c r="CL911" s="18"/>
      <c r="CM911" s="25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25"/>
      <c r="DE911" s="18"/>
      <c r="DF911" s="18"/>
    </row>
    <row r="912" spans="1:110" s="26" customFormat="1" thickBot="1">
      <c r="A912" s="40" t="str">
        <f t="shared" ca="1" si="98"/>
        <v/>
      </c>
      <c r="B912" s="40" t="str">
        <f ca="1">IF(AND(I912=البضاعةالتىمرعليهافترةمعينة!$E$3,A912=1),ROWS($C$4:C912),"")</f>
        <v/>
      </c>
      <c r="C912" s="18"/>
      <c r="D912" s="13"/>
      <c r="E912" s="27"/>
      <c r="F912" s="28"/>
      <c r="G912" s="20"/>
      <c r="H912" s="21"/>
      <c r="I912" s="20"/>
      <c r="J912" s="20"/>
      <c r="K912" s="20"/>
      <c r="L912" s="20"/>
      <c r="M912" s="20"/>
      <c r="N912" s="20"/>
      <c r="O912" s="21"/>
      <c r="P912" s="20"/>
      <c r="Q912" s="22"/>
      <c r="R912" s="23"/>
      <c r="S912" s="23"/>
      <c r="T912" s="23"/>
      <c r="U912" s="23"/>
      <c r="V912" s="23"/>
      <c r="W912" s="24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25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25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25"/>
      <c r="BW912" s="18"/>
      <c r="BX912" s="18"/>
      <c r="BY912" s="18"/>
      <c r="BZ912" s="18"/>
      <c r="CA912" s="18"/>
      <c r="CB912" s="18"/>
      <c r="CC912" s="18"/>
      <c r="CD912" s="18"/>
      <c r="CE912" s="18"/>
      <c r="CF912" s="18"/>
      <c r="CG912" s="18"/>
      <c r="CH912" s="18"/>
      <c r="CI912" s="18"/>
      <c r="CJ912" s="18"/>
      <c r="CK912" s="18"/>
      <c r="CL912" s="18"/>
      <c r="CM912" s="25"/>
      <c r="CN912" s="18"/>
      <c r="CO912" s="18"/>
      <c r="CP912" s="18"/>
      <c r="CQ912" s="18"/>
      <c r="CR912" s="18"/>
      <c r="CS912" s="18"/>
      <c r="CT912" s="18"/>
      <c r="CU912" s="18"/>
      <c r="CV912" s="18"/>
      <c r="CW912" s="18"/>
      <c r="CX912" s="18"/>
      <c r="CY912" s="18"/>
      <c r="CZ912" s="18"/>
      <c r="DA912" s="18"/>
      <c r="DB912" s="18"/>
      <c r="DC912" s="18"/>
      <c r="DD912" s="25"/>
      <c r="DE912" s="18"/>
      <c r="DF912" s="18"/>
    </row>
    <row r="913" spans="1:110" s="26" customFormat="1" thickBot="1">
      <c r="A913" s="40" t="str">
        <f t="shared" ca="1" si="98"/>
        <v/>
      </c>
      <c r="B913" s="40" t="str">
        <f ca="1">IF(AND(I913=البضاعةالتىمرعليهافترةمعينة!$E$3,A913=1),ROWS($C$4:C913),"")</f>
        <v/>
      </c>
      <c r="C913" s="18"/>
      <c r="D913" s="13"/>
      <c r="E913" s="27"/>
      <c r="F913" s="28"/>
      <c r="G913" s="20"/>
      <c r="H913" s="21"/>
      <c r="I913" s="20"/>
      <c r="J913" s="20"/>
      <c r="K913" s="20"/>
      <c r="L913" s="20"/>
      <c r="M913" s="20"/>
      <c r="N913" s="20"/>
      <c r="O913" s="21"/>
      <c r="P913" s="20"/>
      <c r="Q913" s="22"/>
      <c r="R913" s="23"/>
      <c r="S913" s="23"/>
      <c r="T913" s="23"/>
      <c r="U913" s="23"/>
      <c r="V913" s="23"/>
      <c r="W913" s="24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25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25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25"/>
      <c r="BW913" s="18"/>
      <c r="BX913" s="18"/>
      <c r="BY913" s="18"/>
      <c r="BZ913" s="18"/>
      <c r="CA913" s="18"/>
      <c r="CB913" s="18"/>
      <c r="CC913" s="18"/>
      <c r="CD913" s="18"/>
      <c r="CE913" s="18"/>
      <c r="CF913" s="18"/>
      <c r="CG913" s="18"/>
      <c r="CH913" s="18"/>
      <c r="CI913" s="18"/>
      <c r="CJ913" s="18"/>
      <c r="CK913" s="18"/>
      <c r="CL913" s="18"/>
      <c r="CM913" s="25"/>
      <c r="CN913" s="18"/>
      <c r="CO913" s="18"/>
      <c r="CP913" s="18"/>
      <c r="CQ913" s="18"/>
      <c r="CR913" s="18"/>
      <c r="CS913" s="18"/>
      <c r="CT913" s="18"/>
      <c r="CU913" s="18"/>
      <c r="CV913" s="18"/>
      <c r="CW913" s="18"/>
      <c r="CX913" s="18"/>
      <c r="CY913" s="18"/>
      <c r="CZ913" s="18"/>
      <c r="DA913" s="18"/>
      <c r="DB913" s="18"/>
      <c r="DC913" s="18"/>
      <c r="DD913" s="25"/>
      <c r="DE913" s="18"/>
      <c r="DF913" s="18"/>
    </row>
    <row r="914" spans="1:110" s="26" customFormat="1" thickBot="1">
      <c r="A914" s="40" t="str">
        <f t="shared" ca="1" si="98"/>
        <v/>
      </c>
      <c r="B914" s="40" t="str">
        <f ca="1">IF(AND(I914=البضاعةالتىمرعليهافترةمعينة!$E$3,A914=1),ROWS($C$4:C914),"")</f>
        <v/>
      </c>
      <c r="C914" s="18"/>
      <c r="D914" s="13"/>
      <c r="E914" s="27"/>
      <c r="F914" s="28"/>
      <c r="G914" s="20"/>
      <c r="H914" s="21"/>
      <c r="I914" s="20"/>
      <c r="J914" s="20"/>
      <c r="K914" s="20"/>
      <c r="L914" s="20"/>
      <c r="M914" s="20"/>
      <c r="N914" s="20"/>
      <c r="O914" s="21"/>
      <c r="P914" s="20"/>
      <c r="Q914" s="22"/>
      <c r="R914" s="23"/>
      <c r="S914" s="23"/>
      <c r="T914" s="23"/>
      <c r="U914" s="23"/>
      <c r="V914" s="23"/>
      <c r="W914" s="24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25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25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25"/>
      <c r="BW914" s="18"/>
      <c r="BX914" s="18"/>
      <c r="BY914" s="18"/>
      <c r="BZ914" s="18"/>
      <c r="CA914" s="18"/>
      <c r="CB914" s="18"/>
      <c r="CC914" s="18"/>
      <c r="CD914" s="18"/>
      <c r="CE914" s="18"/>
      <c r="CF914" s="18"/>
      <c r="CG914" s="18"/>
      <c r="CH914" s="18"/>
      <c r="CI914" s="18"/>
      <c r="CJ914" s="18"/>
      <c r="CK914" s="18"/>
      <c r="CL914" s="18"/>
      <c r="CM914" s="25"/>
      <c r="CN914" s="18"/>
      <c r="CO914" s="18"/>
      <c r="CP914" s="18"/>
      <c r="CQ914" s="18"/>
      <c r="CR914" s="18"/>
      <c r="CS914" s="18"/>
      <c r="CT914" s="18"/>
      <c r="CU914" s="18"/>
      <c r="CV914" s="18"/>
      <c r="CW914" s="18"/>
      <c r="CX914" s="18"/>
      <c r="CY914" s="18"/>
      <c r="CZ914" s="18"/>
      <c r="DA914" s="18"/>
      <c r="DB914" s="18"/>
      <c r="DC914" s="18"/>
      <c r="DD914" s="25"/>
      <c r="DE914" s="18"/>
      <c r="DF914" s="18"/>
    </row>
    <row r="915" spans="1:110" s="26" customFormat="1" thickBot="1">
      <c r="A915" s="40" t="str">
        <f t="shared" ca="1" si="98"/>
        <v/>
      </c>
      <c r="B915" s="40" t="str">
        <f ca="1">IF(AND(I915=البضاعةالتىمرعليهافترةمعينة!$E$3,A915=1),ROWS($C$4:C915),"")</f>
        <v/>
      </c>
      <c r="C915" s="18"/>
      <c r="D915" s="13"/>
      <c r="E915" s="27"/>
      <c r="F915" s="28"/>
      <c r="G915" s="20"/>
      <c r="H915" s="21"/>
      <c r="I915" s="20"/>
      <c r="J915" s="20"/>
      <c r="K915" s="20"/>
      <c r="L915" s="20"/>
      <c r="M915" s="20"/>
      <c r="N915" s="20"/>
      <c r="O915" s="21"/>
      <c r="P915" s="20"/>
      <c r="Q915" s="22"/>
      <c r="R915" s="23"/>
      <c r="S915" s="23"/>
      <c r="T915" s="23"/>
      <c r="U915" s="23"/>
      <c r="V915" s="23"/>
      <c r="W915" s="24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25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25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25"/>
      <c r="BW915" s="18"/>
      <c r="BX915" s="18"/>
      <c r="BY915" s="18"/>
      <c r="BZ915" s="18"/>
      <c r="CA915" s="18"/>
      <c r="CB915" s="18"/>
      <c r="CC915" s="18"/>
      <c r="CD915" s="18"/>
      <c r="CE915" s="18"/>
      <c r="CF915" s="18"/>
      <c r="CG915" s="18"/>
      <c r="CH915" s="18"/>
      <c r="CI915" s="18"/>
      <c r="CJ915" s="18"/>
      <c r="CK915" s="18"/>
      <c r="CL915" s="18"/>
      <c r="CM915" s="25"/>
      <c r="CN915" s="18"/>
      <c r="CO915" s="18"/>
      <c r="CP915" s="18"/>
      <c r="CQ915" s="18"/>
      <c r="CR915" s="18"/>
      <c r="CS915" s="18"/>
      <c r="CT915" s="18"/>
      <c r="CU915" s="18"/>
      <c r="CV915" s="18"/>
      <c r="CW915" s="18"/>
      <c r="CX915" s="18"/>
      <c r="CY915" s="18"/>
      <c r="CZ915" s="18"/>
      <c r="DA915" s="18"/>
      <c r="DB915" s="18"/>
      <c r="DC915" s="18"/>
      <c r="DD915" s="25"/>
      <c r="DE915" s="18"/>
      <c r="DF915" s="18"/>
    </row>
    <row r="916" spans="1:110" s="26" customFormat="1" thickBot="1">
      <c r="A916" s="40" t="str">
        <f t="shared" ca="1" si="98"/>
        <v/>
      </c>
      <c r="B916" s="40" t="str">
        <f ca="1">IF(AND(I916=البضاعةالتىمرعليهافترةمعينة!$E$3,A916=1),ROWS($C$4:C916),"")</f>
        <v/>
      </c>
      <c r="C916" s="18"/>
      <c r="D916" s="13"/>
      <c r="E916" s="27"/>
      <c r="F916" s="28"/>
      <c r="G916" s="20"/>
      <c r="H916" s="21"/>
      <c r="I916" s="20"/>
      <c r="J916" s="20"/>
      <c r="K916" s="20"/>
      <c r="L916" s="20"/>
      <c r="M916" s="20"/>
      <c r="N916" s="20"/>
      <c r="O916" s="21"/>
      <c r="P916" s="20"/>
      <c r="Q916" s="22"/>
      <c r="R916" s="23"/>
      <c r="S916" s="23"/>
      <c r="T916" s="23"/>
      <c r="U916" s="23"/>
      <c r="V916" s="23"/>
      <c r="W916" s="24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25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25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25"/>
      <c r="BW916" s="18"/>
      <c r="BX916" s="18"/>
      <c r="BY916" s="18"/>
      <c r="BZ916" s="18"/>
      <c r="CA916" s="18"/>
      <c r="CB916" s="18"/>
      <c r="CC916" s="18"/>
      <c r="CD916" s="18"/>
      <c r="CE916" s="18"/>
      <c r="CF916" s="18"/>
      <c r="CG916" s="18"/>
      <c r="CH916" s="18"/>
      <c r="CI916" s="18"/>
      <c r="CJ916" s="18"/>
      <c r="CK916" s="18"/>
      <c r="CL916" s="18"/>
      <c r="CM916" s="25"/>
      <c r="CN916" s="18"/>
      <c r="CO916" s="18"/>
      <c r="CP916" s="18"/>
      <c r="CQ916" s="18"/>
      <c r="CR916" s="18"/>
      <c r="CS916" s="18"/>
      <c r="CT916" s="18"/>
      <c r="CU916" s="18"/>
      <c r="CV916" s="18"/>
      <c r="CW916" s="18"/>
      <c r="CX916" s="18"/>
      <c r="CY916" s="18"/>
      <c r="CZ916" s="18"/>
      <c r="DA916" s="18"/>
      <c r="DB916" s="18"/>
      <c r="DC916" s="18"/>
      <c r="DD916" s="25"/>
      <c r="DE916" s="18"/>
      <c r="DF916" s="18"/>
    </row>
    <row r="917" spans="1:110" s="26" customFormat="1" thickBot="1">
      <c r="A917" s="40" t="str">
        <f t="shared" ca="1" si="98"/>
        <v/>
      </c>
      <c r="B917" s="40" t="str">
        <f ca="1">IF(AND(I917=البضاعةالتىمرعليهافترةمعينة!$E$3,A917=1),ROWS($C$4:C917),"")</f>
        <v/>
      </c>
      <c r="C917" s="18"/>
      <c r="D917" s="13"/>
      <c r="E917" s="27"/>
      <c r="F917" s="28"/>
      <c r="G917" s="20"/>
      <c r="H917" s="21"/>
      <c r="I917" s="20"/>
      <c r="J917" s="20"/>
      <c r="K917" s="20"/>
      <c r="L917" s="20"/>
      <c r="M917" s="20"/>
      <c r="N917" s="20"/>
      <c r="O917" s="21"/>
      <c r="P917" s="20"/>
      <c r="Q917" s="22"/>
      <c r="R917" s="23"/>
      <c r="S917" s="23"/>
      <c r="T917" s="23"/>
      <c r="U917" s="23"/>
      <c r="V917" s="23"/>
      <c r="W917" s="24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25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25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25"/>
      <c r="BW917" s="18"/>
      <c r="BX917" s="18"/>
      <c r="BY917" s="18"/>
      <c r="BZ917" s="18"/>
      <c r="CA917" s="18"/>
      <c r="CB917" s="18"/>
      <c r="CC917" s="18"/>
      <c r="CD917" s="18"/>
      <c r="CE917" s="18"/>
      <c r="CF917" s="18"/>
      <c r="CG917" s="18"/>
      <c r="CH917" s="18"/>
      <c r="CI917" s="18"/>
      <c r="CJ917" s="18"/>
      <c r="CK917" s="18"/>
      <c r="CL917" s="18"/>
      <c r="CM917" s="25"/>
      <c r="CN917" s="18"/>
      <c r="CO917" s="18"/>
      <c r="CP917" s="18"/>
      <c r="CQ917" s="18"/>
      <c r="CR917" s="18"/>
      <c r="CS917" s="18"/>
      <c r="CT917" s="18"/>
      <c r="CU917" s="18"/>
      <c r="CV917" s="18"/>
      <c r="CW917" s="18"/>
      <c r="CX917" s="18"/>
      <c r="CY917" s="18"/>
      <c r="CZ917" s="18"/>
      <c r="DA917" s="18"/>
      <c r="DB917" s="18"/>
      <c r="DC917" s="18"/>
      <c r="DD917" s="25"/>
      <c r="DE917" s="18"/>
      <c r="DF917" s="18"/>
    </row>
    <row r="918" spans="1:110" s="26" customFormat="1" thickBot="1">
      <c r="A918" s="40" t="str">
        <f t="shared" ca="1" si="98"/>
        <v/>
      </c>
      <c r="B918" s="40" t="str">
        <f ca="1">IF(AND(I918=البضاعةالتىمرعليهافترةمعينة!$E$3,A918=1),ROWS($C$4:C918),"")</f>
        <v/>
      </c>
      <c r="C918" s="18"/>
      <c r="D918" s="13"/>
      <c r="E918" s="27"/>
      <c r="F918" s="28"/>
      <c r="G918" s="20"/>
      <c r="H918" s="21"/>
      <c r="I918" s="20"/>
      <c r="J918" s="20"/>
      <c r="K918" s="20"/>
      <c r="L918" s="20"/>
      <c r="M918" s="20"/>
      <c r="N918" s="20"/>
      <c r="O918" s="21"/>
      <c r="P918" s="20"/>
      <c r="Q918" s="22"/>
      <c r="R918" s="23"/>
      <c r="S918" s="23"/>
      <c r="T918" s="23"/>
      <c r="U918" s="23"/>
      <c r="V918" s="23"/>
      <c r="W918" s="24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25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25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25"/>
      <c r="BW918" s="18"/>
      <c r="BX918" s="18"/>
      <c r="BY918" s="18"/>
      <c r="BZ918" s="18"/>
      <c r="CA918" s="18"/>
      <c r="CB918" s="18"/>
      <c r="CC918" s="18"/>
      <c r="CD918" s="18"/>
      <c r="CE918" s="18"/>
      <c r="CF918" s="18"/>
      <c r="CG918" s="18"/>
      <c r="CH918" s="18"/>
      <c r="CI918" s="18"/>
      <c r="CJ918" s="18"/>
      <c r="CK918" s="18"/>
      <c r="CL918" s="18"/>
      <c r="CM918" s="25"/>
      <c r="CN918" s="18"/>
      <c r="CO918" s="18"/>
      <c r="CP918" s="18"/>
      <c r="CQ918" s="18"/>
      <c r="CR918" s="18"/>
      <c r="CS918" s="18"/>
      <c r="CT918" s="18"/>
      <c r="CU918" s="18"/>
      <c r="CV918" s="18"/>
      <c r="CW918" s="18"/>
      <c r="CX918" s="18"/>
      <c r="CY918" s="18"/>
      <c r="CZ918" s="18"/>
      <c r="DA918" s="18"/>
      <c r="DB918" s="18"/>
      <c r="DC918" s="18"/>
      <c r="DD918" s="25"/>
      <c r="DE918" s="18"/>
      <c r="DF918" s="18"/>
    </row>
    <row r="919" spans="1:110" s="26" customFormat="1" thickBot="1">
      <c r="A919" s="40" t="str">
        <f t="shared" ca="1" si="98"/>
        <v/>
      </c>
      <c r="B919" s="40" t="str">
        <f ca="1">IF(AND(I919=البضاعةالتىمرعليهافترةمعينة!$E$3,A919=1),ROWS($C$4:C919),"")</f>
        <v/>
      </c>
      <c r="C919" s="18"/>
      <c r="D919" s="13"/>
      <c r="E919" s="27"/>
      <c r="F919" s="28"/>
      <c r="G919" s="20"/>
      <c r="H919" s="21"/>
      <c r="I919" s="20"/>
      <c r="J919" s="20"/>
      <c r="K919" s="20"/>
      <c r="L919" s="20"/>
      <c r="M919" s="20"/>
      <c r="N919" s="20"/>
      <c r="O919" s="21"/>
      <c r="P919" s="20"/>
      <c r="Q919" s="22"/>
      <c r="R919" s="23"/>
      <c r="S919" s="23"/>
      <c r="T919" s="23"/>
      <c r="U919" s="23"/>
      <c r="V919" s="23"/>
      <c r="W919" s="24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25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25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25"/>
      <c r="BW919" s="18"/>
      <c r="BX919" s="18"/>
      <c r="BY919" s="18"/>
      <c r="BZ919" s="18"/>
      <c r="CA919" s="18"/>
      <c r="CB919" s="18"/>
      <c r="CC919" s="18"/>
      <c r="CD919" s="18"/>
      <c r="CE919" s="18"/>
      <c r="CF919" s="18"/>
      <c r="CG919" s="18"/>
      <c r="CH919" s="18"/>
      <c r="CI919" s="18"/>
      <c r="CJ919" s="18"/>
      <c r="CK919" s="18"/>
      <c r="CL919" s="18"/>
      <c r="CM919" s="25"/>
      <c r="CN919" s="18"/>
      <c r="CO919" s="18"/>
      <c r="CP919" s="18"/>
      <c r="CQ919" s="18"/>
      <c r="CR919" s="18"/>
      <c r="CS919" s="18"/>
      <c r="CT919" s="18"/>
      <c r="CU919" s="18"/>
      <c r="CV919" s="18"/>
      <c r="CW919" s="18"/>
      <c r="CX919" s="18"/>
      <c r="CY919" s="18"/>
      <c r="CZ919" s="18"/>
      <c r="DA919" s="18"/>
      <c r="DB919" s="18"/>
      <c r="DC919" s="18"/>
      <c r="DD919" s="25"/>
      <c r="DE919" s="18"/>
      <c r="DF919" s="18"/>
    </row>
    <row r="920" spans="1:110" s="26" customFormat="1" thickBot="1">
      <c r="A920" s="40" t="str">
        <f t="shared" ca="1" si="98"/>
        <v/>
      </c>
      <c r="B920" s="40" t="str">
        <f ca="1">IF(AND(I920=البضاعةالتىمرعليهافترةمعينة!$E$3,A920=1),ROWS($C$4:C920),"")</f>
        <v/>
      </c>
      <c r="C920" s="18"/>
      <c r="D920" s="13"/>
      <c r="E920" s="27"/>
      <c r="F920" s="28"/>
      <c r="G920" s="20"/>
      <c r="H920" s="21"/>
      <c r="I920" s="20"/>
      <c r="J920" s="20"/>
      <c r="K920" s="20"/>
      <c r="L920" s="20"/>
      <c r="M920" s="20"/>
      <c r="N920" s="20"/>
      <c r="O920" s="21"/>
      <c r="P920" s="20"/>
      <c r="Q920" s="22"/>
      <c r="R920" s="23"/>
      <c r="S920" s="23"/>
      <c r="T920" s="23"/>
      <c r="U920" s="23"/>
      <c r="V920" s="23"/>
      <c r="W920" s="24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25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25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25"/>
      <c r="BW920" s="18"/>
      <c r="BX920" s="18"/>
      <c r="BY920" s="18"/>
      <c r="BZ920" s="18"/>
      <c r="CA920" s="18"/>
      <c r="CB920" s="18"/>
      <c r="CC920" s="18"/>
      <c r="CD920" s="18"/>
      <c r="CE920" s="18"/>
      <c r="CF920" s="18"/>
      <c r="CG920" s="18"/>
      <c r="CH920" s="18"/>
      <c r="CI920" s="18"/>
      <c r="CJ920" s="18"/>
      <c r="CK920" s="18"/>
      <c r="CL920" s="18"/>
      <c r="CM920" s="25"/>
      <c r="CN920" s="18"/>
      <c r="CO920" s="18"/>
      <c r="CP920" s="18"/>
      <c r="CQ920" s="18"/>
      <c r="CR920" s="18"/>
      <c r="CS920" s="18"/>
      <c r="CT920" s="18"/>
      <c r="CU920" s="18"/>
      <c r="CV920" s="18"/>
      <c r="CW920" s="18"/>
      <c r="CX920" s="18"/>
      <c r="CY920" s="18"/>
      <c r="CZ920" s="18"/>
      <c r="DA920" s="18"/>
      <c r="DB920" s="18"/>
      <c r="DC920" s="18"/>
      <c r="DD920" s="25"/>
      <c r="DE920" s="18"/>
      <c r="DF920" s="18"/>
    </row>
    <row r="921" spans="1:110" s="26" customFormat="1" thickBot="1">
      <c r="A921" s="40" t="str">
        <f t="shared" ca="1" si="98"/>
        <v/>
      </c>
      <c r="B921" s="40" t="str">
        <f ca="1">IF(AND(I921=البضاعةالتىمرعليهافترةمعينة!$E$3,A921=1),ROWS($C$4:C921),"")</f>
        <v/>
      </c>
      <c r="C921" s="18"/>
      <c r="D921" s="13"/>
      <c r="E921" s="27"/>
      <c r="F921" s="28"/>
      <c r="G921" s="20"/>
      <c r="H921" s="21"/>
      <c r="I921" s="20"/>
      <c r="J921" s="20"/>
      <c r="K921" s="20"/>
      <c r="L921" s="20"/>
      <c r="M921" s="20"/>
      <c r="N921" s="20"/>
      <c r="O921" s="21"/>
      <c r="P921" s="20"/>
      <c r="Q921" s="22"/>
      <c r="R921" s="23"/>
      <c r="S921" s="23"/>
      <c r="T921" s="23"/>
      <c r="U921" s="23"/>
      <c r="V921" s="23"/>
      <c r="W921" s="24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25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25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25"/>
      <c r="BW921" s="18"/>
      <c r="BX921" s="18"/>
      <c r="BY921" s="18"/>
      <c r="BZ921" s="18"/>
      <c r="CA921" s="18"/>
      <c r="CB921" s="18"/>
      <c r="CC921" s="18"/>
      <c r="CD921" s="18"/>
      <c r="CE921" s="18"/>
      <c r="CF921" s="18"/>
      <c r="CG921" s="18"/>
      <c r="CH921" s="18"/>
      <c r="CI921" s="18"/>
      <c r="CJ921" s="18"/>
      <c r="CK921" s="18"/>
      <c r="CL921" s="18"/>
      <c r="CM921" s="25"/>
      <c r="CN921" s="18"/>
      <c r="CO921" s="18"/>
      <c r="CP921" s="18"/>
      <c r="CQ921" s="18"/>
      <c r="CR921" s="18"/>
      <c r="CS921" s="18"/>
      <c r="CT921" s="18"/>
      <c r="CU921" s="18"/>
      <c r="CV921" s="18"/>
      <c r="CW921" s="18"/>
      <c r="CX921" s="18"/>
      <c r="CY921" s="18"/>
      <c r="CZ921" s="18"/>
      <c r="DA921" s="18"/>
      <c r="DB921" s="18"/>
      <c r="DC921" s="18"/>
      <c r="DD921" s="25"/>
      <c r="DE921" s="18"/>
      <c r="DF921" s="18"/>
    </row>
    <row r="922" spans="1:110" s="26" customFormat="1" thickBot="1">
      <c r="A922" s="40" t="str">
        <f t="shared" ca="1" si="98"/>
        <v/>
      </c>
      <c r="B922" s="40" t="str">
        <f ca="1">IF(AND(I922=البضاعةالتىمرعليهافترةمعينة!$E$3,A922=1),ROWS($C$4:C922),"")</f>
        <v/>
      </c>
      <c r="C922" s="18"/>
      <c r="D922" s="13"/>
      <c r="E922" s="27"/>
      <c r="F922" s="28"/>
      <c r="G922" s="20"/>
      <c r="H922" s="21"/>
      <c r="I922" s="20"/>
      <c r="J922" s="20"/>
      <c r="K922" s="20"/>
      <c r="L922" s="20"/>
      <c r="M922" s="20"/>
      <c r="N922" s="20"/>
      <c r="O922" s="21"/>
      <c r="P922" s="20"/>
      <c r="Q922" s="22"/>
      <c r="R922" s="23"/>
      <c r="S922" s="23"/>
      <c r="T922" s="23"/>
      <c r="U922" s="23"/>
      <c r="V922" s="23"/>
      <c r="W922" s="24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25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25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25"/>
      <c r="BW922" s="18"/>
      <c r="BX922" s="18"/>
      <c r="BY922" s="18"/>
      <c r="BZ922" s="18"/>
      <c r="CA922" s="18"/>
      <c r="CB922" s="18"/>
      <c r="CC922" s="18"/>
      <c r="CD922" s="18"/>
      <c r="CE922" s="18"/>
      <c r="CF922" s="18"/>
      <c r="CG922" s="18"/>
      <c r="CH922" s="18"/>
      <c r="CI922" s="18"/>
      <c r="CJ922" s="18"/>
      <c r="CK922" s="18"/>
      <c r="CL922" s="18"/>
      <c r="CM922" s="25"/>
      <c r="CN922" s="18"/>
      <c r="CO922" s="18"/>
      <c r="CP922" s="18"/>
      <c r="CQ922" s="18"/>
      <c r="CR922" s="18"/>
      <c r="CS922" s="18"/>
      <c r="CT922" s="18"/>
      <c r="CU922" s="18"/>
      <c r="CV922" s="18"/>
      <c r="CW922" s="18"/>
      <c r="CX922" s="18"/>
      <c r="CY922" s="18"/>
      <c r="CZ922" s="18"/>
      <c r="DA922" s="18"/>
      <c r="DB922" s="18"/>
      <c r="DC922" s="18"/>
      <c r="DD922" s="25"/>
      <c r="DE922" s="18"/>
      <c r="DF922" s="18"/>
    </row>
    <row r="923" spans="1:110" s="26" customFormat="1" thickBot="1">
      <c r="A923" s="40" t="str">
        <f t="shared" ca="1" si="98"/>
        <v/>
      </c>
      <c r="B923" s="40" t="str">
        <f ca="1">IF(AND(I923=البضاعةالتىمرعليهافترةمعينة!$E$3,A923=1),ROWS($C$4:C923),"")</f>
        <v/>
      </c>
      <c r="C923" s="18"/>
      <c r="D923" s="13"/>
      <c r="E923" s="27"/>
      <c r="F923" s="28"/>
      <c r="G923" s="20"/>
      <c r="H923" s="21"/>
      <c r="I923" s="20"/>
      <c r="J923" s="20"/>
      <c r="K923" s="20"/>
      <c r="L923" s="20"/>
      <c r="M923" s="20"/>
      <c r="N923" s="20"/>
      <c r="O923" s="21"/>
      <c r="P923" s="20"/>
      <c r="Q923" s="22"/>
      <c r="R923" s="23"/>
      <c r="S923" s="23"/>
      <c r="T923" s="23"/>
      <c r="U923" s="23"/>
      <c r="V923" s="23"/>
      <c r="W923" s="24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25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25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25"/>
      <c r="BW923" s="18"/>
      <c r="BX923" s="18"/>
      <c r="BY923" s="18"/>
      <c r="BZ923" s="18"/>
      <c r="CA923" s="18"/>
      <c r="CB923" s="18"/>
      <c r="CC923" s="18"/>
      <c r="CD923" s="18"/>
      <c r="CE923" s="18"/>
      <c r="CF923" s="18"/>
      <c r="CG923" s="18"/>
      <c r="CH923" s="18"/>
      <c r="CI923" s="18"/>
      <c r="CJ923" s="18"/>
      <c r="CK923" s="18"/>
      <c r="CL923" s="18"/>
      <c r="CM923" s="25"/>
      <c r="CN923" s="18"/>
      <c r="CO923" s="18"/>
      <c r="CP923" s="18"/>
      <c r="CQ923" s="18"/>
      <c r="CR923" s="18"/>
      <c r="CS923" s="18"/>
      <c r="CT923" s="18"/>
      <c r="CU923" s="18"/>
      <c r="CV923" s="18"/>
      <c r="CW923" s="18"/>
      <c r="CX923" s="18"/>
      <c r="CY923" s="18"/>
      <c r="CZ923" s="18"/>
      <c r="DA923" s="18"/>
      <c r="DB923" s="18"/>
      <c r="DC923" s="18"/>
      <c r="DD923" s="25"/>
      <c r="DE923" s="18"/>
      <c r="DF923" s="18"/>
    </row>
    <row r="924" spans="1:110" s="26" customFormat="1" thickBot="1">
      <c r="A924" s="40" t="str">
        <f t="shared" ca="1" si="98"/>
        <v/>
      </c>
      <c r="B924" s="40" t="str">
        <f ca="1">IF(AND(I924=البضاعةالتىمرعليهافترةمعينة!$E$3,A924=1),ROWS($C$4:C924),"")</f>
        <v/>
      </c>
      <c r="C924" s="18"/>
      <c r="D924" s="13"/>
      <c r="E924" s="27"/>
      <c r="F924" s="28"/>
      <c r="G924" s="20"/>
      <c r="H924" s="21"/>
      <c r="I924" s="20"/>
      <c r="J924" s="20"/>
      <c r="K924" s="20"/>
      <c r="L924" s="20"/>
      <c r="M924" s="20"/>
      <c r="N924" s="20"/>
      <c r="O924" s="21"/>
      <c r="P924" s="20"/>
      <c r="Q924" s="22"/>
      <c r="R924" s="23"/>
      <c r="S924" s="23"/>
      <c r="T924" s="23"/>
      <c r="U924" s="23"/>
      <c r="V924" s="23"/>
      <c r="W924" s="24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25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25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25"/>
      <c r="BW924" s="18"/>
      <c r="BX924" s="18"/>
      <c r="BY924" s="18"/>
      <c r="BZ924" s="18"/>
      <c r="CA924" s="18"/>
      <c r="CB924" s="18"/>
      <c r="CC924" s="18"/>
      <c r="CD924" s="18"/>
      <c r="CE924" s="18"/>
      <c r="CF924" s="18"/>
      <c r="CG924" s="18"/>
      <c r="CH924" s="18"/>
      <c r="CI924" s="18"/>
      <c r="CJ924" s="18"/>
      <c r="CK924" s="18"/>
      <c r="CL924" s="18"/>
      <c r="CM924" s="25"/>
      <c r="CN924" s="18"/>
      <c r="CO924" s="18"/>
      <c r="CP924" s="18"/>
      <c r="CQ924" s="18"/>
      <c r="CR924" s="18"/>
      <c r="CS924" s="18"/>
      <c r="CT924" s="18"/>
      <c r="CU924" s="18"/>
      <c r="CV924" s="18"/>
      <c r="CW924" s="18"/>
      <c r="CX924" s="18"/>
      <c r="CY924" s="18"/>
      <c r="CZ924" s="18"/>
      <c r="DA924" s="18"/>
      <c r="DB924" s="18"/>
      <c r="DC924" s="18"/>
      <c r="DD924" s="25"/>
      <c r="DE924" s="18"/>
      <c r="DF924" s="18"/>
    </row>
    <row r="925" spans="1:110" s="26" customFormat="1" thickBot="1">
      <c r="A925" s="40" t="str">
        <f t="shared" ca="1" si="98"/>
        <v/>
      </c>
      <c r="B925" s="40" t="str">
        <f ca="1">IF(AND(I925=البضاعةالتىمرعليهافترةمعينة!$E$3,A925=1),ROWS($C$4:C925),"")</f>
        <v/>
      </c>
      <c r="C925" s="18"/>
      <c r="D925" s="13"/>
      <c r="E925" s="27"/>
      <c r="F925" s="28"/>
      <c r="G925" s="20"/>
      <c r="H925" s="21"/>
      <c r="I925" s="20"/>
      <c r="J925" s="20"/>
      <c r="K925" s="20"/>
      <c r="L925" s="20"/>
      <c r="M925" s="20"/>
      <c r="N925" s="20"/>
      <c r="O925" s="21"/>
      <c r="P925" s="20"/>
      <c r="Q925" s="22"/>
      <c r="R925" s="23"/>
      <c r="S925" s="23"/>
      <c r="T925" s="23"/>
      <c r="U925" s="23"/>
      <c r="V925" s="23"/>
      <c r="W925" s="24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25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25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25"/>
      <c r="BW925" s="18"/>
      <c r="BX925" s="18"/>
      <c r="BY925" s="18"/>
      <c r="BZ925" s="18"/>
      <c r="CA925" s="18"/>
      <c r="CB925" s="18"/>
      <c r="CC925" s="18"/>
      <c r="CD925" s="18"/>
      <c r="CE925" s="18"/>
      <c r="CF925" s="18"/>
      <c r="CG925" s="18"/>
      <c r="CH925" s="18"/>
      <c r="CI925" s="18"/>
      <c r="CJ925" s="18"/>
      <c r="CK925" s="18"/>
      <c r="CL925" s="18"/>
      <c r="CM925" s="25"/>
      <c r="CN925" s="18"/>
      <c r="CO925" s="18"/>
      <c r="CP925" s="18"/>
      <c r="CQ925" s="18"/>
      <c r="CR925" s="18"/>
      <c r="CS925" s="18"/>
      <c r="CT925" s="18"/>
      <c r="CU925" s="18"/>
      <c r="CV925" s="18"/>
      <c r="CW925" s="18"/>
      <c r="CX925" s="18"/>
      <c r="CY925" s="18"/>
      <c r="CZ925" s="18"/>
      <c r="DA925" s="18"/>
      <c r="DB925" s="18"/>
      <c r="DC925" s="18"/>
      <c r="DD925" s="25"/>
      <c r="DE925" s="18"/>
      <c r="DF925" s="18"/>
    </row>
    <row r="926" spans="1:110" s="26" customFormat="1" thickBot="1">
      <c r="A926" s="40" t="str">
        <f t="shared" ca="1" si="98"/>
        <v/>
      </c>
      <c r="B926" s="40" t="str">
        <f ca="1">IF(AND(I926=البضاعةالتىمرعليهافترةمعينة!$E$3,A926=1),ROWS($C$4:C926),"")</f>
        <v/>
      </c>
      <c r="C926" s="18"/>
      <c r="D926" s="13"/>
      <c r="E926" s="27"/>
      <c r="F926" s="28"/>
      <c r="G926" s="20"/>
      <c r="H926" s="21"/>
      <c r="I926" s="20"/>
      <c r="J926" s="20"/>
      <c r="K926" s="20"/>
      <c r="L926" s="20"/>
      <c r="M926" s="20"/>
      <c r="N926" s="20"/>
      <c r="O926" s="21"/>
      <c r="P926" s="20"/>
      <c r="Q926" s="22"/>
      <c r="R926" s="23"/>
      <c r="S926" s="23"/>
      <c r="T926" s="23"/>
      <c r="U926" s="23"/>
      <c r="V926" s="23"/>
      <c r="W926" s="24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25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25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25"/>
      <c r="BW926" s="18"/>
      <c r="BX926" s="18"/>
      <c r="BY926" s="18"/>
      <c r="BZ926" s="18"/>
      <c r="CA926" s="18"/>
      <c r="CB926" s="18"/>
      <c r="CC926" s="18"/>
      <c r="CD926" s="18"/>
      <c r="CE926" s="18"/>
      <c r="CF926" s="18"/>
      <c r="CG926" s="18"/>
      <c r="CH926" s="18"/>
      <c r="CI926" s="18"/>
      <c r="CJ926" s="18"/>
      <c r="CK926" s="18"/>
      <c r="CL926" s="18"/>
      <c r="CM926" s="25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25"/>
      <c r="DE926" s="18"/>
      <c r="DF926" s="18"/>
    </row>
    <row r="927" spans="1:110" s="26" customFormat="1" thickBot="1">
      <c r="A927" s="40" t="str">
        <f t="shared" ca="1" si="98"/>
        <v/>
      </c>
      <c r="B927" s="40" t="str">
        <f ca="1">IF(AND(I927=البضاعةالتىمرعليهافترةمعينة!$E$3,A927=1),ROWS($C$4:C927),"")</f>
        <v/>
      </c>
      <c r="C927" s="18"/>
      <c r="D927" s="13"/>
      <c r="E927" s="27"/>
      <c r="F927" s="28"/>
      <c r="G927" s="20"/>
      <c r="H927" s="21"/>
      <c r="I927" s="20"/>
      <c r="J927" s="20"/>
      <c r="K927" s="20"/>
      <c r="L927" s="20"/>
      <c r="M927" s="20"/>
      <c r="N927" s="20"/>
      <c r="O927" s="21"/>
      <c r="P927" s="20"/>
      <c r="Q927" s="22"/>
      <c r="R927" s="23"/>
      <c r="S927" s="23"/>
      <c r="T927" s="23"/>
      <c r="U927" s="23"/>
      <c r="V927" s="23"/>
      <c r="W927" s="24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25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25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25"/>
      <c r="BW927" s="18"/>
      <c r="BX927" s="18"/>
      <c r="BY927" s="18"/>
      <c r="BZ927" s="18"/>
      <c r="CA927" s="18"/>
      <c r="CB927" s="18"/>
      <c r="CC927" s="18"/>
      <c r="CD927" s="18"/>
      <c r="CE927" s="18"/>
      <c r="CF927" s="18"/>
      <c r="CG927" s="18"/>
      <c r="CH927" s="18"/>
      <c r="CI927" s="18"/>
      <c r="CJ927" s="18"/>
      <c r="CK927" s="18"/>
      <c r="CL927" s="18"/>
      <c r="CM927" s="25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25"/>
      <c r="DE927" s="18"/>
      <c r="DF927" s="18"/>
    </row>
    <row r="928" spans="1:110" s="26" customFormat="1" thickBot="1">
      <c r="A928" s="40" t="str">
        <f t="shared" ca="1" si="98"/>
        <v/>
      </c>
      <c r="B928" s="40" t="str">
        <f ca="1">IF(AND(I928=البضاعةالتىمرعليهافترةمعينة!$E$3,A928=1),ROWS($C$4:C928),"")</f>
        <v/>
      </c>
      <c r="C928" s="18"/>
      <c r="D928" s="13"/>
      <c r="E928" s="27"/>
      <c r="F928" s="28"/>
      <c r="G928" s="20"/>
      <c r="H928" s="21"/>
      <c r="I928" s="20"/>
      <c r="J928" s="20"/>
      <c r="K928" s="20"/>
      <c r="L928" s="20"/>
      <c r="M928" s="20"/>
      <c r="N928" s="20"/>
      <c r="O928" s="21"/>
      <c r="P928" s="20"/>
      <c r="Q928" s="22"/>
      <c r="R928" s="23"/>
      <c r="S928" s="23"/>
      <c r="T928" s="23"/>
      <c r="U928" s="23"/>
      <c r="V928" s="23"/>
      <c r="W928" s="24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25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25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25"/>
      <c r="BW928" s="18"/>
      <c r="BX928" s="18"/>
      <c r="BY928" s="18"/>
      <c r="BZ928" s="18"/>
      <c r="CA928" s="18"/>
      <c r="CB928" s="18"/>
      <c r="CC928" s="18"/>
      <c r="CD928" s="18"/>
      <c r="CE928" s="18"/>
      <c r="CF928" s="18"/>
      <c r="CG928" s="18"/>
      <c r="CH928" s="18"/>
      <c r="CI928" s="18"/>
      <c r="CJ928" s="18"/>
      <c r="CK928" s="18"/>
      <c r="CL928" s="18"/>
      <c r="CM928" s="25"/>
      <c r="CN928" s="18"/>
      <c r="CO928" s="18"/>
      <c r="CP928" s="18"/>
      <c r="CQ928" s="18"/>
      <c r="CR928" s="18"/>
      <c r="CS928" s="18"/>
      <c r="CT928" s="18"/>
      <c r="CU928" s="18"/>
      <c r="CV928" s="18"/>
      <c r="CW928" s="18"/>
      <c r="CX928" s="18"/>
      <c r="CY928" s="18"/>
      <c r="CZ928" s="18"/>
      <c r="DA928" s="18"/>
      <c r="DB928" s="18"/>
      <c r="DC928" s="18"/>
      <c r="DD928" s="25"/>
      <c r="DE928" s="18"/>
      <c r="DF928" s="18"/>
    </row>
    <row r="929" spans="1:110" s="26" customFormat="1" thickBot="1">
      <c r="A929" s="40" t="str">
        <f t="shared" ca="1" si="98"/>
        <v/>
      </c>
      <c r="B929" s="40" t="str">
        <f ca="1">IF(AND(I929=البضاعةالتىمرعليهافترةمعينة!$E$3,A929=1),ROWS($C$4:C929),"")</f>
        <v/>
      </c>
      <c r="C929" s="18"/>
      <c r="D929" s="13"/>
      <c r="E929" s="27"/>
      <c r="F929" s="28"/>
      <c r="G929" s="20"/>
      <c r="H929" s="21"/>
      <c r="I929" s="20"/>
      <c r="J929" s="20"/>
      <c r="K929" s="20"/>
      <c r="L929" s="20"/>
      <c r="M929" s="20"/>
      <c r="N929" s="20"/>
      <c r="O929" s="21"/>
      <c r="P929" s="20"/>
      <c r="Q929" s="22"/>
      <c r="R929" s="23"/>
      <c r="S929" s="23"/>
      <c r="T929" s="23"/>
      <c r="U929" s="23"/>
      <c r="V929" s="23"/>
      <c r="W929" s="24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25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25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25"/>
      <c r="BW929" s="18"/>
      <c r="BX929" s="18"/>
      <c r="BY929" s="18"/>
      <c r="BZ929" s="18"/>
      <c r="CA929" s="18"/>
      <c r="CB929" s="18"/>
      <c r="CC929" s="18"/>
      <c r="CD929" s="18"/>
      <c r="CE929" s="18"/>
      <c r="CF929" s="18"/>
      <c r="CG929" s="18"/>
      <c r="CH929" s="18"/>
      <c r="CI929" s="18"/>
      <c r="CJ929" s="18"/>
      <c r="CK929" s="18"/>
      <c r="CL929" s="18"/>
      <c r="CM929" s="25"/>
      <c r="CN929" s="18"/>
      <c r="CO929" s="18"/>
      <c r="CP929" s="18"/>
      <c r="CQ929" s="18"/>
      <c r="CR929" s="18"/>
      <c r="CS929" s="18"/>
      <c r="CT929" s="18"/>
      <c r="CU929" s="18"/>
      <c r="CV929" s="18"/>
      <c r="CW929" s="18"/>
      <c r="CX929" s="18"/>
      <c r="CY929" s="18"/>
      <c r="CZ929" s="18"/>
      <c r="DA929" s="18"/>
      <c r="DB929" s="18"/>
      <c r="DC929" s="18"/>
      <c r="DD929" s="25"/>
      <c r="DE929" s="18"/>
      <c r="DF929" s="18"/>
    </row>
    <row r="930" spans="1:110" s="26" customFormat="1" thickBot="1">
      <c r="A930" s="40" t="str">
        <f t="shared" ca="1" si="98"/>
        <v/>
      </c>
      <c r="B930" s="40" t="str">
        <f ca="1">IF(AND(I930=البضاعةالتىمرعليهافترةمعينة!$E$3,A930=1),ROWS($C$4:C930),"")</f>
        <v/>
      </c>
      <c r="C930" s="18"/>
      <c r="D930" s="13"/>
      <c r="E930" s="27"/>
      <c r="F930" s="28"/>
      <c r="G930" s="20"/>
      <c r="H930" s="21"/>
      <c r="I930" s="20"/>
      <c r="J930" s="20"/>
      <c r="K930" s="20"/>
      <c r="L930" s="20"/>
      <c r="M930" s="20"/>
      <c r="N930" s="20"/>
      <c r="O930" s="21"/>
      <c r="P930" s="20"/>
      <c r="Q930" s="22"/>
      <c r="R930" s="23"/>
      <c r="S930" s="23"/>
      <c r="T930" s="23"/>
      <c r="U930" s="23"/>
      <c r="V930" s="23"/>
      <c r="W930" s="24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25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25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25"/>
      <c r="BW930" s="18"/>
      <c r="BX930" s="18"/>
      <c r="BY930" s="18"/>
      <c r="BZ930" s="18"/>
      <c r="CA930" s="18"/>
      <c r="CB930" s="18"/>
      <c r="CC930" s="18"/>
      <c r="CD930" s="18"/>
      <c r="CE930" s="18"/>
      <c r="CF930" s="18"/>
      <c r="CG930" s="18"/>
      <c r="CH930" s="18"/>
      <c r="CI930" s="18"/>
      <c r="CJ930" s="18"/>
      <c r="CK930" s="18"/>
      <c r="CL930" s="18"/>
      <c r="CM930" s="25"/>
      <c r="CN930" s="18"/>
      <c r="CO930" s="18"/>
      <c r="CP930" s="18"/>
      <c r="CQ930" s="18"/>
      <c r="CR930" s="18"/>
      <c r="CS930" s="18"/>
      <c r="CT930" s="18"/>
      <c r="CU930" s="18"/>
      <c r="CV930" s="18"/>
      <c r="CW930" s="18"/>
      <c r="CX930" s="18"/>
      <c r="CY930" s="18"/>
      <c r="CZ930" s="18"/>
      <c r="DA930" s="18"/>
      <c r="DB930" s="18"/>
      <c r="DC930" s="18"/>
      <c r="DD930" s="25"/>
      <c r="DE930" s="18"/>
      <c r="DF930" s="18"/>
    </row>
    <row r="931" spans="1:110" s="26" customFormat="1" thickBot="1">
      <c r="A931" s="40" t="str">
        <f t="shared" ca="1" si="98"/>
        <v/>
      </c>
      <c r="B931" s="40" t="str">
        <f ca="1">IF(AND(I931=البضاعةالتىمرعليهافترةمعينة!$E$3,A931=1),ROWS($C$4:C931),"")</f>
        <v/>
      </c>
      <c r="C931" s="18"/>
      <c r="D931" s="13"/>
      <c r="E931" s="27"/>
      <c r="F931" s="28"/>
      <c r="G931" s="20"/>
      <c r="H931" s="21"/>
      <c r="I931" s="20"/>
      <c r="J931" s="20"/>
      <c r="K931" s="20"/>
      <c r="L931" s="20"/>
      <c r="M931" s="20"/>
      <c r="N931" s="20"/>
      <c r="O931" s="21"/>
      <c r="P931" s="20"/>
      <c r="Q931" s="22"/>
      <c r="R931" s="23"/>
      <c r="S931" s="23"/>
      <c r="T931" s="23"/>
      <c r="U931" s="23"/>
      <c r="V931" s="23"/>
      <c r="W931" s="24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25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25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25"/>
      <c r="BW931" s="18"/>
      <c r="BX931" s="18"/>
      <c r="BY931" s="18"/>
      <c r="BZ931" s="18"/>
      <c r="CA931" s="18"/>
      <c r="CB931" s="18"/>
      <c r="CC931" s="18"/>
      <c r="CD931" s="18"/>
      <c r="CE931" s="18"/>
      <c r="CF931" s="18"/>
      <c r="CG931" s="18"/>
      <c r="CH931" s="18"/>
      <c r="CI931" s="18"/>
      <c r="CJ931" s="18"/>
      <c r="CK931" s="18"/>
      <c r="CL931" s="18"/>
      <c r="CM931" s="25"/>
      <c r="CN931" s="18"/>
      <c r="CO931" s="18"/>
      <c r="CP931" s="18"/>
      <c r="CQ931" s="18"/>
      <c r="CR931" s="18"/>
      <c r="CS931" s="18"/>
      <c r="CT931" s="18"/>
      <c r="CU931" s="18"/>
      <c r="CV931" s="18"/>
      <c r="CW931" s="18"/>
      <c r="CX931" s="18"/>
      <c r="CY931" s="18"/>
      <c r="CZ931" s="18"/>
      <c r="DA931" s="18"/>
      <c r="DB931" s="18"/>
      <c r="DC931" s="18"/>
      <c r="DD931" s="25"/>
      <c r="DE931" s="18"/>
      <c r="DF931" s="18"/>
    </row>
    <row r="932" spans="1:110" s="26" customFormat="1" thickBot="1">
      <c r="A932" s="40" t="str">
        <f t="shared" ca="1" si="98"/>
        <v/>
      </c>
      <c r="B932" s="40" t="str">
        <f ca="1">IF(AND(I932=البضاعةالتىمرعليهافترةمعينة!$E$3,A932=1),ROWS($C$4:C932),"")</f>
        <v/>
      </c>
      <c r="C932" s="18"/>
      <c r="D932" s="13"/>
      <c r="E932" s="27"/>
      <c r="F932" s="28"/>
      <c r="G932" s="20"/>
      <c r="H932" s="21"/>
      <c r="I932" s="20"/>
      <c r="J932" s="20"/>
      <c r="K932" s="20"/>
      <c r="L932" s="20"/>
      <c r="M932" s="20"/>
      <c r="N932" s="20"/>
      <c r="O932" s="21"/>
      <c r="P932" s="20"/>
      <c r="Q932" s="22"/>
      <c r="R932" s="23"/>
      <c r="S932" s="23"/>
      <c r="T932" s="23"/>
      <c r="U932" s="23"/>
      <c r="V932" s="23"/>
      <c r="W932" s="24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25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25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25"/>
      <c r="BW932" s="18"/>
      <c r="BX932" s="18"/>
      <c r="BY932" s="18"/>
      <c r="BZ932" s="18"/>
      <c r="CA932" s="18"/>
      <c r="CB932" s="18"/>
      <c r="CC932" s="18"/>
      <c r="CD932" s="18"/>
      <c r="CE932" s="18"/>
      <c r="CF932" s="18"/>
      <c r="CG932" s="18"/>
      <c r="CH932" s="18"/>
      <c r="CI932" s="18"/>
      <c r="CJ932" s="18"/>
      <c r="CK932" s="18"/>
      <c r="CL932" s="18"/>
      <c r="CM932" s="25"/>
      <c r="CN932" s="18"/>
      <c r="CO932" s="18"/>
      <c r="CP932" s="18"/>
      <c r="CQ932" s="18"/>
      <c r="CR932" s="18"/>
      <c r="CS932" s="18"/>
      <c r="CT932" s="18"/>
      <c r="CU932" s="18"/>
      <c r="CV932" s="18"/>
      <c r="CW932" s="18"/>
      <c r="CX932" s="18"/>
      <c r="CY932" s="18"/>
      <c r="CZ932" s="18"/>
      <c r="DA932" s="18"/>
      <c r="DB932" s="18"/>
      <c r="DC932" s="18"/>
      <c r="DD932" s="25"/>
      <c r="DE932" s="18"/>
      <c r="DF932" s="18"/>
    </row>
    <row r="933" spans="1:110" s="26" customFormat="1" thickBot="1">
      <c r="A933" s="40" t="str">
        <f t="shared" ca="1" si="98"/>
        <v/>
      </c>
      <c r="B933" s="40" t="str">
        <f ca="1">IF(AND(I933=البضاعةالتىمرعليهافترةمعينة!$E$3,A933=1),ROWS($C$4:C933),"")</f>
        <v/>
      </c>
      <c r="C933" s="18"/>
      <c r="D933" s="13"/>
      <c r="E933" s="27"/>
      <c r="F933" s="28"/>
      <c r="G933" s="20"/>
      <c r="H933" s="21"/>
      <c r="I933" s="20"/>
      <c r="J933" s="20"/>
      <c r="K933" s="20"/>
      <c r="L933" s="20"/>
      <c r="M933" s="20"/>
      <c r="N933" s="20"/>
      <c r="O933" s="21"/>
      <c r="P933" s="20"/>
      <c r="Q933" s="22"/>
      <c r="R933" s="23"/>
      <c r="S933" s="23"/>
      <c r="T933" s="23"/>
      <c r="U933" s="23"/>
      <c r="V933" s="23"/>
      <c r="W933" s="24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25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25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25"/>
      <c r="BW933" s="18"/>
      <c r="BX933" s="18"/>
      <c r="BY933" s="18"/>
      <c r="BZ933" s="18"/>
      <c r="CA933" s="18"/>
      <c r="CB933" s="18"/>
      <c r="CC933" s="18"/>
      <c r="CD933" s="18"/>
      <c r="CE933" s="18"/>
      <c r="CF933" s="18"/>
      <c r="CG933" s="18"/>
      <c r="CH933" s="18"/>
      <c r="CI933" s="18"/>
      <c r="CJ933" s="18"/>
      <c r="CK933" s="18"/>
      <c r="CL933" s="18"/>
      <c r="CM933" s="25"/>
      <c r="CN933" s="18"/>
      <c r="CO933" s="18"/>
      <c r="CP933" s="18"/>
      <c r="CQ933" s="18"/>
      <c r="CR933" s="18"/>
      <c r="CS933" s="18"/>
      <c r="CT933" s="18"/>
      <c r="CU933" s="18"/>
      <c r="CV933" s="18"/>
      <c r="CW933" s="18"/>
      <c r="CX933" s="18"/>
      <c r="CY933" s="18"/>
      <c r="CZ933" s="18"/>
      <c r="DA933" s="18"/>
      <c r="DB933" s="18"/>
      <c r="DC933" s="18"/>
      <c r="DD933" s="25"/>
      <c r="DE933" s="18"/>
      <c r="DF933" s="18"/>
    </row>
    <row r="934" spans="1:110" s="26" customFormat="1" thickBot="1">
      <c r="A934" s="40" t="str">
        <f t="shared" ca="1" si="98"/>
        <v/>
      </c>
      <c r="B934" s="40" t="str">
        <f ca="1">IF(AND(I934=البضاعةالتىمرعليهافترةمعينة!$E$3,A934=1),ROWS($C$4:C934),"")</f>
        <v/>
      </c>
      <c r="C934" s="18"/>
      <c r="D934" s="13"/>
      <c r="E934" s="27"/>
      <c r="F934" s="28"/>
      <c r="G934" s="20"/>
      <c r="H934" s="21"/>
      <c r="I934" s="20"/>
      <c r="J934" s="20"/>
      <c r="K934" s="20"/>
      <c r="L934" s="20"/>
      <c r="M934" s="20"/>
      <c r="N934" s="20"/>
      <c r="O934" s="21"/>
      <c r="P934" s="20"/>
      <c r="Q934" s="22"/>
      <c r="R934" s="23"/>
      <c r="S934" s="23"/>
      <c r="T934" s="23"/>
      <c r="U934" s="23"/>
      <c r="V934" s="23"/>
      <c r="W934" s="24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25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25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25"/>
      <c r="BW934" s="18"/>
      <c r="BX934" s="18"/>
      <c r="BY934" s="18"/>
      <c r="BZ934" s="18"/>
      <c r="CA934" s="18"/>
      <c r="CB934" s="18"/>
      <c r="CC934" s="18"/>
      <c r="CD934" s="18"/>
      <c r="CE934" s="18"/>
      <c r="CF934" s="18"/>
      <c r="CG934" s="18"/>
      <c r="CH934" s="18"/>
      <c r="CI934" s="18"/>
      <c r="CJ934" s="18"/>
      <c r="CK934" s="18"/>
      <c r="CL934" s="18"/>
      <c r="CM934" s="25"/>
      <c r="CN934" s="18"/>
      <c r="CO934" s="18"/>
      <c r="CP934" s="18"/>
      <c r="CQ934" s="18"/>
      <c r="CR934" s="18"/>
      <c r="CS934" s="18"/>
      <c r="CT934" s="18"/>
      <c r="CU934" s="18"/>
      <c r="CV934" s="18"/>
      <c r="CW934" s="18"/>
      <c r="CX934" s="18"/>
      <c r="CY934" s="18"/>
      <c r="CZ934" s="18"/>
      <c r="DA934" s="18"/>
      <c r="DB934" s="18"/>
      <c r="DC934" s="18"/>
      <c r="DD934" s="25"/>
      <c r="DE934" s="18"/>
      <c r="DF934" s="18"/>
    </row>
    <row r="935" spans="1:110" s="26" customFormat="1" thickBot="1">
      <c r="A935" s="40" t="str">
        <f t="shared" ca="1" si="98"/>
        <v/>
      </c>
      <c r="B935" s="40" t="str">
        <f ca="1">IF(AND(I935=البضاعةالتىمرعليهافترةمعينة!$E$3,A935=1),ROWS($C$4:C935),"")</f>
        <v/>
      </c>
      <c r="C935" s="18"/>
      <c r="D935" s="13"/>
      <c r="E935" s="27"/>
      <c r="F935" s="28"/>
      <c r="G935" s="20"/>
      <c r="H935" s="21"/>
      <c r="I935" s="20"/>
      <c r="J935" s="20"/>
      <c r="K935" s="20"/>
      <c r="L935" s="20"/>
      <c r="M935" s="20"/>
      <c r="N935" s="20"/>
      <c r="O935" s="21"/>
      <c r="P935" s="20"/>
      <c r="Q935" s="22"/>
      <c r="R935" s="23"/>
      <c r="S935" s="23"/>
      <c r="T935" s="23"/>
      <c r="U935" s="23"/>
      <c r="V935" s="23"/>
      <c r="W935" s="24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25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25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25"/>
      <c r="BW935" s="18"/>
      <c r="BX935" s="18"/>
      <c r="BY935" s="18"/>
      <c r="BZ935" s="18"/>
      <c r="CA935" s="18"/>
      <c r="CB935" s="18"/>
      <c r="CC935" s="18"/>
      <c r="CD935" s="18"/>
      <c r="CE935" s="18"/>
      <c r="CF935" s="18"/>
      <c r="CG935" s="18"/>
      <c r="CH935" s="18"/>
      <c r="CI935" s="18"/>
      <c r="CJ935" s="18"/>
      <c r="CK935" s="18"/>
      <c r="CL935" s="18"/>
      <c r="CM935" s="25"/>
      <c r="CN935" s="18"/>
      <c r="CO935" s="18"/>
      <c r="CP935" s="18"/>
      <c r="CQ935" s="18"/>
      <c r="CR935" s="18"/>
      <c r="CS935" s="18"/>
      <c r="CT935" s="18"/>
      <c r="CU935" s="18"/>
      <c r="CV935" s="18"/>
      <c r="CW935" s="18"/>
      <c r="CX935" s="18"/>
      <c r="CY935" s="18"/>
      <c r="CZ935" s="18"/>
      <c r="DA935" s="18"/>
      <c r="DB935" s="18"/>
      <c r="DC935" s="18"/>
      <c r="DD935" s="25"/>
      <c r="DE935" s="18"/>
      <c r="DF935" s="18"/>
    </row>
    <row r="936" spans="1:110" s="26" customFormat="1" thickBot="1">
      <c r="A936" s="40" t="str">
        <f t="shared" ca="1" si="98"/>
        <v/>
      </c>
      <c r="B936" s="40" t="str">
        <f ca="1">IF(AND(I936=البضاعةالتىمرعليهافترةمعينة!$E$3,A936=1),ROWS($C$4:C936),"")</f>
        <v/>
      </c>
      <c r="C936" s="18"/>
      <c r="D936" s="13"/>
      <c r="E936" s="27"/>
      <c r="F936" s="28"/>
      <c r="G936" s="20"/>
      <c r="H936" s="21"/>
      <c r="I936" s="20"/>
      <c r="J936" s="20"/>
      <c r="K936" s="20"/>
      <c r="L936" s="20"/>
      <c r="M936" s="20"/>
      <c r="N936" s="20"/>
      <c r="O936" s="21"/>
      <c r="P936" s="20"/>
      <c r="Q936" s="22"/>
      <c r="R936" s="23"/>
      <c r="S936" s="23"/>
      <c r="T936" s="23"/>
      <c r="U936" s="23"/>
      <c r="V936" s="23"/>
      <c r="W936" s="24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25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25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25"/>
      <c r="BW936" s="18"/>
      <c r="BX936" s="18"/>
      <c r="BY936" s="18"/>
      <c r="BZ936" s="18"/>
      <c r="CA936" s="18"/>
      <c r="CB936" s="18"/>
      <c r="CC936" s="18"/>
      <c r="CD936" s="18"/>
      <c r="CE936" s="18"/>
      <c r="CF936" s="18"/>
      <c r="CG936" s="18"/>
      <c r="CH936" s="18"/>
      <c r="CI936" s="18"/>
      <c r="CJ936" s="18"/>
      <c r="CK936" s="18"/>
      <c r="CL936" s="18"/>
      <c r="CM936" s="25"/>
      <c r="CN936" s="18"/>
      <c r="CO936" s="18"/>
      <c r="CP936" s="18"/>
      <c r="CQ936" s="18"/>
      <c r="CR936" s="18"/>
      <c r="CS936" s="18"/>
      <c r="CT936" s="18"/>
      <c r="CU936" s="18"/>
      <c r="CV936" s="18"/>
      <c r="CW936" s="18"/>
      <c r="CX936" s="18"/>
      <c r="CY936" s="18"/>
      <c r="CZ936" s="18"/>
      <c r="DA936" s="18"/>
      <c r="DB936" s="18"/>
      <c r="DC936" s="18"/>
      <c r="DD936" s="25"/>
      <c r="DE936" s="18"/>
      <c r="DF936" s="18"/>
    </row>
    <row r="937" spans="1:110" s="26" customFormat="1" thickBot="1">
      <c r="A937" s="40" t="str">
        <f t="shared" ca="1" si="98"/>
        <v/>
      </c>
      <c r="B937" s="40" t="str">
        <f ca="1">IF(AND(I937=البضاعةالتىمرعليهافترةمعينة!$E$3,A937=1),ROWS($C$4:C937),"")</f>
        <v/>
      </c>
      <c r="C937" s="18"/>
      <c r="D937" s="13"/>
      <c r="E937" s="27"/>
      <c r="F937" s="28"/>
      <c r="G937" s="20"/>
      <c r="H937" s="21"/>
      <c r="I937" s="20"/>
      <c r="J937" s="20"/>
      <c r="K937" s="20"/>
      <c r="L937" s="20"/>
      <c r="M937" s="20"/>
      <c r="N937" s="20"/>
      <c r="O937" s="21"/>
      <c r="P937" s="20"/>
      <c r="Q937" s="22"/>
      <c r="R937" s="23"/>
      <c r="S937" s="23"/>
      <c r="T937" s="23"/>
      <c r="U937" s="23"/>
      <c r="V937" s="23"/>
      <c r="W937" s="24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25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25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25"/>
      <c r="BW937" s="18"/>
      <c r="BX937" s="18"/>
      <c r="BY937" s="18"/>
      <c r="BZ937" s="18"/>
      <c r="CA937" s="18"/>
      <c r="CB937" s="18"/>
      <c r="CC937" s="18"/>
      <c r="CD937" s="18"/>
      <c r="CE937" s="18"/>
      <c r="CF937" s="18"/>
      <c r="CG937" s="18"/>
      <c r="CH937" s="18"/>
      <c r="CI937" s="18"/>
      <c r="CJ937" s="18"/>
      <c r="CK937" s="18"/>
      <c r="CL937" s="18"/>
      <c r="CM937" s="25"/>
      <c r="CN937" s="18"/>
      <c r="CO937" s="18"/>
      <c r="CP937" s="18"/>
      <c r="CQ937" s="18"/>
      <c r="CR937" s="18"/>
      <c r="CS937" s="18"/>
      <c r="CT937" s="18"/>
      <c r="CU937" s="18"/>
      <c r="CV937" s="18"/>
      <c r="CW937" s="18"/>
      <c r="CX937" s="18"/>
      <c r="CY937" s="18"/>
      <c r="CZ937" s="18"/>
      <c r="DA937" s="18"/>
      <c r="DB937" s="18"/>
      <c r="DC937" s="18"/>
      <c r="DD937" s="25"/>
      <c r="DE937" s="18"/>
      <c r="DF937" s="18"/>
    </row>
    <row r="938" spans="1:110" s="26" customFormat="1" thickBot="1">
      <c r="A938" s="40" t="str">
        <f t="shared" ca="1" si="98"/>
        <v/>
      </c>
      <c r="B938" s="40" t="str">
        <f ca="1">IF(AND(I938=البضاعةالتىمرعليهافترةمعينة!$E$3,A938=1),ROWS($C$4:C938),"")</f>
        <v/>
      </c>
      <c r="C938" s="18"/>
      <c r="D938" s="13"/>
      <c r="E938" s="27"/>
      <c r="F938" s="28"/>
      <c r="G938" s="20"/>
      <c r="H938" s="21"/>
      <c r="I938" s="20"/>
      <c r="J938" s="20"/>
      <c r="K938" s="20"/>
      <c r="L938" s="20"/>
      <c r="M938" s="20"/>
      <c r="N938" s="20"/>
      <c r="O938" s="21"/>
      <c r="P938" s="20"/>
      <c r="Q938" s="22"/>
      <c r="R938" s="23"/>
      <c r="S938" s="23"/>
      <c r="T938" s="23"/>
      <c r="U938" s="23"/>
      <c r="V938" s="23"/>
      <c r="W938" s="24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25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25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25"/>
      <c r="BW938" s="18"/>
      <c r="BX938" s="18"/>
      <c r="BY938" s="18"/>
      <c r="BZ938" s="18"/>
      <c r="CA938" s="18"/>
      <c r="CB938" s="18"/>
      <c r="CC938" s="18"/>
      <c r="CD938" s="18"/>
      <c r="CE938" s="18"/>
      <c r="CF938" s="18"/>
      <c r="CG938" s="18"/>
      <c r="CH938" s="18"/>
      <c r="CI938" s="18"/>
      <c r="CJ938" s="18"/>
      <c r="CK938" s="18"/>
      <c r="CL938" s="18"/>
      <c r="CM938" s="25"/>
      <c r="CN938" s="18"/>
      <c r="CO938" s="18"/>
      <c r="CP938" s="18"/>
      <c r="CQ938" s="18"/>
      <c r="CR938" s="18"/>
      <c r="CS938" s="18"/>
      <c r="CT938" s="18"/>
      <c r="CU938" s="18"/>
      <c r="CV938" s="18"/>
      <c r="CW938" s="18"/>
      <c r="CX938" s="18"/>
      <c r="CY938" s="18"/>
      <c r="CZ938" s="18"/>
      <c r="DA938" s="18"/>
      <c r="DB938" s="18"/>
      <c r="DC938" s="18"/>
      <c r="DD938" s="25"/>
      <c r="DE938" s="18"/>
      <c r="DF938" s="18"/>
    </row>
    <row r="939" spans="1:110" s="26" customFormat="1" thickBot="1">
      <c r="A939" s="40" t="str">
        <f t="shared" ca="1" si="98"/>
        <v/>
      </c>
      <c r="B939" s="40" t="str">
        <f ca="1">IF(AND(I939=البضاعةالتىمرعليهافترةمعينة!$E$3,A939=1),ROWS($C$4:C939),"")</f>
        <v/>
      </c>
      <c r="C939" s="18"/>
      <c r="D939" s="13"/>
      <c r="E939" s="27"/>
      <c r="F939" s="28"/>
      <c r="G939" s="20"/>
      <c r="H939" s="21"/>
      <c r="I939" s="20"/>
      <c r="J939" s="20"/>
      <c r="K939" s="20"/>
      <c r="L939" s="20"/>
      <c r="M939" s="20"/>
      <c r="N939" s="20"/>
      <c r="O939" s="21"/>
      <c r="P939" s="20"/>
      <c r="Q939" s="22"/>
      <c r="R939" s="23"/>
      <c r="S939" s="23"/>
      <c r="T939" s="23"/>
      <c r="U939" s="23"/>
      <c r="V939" s="23"/>
      <c r="W939" s="24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25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25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25"/>
      <c r="BW939" s="18"/>
      <c r="BX939" s="18"/>
      <c r="BY939" s="18"/>
      <c r="BZ939" s="18"/>
      <c r="CA939" s="18"/>
      <c r="CB939" s="18"/>
      <c r="CC939" s="18"/>
      <c r="CD939" s="18"/>
      <c r="CE939" s="18"/>
      <c r="CF939" s="18"/>
      <c r="CG939" s="18"/>
      <c r="CH939" s="18"/>
      <c r="CI939" s="18"/>
      <c r="CJ939" s="18"/>
      <c r="CK939" s="18"/>
      <c r="CL939" s="18"/>
      <c r="CM939" s="25"/>
      <c r="CN939" s="18"/>
      <c r="CO939" s="18"/>
      <c r="CP939" s="18"/>
      <c r="CQ939" s="18"/>
      <c r="CR939" s="18"/>
      <c r="CS939" s="18"/>
      <c r="CT939" s="18"/>
      <c r="CU939" s="18"/>
      <c r="CV939" s="18"/>
      <c r="CW939" s="18"/>
      <c r="CX939" s="18"/>
      <c r="CY939" s="18"/>
      <c r="CZ939" s="18"/>
      <c r="DA939" s="18"/>
      <c r="DB939" s="18"/>
      <c r="DC939" s="18"/>
      <c r="DD939" s="25"/>
      <c r="DE939" s="18"/>
      <c r="DF939" s="18"/>
    </row>
    <row r="940" spans="1:110" s="26" customFormat="1" thickBot="1">
      <c r="A940" s="40" t="str">
        <f t="shared" ca="1" si="98"/>
        <v/>
      </c>
      <c r="B940" s="40" t="str">
        <f ca="1">IF(AND(I940=البضاعةالتىمرعليهافترةمعينة!$E$3,A940=1),ROWS($C$4:C940),"")</f>
        <v/>
      </c>
      <c r="C940" s="18"/>
      <c r="D940" s="13"/>
      <c r="E940" s="27"/>
      <c r="F940" s="28"/>
      <c r="G940" s="20"/>
      <c r="H940" s="21"/>
      <c r="I940" s="20"/>
      <c r="J940" s="20"/>
      <c r="K940" s="20"/>
      <c r="L940" s="20"/>
      <c r="M940" s="20"/>
      <c r="N940" s="20"/>
      <c r="O940" s="21"/>
      <c r="P940" s="20"/>
      <c r="Q940" s="22"/>
      <c r="R940" s="23"/>
      <c r="S940" s="23"/>
      <c r="T940" s="23"/>
      <c r="U940" s="23"/>
      <c r="V940" s="23"/>
      <c r="W940" s="24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25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25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25"/>
      <c r="BW940" s="18"/>
      <c r="BX940" s="18"/>
      <c r="BY940" s="18"/>
      <c r="BZ940" s="18"/>
      <c r="CA940" s="18"/>
      <c r="CB940" s="18"/>
      <c r="CC940" s="18"/>
      <c r="CD940" s="18"/>
      <c r="CE940" s="18"/>
      <c r="CF940" s="18"/>
      <c r="CG940" s="18"/>
      <c r="CH940" s="18"/>
      <c r="CI940" s="18"/>
      <c r="CJ940" s="18"/>
      <c r="CK940" s="18"/>
      <c r="CL940" s="18"/>
      <c r="CM940" s="25"/>
      <c r="CN940" s="18"/>
      <c r="CO940" s="18"/>
      <c r="CP940" s="18"/>
      <c r="CQ940" s="18"/>
      <c r="CR940" s="18"/>
      <c r="CS940" s="18"/>
      <c r="CT940" s="18"/>
      <c r="CU940" s="18"/>
      <c r="CV940" s="18"/>
      <c r="CW940" s="18"/>
      <c r="CX940" s="18"/>
      <c r="CY940" s="18"/>
      <c r="CZ940" s="18"/>
      <c r="DA940" s="18"/>
      <c r="DB940" s="18"/>
      <c r="DC940" s="18"/>
      <c r="DD940" s="25"/>
      <c r="DE940" s="18"/>
      <c r="DF940" s="18"/>
    </row>
    <row r="941" spans="1:110" s="26" customFormat="1" thickBot="1">
      <c r="A941" s="40" t="str">
        <f t="shared" ca="1" si="98"/>
        <v/>
      </c>
      <c r="B941" s="40" t="str">
        <f ca="1">IF(AND(I941=البضاعةالتىمرعليهافترةمعينة!$E$3,A941=1),ROWS($C$4:C941),"")</f>
        <v/>
      </c>
      <c r="C941" s="18"/>
      <c r="D941" s="13"/>
      <c r="E941" s="27"/>
      <c r="F941" s="28"/>
      <c r="G941" s="20"/>
      <c r="H941" s="21"/>
      <c r="I941" s="20"/>
      <c r="J941" s="20"/>
      <c r="K941" s="20"/>
      <c r="L941" s="20"/>
      <c r="M941" s="20"/>
      <c r="N941" s="20"/>
      <c r="O941" s="21"/>
      <c r="P941" s="20"/>
      <c r="Q941" s="22"/>
      <c r="R941" s="23"/>
      <c r="S941" s="23"/>
      <c r="T941" s="23"/>
      <c r="U941" s="23"/>
      <c r="V941" s="23"/>
      <c r="W941" s="24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25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25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25"/>
      <c r="BW941" s="18"/>
      <c r="BX941" s="18"/>
      <c r="BY941" s="18"/>
      <c r="BZ941" s="18"/>
      <c r="CA941" s="18"/>
      <c r="CB941" s="18"/>
      <c r="CC941" s="18"/>
      <c r="CD941" s="18"/>
      <c r="CE941" s="18"/>
      <c r="CF941" s="18"/>
      <c r="CG941" s="18"/>
      <c r="CH941" s="18"/>
      <c r="CI941" s="18"/>
      <c r="CJ941" s="18"/>
      <c r="CK941" s="18"/>
      <c r="CL941" s="18"/>
      <c r="CM941" s="25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25"/>
      <c r="DE941" s="18"/>
      <c r="DF941" s="18"/>
    </row>
    <row r="942" spans="1:110" s="26" customFormat="1" thickBot="1">
      <c r="A942" s="40" t="str">
        <f t="shared" ca="1" si="98"/>
        <v/>
      </c>
      <c r="B942" s="40" t="str">
        <f ca="1">IF(AND(I942=البضاعةالتىمرعليهافترةمعينة!$E$3,A942=1),ROWS($C$4:C942),"")</f>
        <v/>
      </c>
      <c r="C942" s="18"/>
      <c r="D942" s="13"/>
      <c r="E942" s="27"/>
      <c r="F942" s="28"/>
      <c r="G942" s="20"/>
      <c r="H942" s="21"/>
      <c r="I942" s="20"/>
      <c r="J942" s="20"/>
      <c r="K942" s="20"/>
      <c r="L942" s="20"/>
      <c r="M942" s="20"/>
      <c r="N942" s="20"/>
      <c r="O942" s="21"/>
      <c r="P942" s="20"/>
      <c r="Q942" s="22"/>
      <c r="R942" s="23"/>
      <c r="S942" s="23"/>
      <c r="T942" s="23"/>
      <c r="U942" s="23"/>
      <c r="V942" s="23"/>
      <c r="W942" s="24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25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25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25"/>
      <c r="BW942" s="18"/>
      <c r="BX942" s="18"/>
      <c r="BY942" s="18"/>
      <c r="BZ942" s="18"/>
      <c r="CA942" s="18"/>
      <c r="CB942" s="18"/>
      <c r="CC942" s="18"/>
      <c r="CD942" s="18"/>
      <c r="CE942" s="18"/>
      <c r="CF942" s="18"/>
      <c r="CG942" s="18"/>
      <c r="CH942" s="18"/>
      <c r="CI942" s="18"/>
      <c r="CJ942" s="18"/>
      <c r="CK942" s="18"/>
      <c r="CL942" s="18"/>
      <c r="CM942" s="25"/>
      <c r="CN942" s="18"/>
      <c r="CO942" s="18"/>
      <c r="CP942" s="18"/>
      <c r="CQ942" s="18"/>
      <c r="CR942" s="18"/>
      <c r="CS942" s="18"/>
      <c r="CT942" s="18"/>
      <c r="CU942" s="18"/>
      <c r="CV942" s="18"/>
      <c r="CW942" s="18"/>
      <c r="CX942" s="18"/>
      <c r="CY942" s="18"/>
      <c r="CZ942" s="18"/>
      <c r="DA942" s="18"/>
      <c r="DB942" s="18"/>
      <c r="DC942" s="18"/>
      <c r="DD942" s="25"/>
      <c r="DE942" s="18"/>
      <c r="DF942" s="18"/>
    </row>
    <row r="943" spans="1:110" s="26" customFormat="1" thickBot="1">
      <c r="A943" s="40" t="str">
        <f t="shared" ca="1" si="98"/>
        <v/>
      </c>
      <c r="B943" s="40" t="str">
        <f ca="1">IF(AND(I943=البضاعةالتىمرعليهافترةمعينة!$E$3,A943=1),ROWS($C$4:C943),"")</f>
        <v/>
      </c>
      <c r="C943" s="18"/>
      <c r="D943" s="13"/>
      <c r="E943" s="27"/>
      <c r="F943" s="28"/>
      <c r="G943" s="20"/>
      <c r="H943" s="21"/>
      <c r="I943" s="20"/>
      <c r="J943" s="20"/>
      <c r="K943" s="20"/>
      <c r="L943" s="20"/>
      <c r="M943" s="20"/>
      <c r="N943" s="20"/>
      <c r="O943" s="21"/>
      <c r="P943" s="20"/>
      <c r="Q943" s="22"/>
      <c r="R943" s="23"/>
      <c r="S943" s="23"/>
      <c r="T943" s="23"/>
      <c r="U943" s="23"/>
      <c r="V943" s="23"/>
      <c r="W943" s="24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25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25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25"/>
      <c r="BW943" s="18"/>
      <c r="BX943" s="18"/>
      <c r="BY943" s="18"/>
      <c r="BZ943" s="18"/>
      <c r="CA943" s="18"/>
      <c r="CB943" s="18"/>
      <c r="CC943" s="18"/>
      <c r="CD943" s="18"/>
      <c r="CE943" s="18"/>
      <c r="CF943" s="18"/>
      <c r="CG943" s="18"/>
      <c r="CH943" s="18"/>
      <c r="CI943" s="18"/>
      <c r="CJ943" s="18"/>
      <c r="CK943" s="18"/>
      <c r="CL943" s="18"/>
      <c r="CM943" s="25"/>
      <c r="CN943" s="18"/>
      <c r="CO943" s="18"/>
      <c r="CP943" s="18"/>
      <c r="CQ943" s="18"/>
      <c r="CR943" s="18"/>
      <c r="CS943" s="18"/>
      <c r="CT943" s="18"/>
      <c r="CU943" s="18"/>
      <c r="CV943" s="18"/>
      <c r="CW943" s="18"/>
      <c r="CX943" s="18"/>
      <c r="CY943" s="18"/>
      <c r="CZ943" s="18"/>
      <c r="DA943" s="18"/>
      <c r="DB943" s="18"/>
      <c r="DC943" s="18"/>
      <c r="DD943" s="25"/>
      <c r="DE943" s="18"/>
      <c r="DF943" s="18"/>
    </row>
    <row r="944" spans="1:110" s="26" customFormat="1" thickBot="1">
      <c r="A944" s="40" t="str">
        <f t="shared" ca="1" si="98"/>
        <v/>
      </c>
      <c r="B944" s="40" t="str">
        <f ca="1">IF(AND(I944=البضاعةالتىمرعليهافترةمعينة!$E$3,A944=1),ROWS($C$4:C944),"")</f>
        <v/>
      </c>
      <c r="C944" s="18"/>
      <c r="D944" s="13"/>
      <c r="E944" s="27"/>
      <c r="F944" s="28"/>
      <c r="G944" s="20"/>
      <c r="H944" s="21"/>
      <c r="I944" s="20"/>
      <c r="J944" s="20"/>
      <c r="K944" s="20"/>
      <c r="L944" s="20"/>
      <c r="M944" s="20"/>
      <c r="N944" s="20"/>
      <c r="O944" s="21"/>
      <c r="P944" s="20"/>
      <c r="Q944" s="22"/>
      <c r="R944" s="23"/>
      <c r="S944" s="23"/>
      <c r="T944" s="23"/>
      <c r="U944" s="23"/>
      <c r="V944" s="23"/>
      <c r="W944" s="24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25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25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25"/>
      <c r="BW944" s="18"/>
      <c r="BX944" s="18"/>
      <c r="BY944" s="18"/>
      <c r="BZ944" s="18"/>
      <c r="CA944" s="18"/>
      <c r="CB944" s="18"/>
      <c r="CC944" s="18"/>
      <c r="CD944" s="18"/>
      <c r="CE944" s="18"/>
      <c r="CF944" s="18"/>
      <c r="CG944" s="18"/>
      <c r="CH944" s="18"/>
      <c r="CI944" s="18"/>
      <c r="CJ944" s="18"/>
      <c r="CK944" s="18"/>
      <c r="CL944" s="18"/>
      <c r="CM944" s="25"/>
      <c r="CN944" s="18"/>
      <c r="CO944" s="18"/>
      <c r="CP944" s="18"/>
      <c r="CQ944" s="18"/>
      <c r="CR944" s="18"/>
      <c r="CS944" s="18"/>
      <c r="CT944" s="18"/>
      <c r="CU944" s="18"/>
      <c r="CV944" s="18"/>
      <c r="CW944" s="18"/>
      <c r="CX944" s="18"/>
      <c r="CY944" s="18"/>
      <c r="CZ944" s="18"/>
      <c r="DA944" s="18"/>
      <c r="DB944" s="18"/>
      <c r="DC944" s="18"/>
      <c r="DD944" s="25"/>
      <c r="DE944" s="18"/>
      <c r="DF944" s="18"/>
    </row>
    <row r="945" spans="1:110" s="26" customFormat="1" thickBot="1">
      <c r="A945" s="40" t="str">
        <f t="shared" ca="1" si="98"/>
        <v/>
      </c>
      <c r="B945" s="40" t="str">
        <f ca="1">IF(AND(I945=البضاعةالتىمرعليهافترةمعينة!$E$3,A945=1),ROWS($C$4:C945),"")</f>
        <v/>
      </c>
      <c r="C945" s="18"/>
      <c r="D945" s="13"/>
      <c r="E945" s="27"/>
      <c r="F945" s="28"/>
      <c r="G945" s="20"/>
      <c r="H945" s="21"/>
      <c r="I945" s="20"/>
      <c r="J945" s="20"/>
      <c r="K945" s="20"/>
      <c r="L945" s="20"/>
      <c r="M945" s="20"/>
      <c r="N945" s="20"/>
      <c r="O945" s="21"/>
      <c r="P945" s="20"/>
      <c r="Q945" s="22"/>
      <c r="R945" s="23"/>
      <c r="S945" s="23"/>
      <c r="T945" s="23"/>
      <c r="U945" s="23"/>
      <c r="V945" s="23"/>
      <c r="W945" s="24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25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25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25"/>
      <c r="BW945" s="18"/>
      <c r="BX945" s="18"/>
      <c r="BY945" s="18"/>
      <c r="BZ945" s="18"/>
      <c r="CA945" s="18"/>
      <c r="CB945" s="18"/>
      <c r="CC945" s="18"/>
      <c r="CD945" s="18"/>
      <c r="CE945" s="18"/>
      <c r="CF945" s="18"/>
      <c r="CG945" s="18"/>
      <c r="CH945" s="18"/>
      <c r="CI945" s="18"/>
      <c r="CJ945" s="18"/>
      <c r="CK945" s="18"/>
      <c r="CL945" s="18"/>
      <c r="CM945" s="25"/>
      <c r="CN945" s="18"/>
      <c r="CO945" s="18"/>
      <c r="CP945" s="18"/>
      <c r="CQ945" s="18"/>
      <c r="CR945" s="18"/>
      <c r="CS945" s="18"/>
      <c r="CT945" s="18"/>
      <c r="CU945" s="18"/>
      <c r="CV945" s="18"/>
      <c r="CW945" s="18"/>
      <c r="CX945" s="18"/>
      <c r="CY945" s="18"/>
      <c r="CZ945" s="18"/>
      <c r="DA945" s="18"/>
      <c r="DB945" s="18"/>
      <c r="DC945" s="18"/>
      <c r="DD945" s="25"/>
      <c r="DE945" s="18"/>
      <c r="DF945" s="18"/>
    </row>
    <row r="946" spans="1:110" s="26" customFormat="1" thickBot="1">
      <c r="A946" s="40" t="str">
        <f t="shared" ca="1" si="98"/>
        <v/>
      </c>
      <c r="B946" s="40" t="str">
        <f ca="1">IF(AND(I946=البضاعةالتىمرعليهافترةمعينة!$E$3,A946=1),ROWS($C$4:C946),"")</f>
        <v/>
      </c>
      <c r="C946" s="18"/>
      <c r="D946" s="13"/>
      <c r="E946" s="27"/>
      <c r="F946" s="28"/>
      <c r="G946" s="20"/>
      <c r="H946" s="21"/>
      <c r="I946" s="20"/>
      <c r="J946" s="20"/>
      <c r="K946" s="20"/>
      <c r="L946" s="20"/>
      <c r="M946" s="20"/>
      <c r="N946" s="20"/>
      <c r="O946" s="21"/>
      <c r="P946" s="20"/>
      <c r="Q946" s="22"/>
      <c r="R946" s="23"/>
      <c r="S946" s="23"/>
      <c r="T946" s="23"/>
      <c r="U946" s="23"/>
      <c r="V946" s="23"/>
      <c r="W946" s="24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25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25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25"/>
      <c r="BW946" s="18"/>
      <c r="BX946" s="18"/>
      <c r="BY946" s="18"/>
      <c r="BZ946" s="18"/>
      <c r="CA946" s="18"/>
      <c r="CB946" s="18"/>
      <c r="CC946" s="18"/>
      <c r="CD946" s="18"/>
      <c r="CE946" s="18"/>
      <c r="CF946" s="18"/>
      <c r="CG946" s="18"/>
      <c r="CH946" s="18"/>
      <c r="CI946" s="18"/>
      <c r="CJ946" s="18"/>
      <c r="CK946" s="18"/>
      <c r="CL946" s="18"/>
      <c r="CM946" s="25"/>
      <c r="CN946" s="18"/>
      <c r="CO946" s="18"/>
      <c r="CP946" s="18"/>
      <c r="CQ946" s="18"/>
      <c r="CR946" s="18"/>
      <c r="CS946" s="18"/>
      <c r="CT946" s="18"/>
      <c r="CU946" s="18"/>
      <c r="CV946" s="18"/>
      <c r="CW946" s="18"/>
      <c r="CX946" s="18"/>
      <c r="CY946" s="18"/>
      <c r="CZ946" s="18"/>
      <c r="DA946" s="18"/>
      <c r="DB946" s="18"/>
      <c r="DC946" s="18"/>
      <c r="DD946" s="25"/>
      <c r="DE946" s="18"/>
      <c r="DF946" s="18"/>
    </row>
    <row r="947" spans="1:110" s="26" customFormat="1" thickBot="1">
      <c r="A947" s="40" t="str">
        <f t="shared" ca="1" si="98"/>
        <v/>
      </c>
      <c r="B947" s="40" t="str">
        <f ca="1">IF(AND(I947=البضاعةالتىمرعليهافترةمعينة!$E$3,A947=1),ROWS($C$4:C947),"")</f>
        <v/>
      </c>
      <c r="C947" s="18"/>
      <c r="D947" s="13"/>
      <c r="E947" s="27"/>
      <c r="F947" s="28"/>
      <c r="G947" s="20"/>
      <c r="H947" s="21"/>
      <c r="I947" s="20"/>
      <c r="J947" s="20"/>
      <c r="K947" s="20"/>
      <c r="L947" s="20"/>
      <c r="M947" s="20"/>
      <c r="N947" s="20"/>
      <c r="O947" s="21"/>
      <c r="P947" s="20"/>
      <c r="Q947" s="22"/>
      <c r="R947" s="23"/>
      <c r="S947" s="23"/>
      <c r="T947" s="23"/>
      <c r="U947" s="23"/>
      <c r="V947" s="23"/>
      <c r="W947" s="24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25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25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25"/>
      <c r="BW947" s="18"/>
      <c r="BX947" s="18"/>
      <c r="BY947" s="18"/>
      <c r="BZ947" s="18"/>
      <c r="CA947" s="18"/>
      <c r="CB947" s="18"/>
      <c r="CC947" s="18"/>
      <c r="CD947" s="18"/>
      <c r="CE947" s="18"/>
      <c r="CF947" s="18"/>
      <c r="CG947" s="18"/>
      <c r="CH947" s="18"/>
      <c r="CI947" s="18"/>
      <c r="CJ947" s="18"/>
      <c r="CK947" s="18"/>
      <c r="CL947" s="18"/>
      <c r="CM947" s="25"/>
      <c r="CN947" s="18"/>
      <c r="CO947" s="18"/>
      <c r="CP947" s="18"/>
      <c r="CQ947" s="18"/>
      <c r="CR947" s="18"/>
      <c r="CS947" s="18"/>
      <c r="CT947" s="18"/>
      <c r="CU947" s="18"/>
      <c r="CV947" s="18"/>
      <c r="CW947" s="18"/>
      <c r="CX947" s="18"/>
      <c r="CY947" s="18"/>
      <c r="CZ947" s="18"/>
      <c r="DA947" s="18"/>
      <c r="DB947" s="18"/>
      <c r="DC947" s="18"/>
      <c r="DD947" s="25"/>
      <c r="DE947" s="18"/>
      <c r="DF947" s="18"/>
    </row>
    <row r="948" spans="1:110" s="26" customFormat="1" thickBot="1">
      <c r="A948" s="40" t="str">
        <f t="shared" ca="1" si="98"/>
        <v/>
      </c>
      <c r="B948" s="40" t="str">
        <f ca="1">IF(AND(I948=البضاعةالتىمرعليهافترةمعينة!$E$3,A948=1),ROWS($C$4:C948),"")</f>
        <v/>
      </c>
      <c r="C948" s="18"/>
      <c r="D948" s="13"/>
      <c r="E948" s="27"/>
      <c r="F948" s="28"/>
      <c r="G948" s="20"/>
      <c r="H948" s="21"/>
      <c r="I948" s="20"/>
      <c r="J948" s="20"/>
      <c r="K948" s="20"/>
      <c r="L948" s="20"/>
      <c r="M948" s="20"/>
      <c r="N948" s="20"/>
      <c r="O948" s="21"/>
      <c r="P948" s="20"/>
      <c r="Q948" s="22"/>
      <c r="R948" s="23"/>
      <c r="S948" s="23"/>
      <c r="T948" s="23"/>
      <c r="U948" s="23"/>
      <c r="V948" s="23"/>
      <c r="W948" s="24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25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25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25"/>
      <c r="BW948" s="18"/>
      <c r="BX948" s="18"/>
      <c r="BY948" s="18"/>
      <c r="BZ948" s="18"/>
      <c r="CA948" s="18"/>
      <c r="CB948" s="18"/>
      <c r="CC948" s="18"/>
      <c r="CD948" s="18"/>
      <c r="CE948" s="18"/>
      <c r="CF948" s="18"/>
      <c r="CG948" s="18"/>
      <c r="CH948" s="18"/>
      <c r="CI948" s="18"/>
      <c r="CJ948" s="18"/>
      <c r="CK948" s="18"/>
      <c r="CL948" s="18"/>
      <c r="CM948" s="25"/>
      <c r="CN948" s="18"/>
      <c r="CO948" s="18"/>
      <c r="CP948" s="18"/>
      <c r="CQ948" s="18"/>
      <c r="CR948" s="18"/>
      <c r="CS948" s="18"/>
      <c r="CT948" s="18"/>
      <c r="CU948" s="18"/>
      <c r="CV948" s="18"/>
      <c r="CW948" s="18"/>
      <c r="CX948" s="18"/>
      <c r="CY948" s="18"/>
      <c r="CZ948" s="18"/>
      <c r="DA948" s="18"/>
      <c r="DB948" s="18"/>
      <c r="DC948" s="18"/>
      <c r="DD948" s="25"/>
      <c r="DE948" s="18"/>
      <c r="DF948" s="18"/>
    </row>
    <row r="949" spans="1:110" s="26" customFormat="1" thickBot="1">
      <c r="A949" s="40" t="str">
        <f t="shared" ca="1" si="98"/>
        <v/>
      </c>
      <c r="B949" s="40" t="str">
        <f ca="1">IF(AND(I949=البضاعةالتىمرعليهافترةمعينة!$E$3,A949=1),ROWS($C$4:C949),"")</f>
        <v/>
      </c>
      <c r="C949" s="18"/>
      <c r="D949" s="13"/>
      <c r="E949" s="27"/>
      <c r="F949" s="28"/>
      <c r="G949" s="20"/>
      <c r="H949" s="21"/>
      <c r="I949" s="20"/>
      <c r="J949" s="20"/>
      <c r="K949" s="20"/>
      <c r="L949" s="20"/>
      <c r="M949" s="20"/>
      <c r="N949" s="20"/>
      <c r="O949" s="21"/>
      <c r="P949" s="20"/>
      <c r="Q949" s="22"/>
      <c r="R949" s="23"/>
      <c r="S949" s="23"/>
      <c r="T949" s="23"/>
      <c r="U949" s="23"/>
      <c r="V949" s="23"/>
      <c r="W949" s="24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25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25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25"/>
      <c r="BW949" s="18"/>
      <c r="BX949" s="18"/>
      <c r="BY949" s="18"/>
      <c r="BZ949" s="18"/>
      <c r="CA949" s="18"/>
      <c r="CB949" s="18"/>
      <c r="CC949" s="18"/>
      <c r="CD949" s="18"/>
      <c r="CE949" s="18"/>
      <c r="CF949" s="18"/>
      <c r="CG949" s="18"/>
      <c r="CH949" s="18"/>
      <c r="CI949" s="18"/>
      <c r="CJ949" s="18"/>
      <c r="CK949" s="18"/>
      <c r="CL949" s="18"/>
      <c r="CM949" s="25"/>
      <c r="CN949" s="18"/>
      <c r="CO949" s="18"/>
      <c r="CP949" s="18"/>
      <c r="CQ949" s="18"/>
      <c r="CR949" s="18"/>
      <c r="CS949" s="18"/>
      <c r="CT949" s="18"/>
      <c r="CU949" s="18"/>
      <c r="CV949" s="18"/>
      <c r="CW949" s="18"/>
      <c r="CX949" s="18"/>
      <c r="CY949" s="18"/>
      <c r="CZ949" s="18"/>
      <c r="DA949" s="18"/>
      <c r="DB949" s="18"/>
      <c r="DC949" s="18"/>
      <c r="DD949" s="25"/>
      <c r="DE949" s="18"/>
      <c r="DF949" s="18"/>
    </row>
    <row r="950" spans="1:110" s="26" customFormat="1" thickBot="1">
      <c r="A950" s="40" t="str">
        <f t="shared" ca="1" si="98"/>
        <v/>
      </c>
      <c r="B950" s="40" t="str">
        <f ca="1">IF(AND(I950=البضاعةالتىمرعليهافترةمعينة!$E$3,A950=1),ROWS($C$4:C950),"")</f>
        <v/>
      </c>
      <c r="C950" s="18"/>
      <c r="D950" s="13"/>
      <c r="E950" s="27"/>
      <c r="F950" s="28"/>
      <c r="G950" s="20"/>
      <c r="H950" s="21"/>
      <c r="I950" s="20"/>
      <c r="J950" s="20"/>
      <c r="K950" s="20"/>
      <c r="L950" s="20"/>
      <c r="M950" s="20"/>
      <c r="N950" s="20"/>
      <c r="O950" s="21"/>
      <c r="P950" s="20"/>
      <c r="Q950" s="22"/>
      <c r="R950" s="23"/>
      <c r="S950" s="23"/>
      <c r="T950" s="23"/>
      <c r="U950" s="23"/>
      <c r="V950" s="23"/>
      <c r="W950" s="24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25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25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25"/>
      <c r="BW950" s="18"/>
      <c r="BX950" s="18"/>
      <c r="BY950" s="18"/>
      <c r="BZ950" s="18"/>
      <c r="CA950" s="18"/>
      <c r="CB950" s="18"/>
      <c r="CC950" s="18"/>
      <c r="CD950" s="18"/>
      <c r="CE950" s="18"/>
      <c r="CF950" s="18"/>
      <c r="CG950" s="18"/>
      <c r="CH950" s="18"/>
      <c r="CI950" s="18"/>
      <c r="CJ950" s="18"/>
      <c r="CK950" s="18"/>
      <c r="CL950" s="18"/>
      <c r="CM950" s="25"/>
      <c r="CN950" s="18"/>
      <c r="CO950" s="18"/>
      <c r="CP950" s="18"/>
      <c r="CQ950" s="18"/>
      <c r="CR950" s="18"/>
      <c r="CS950" s="18"/>
      <c r="CT950" s="18"/>
      <c r="CU950" s="18"/>
      <c r="CV950" s="18"/>
      <c r="CW950" s="18"/>
      <c r="CX950" s="18"/>
      <c r="CY950" s="18"/>
      <c r="CZ950" s="18"/>
      <c r="DA950" s="18"/>
      <c r="DB950" s="18"/>
      <c r="DC950" s="18"/>
      <c r="DD950" s="25"/>
      <c r="DE950" s="18"/>
      <c r="DF950" s="18"/>
    </row>
    <row r="951" spans="1:110" s="26" customFormat="1" thickBot="1">
      <c r="A951" s="40" t="str">
        <f t="shared" ca="1" si="98"/>
        <v/>
      </c>
      <c r="B951" s="40" t="str">
        <f ca="1">IF(AND(I951=البضاعةالتىمرعليهافترةمعينة!$E$3,A951=1),ROWS($C$4:C951),"")</f>
        <v/>
      </c>
      <c r="C951" s="18"/>
      <c r="D951" s="13"/>
      <c r="E951" s="27"/>
      <c r="F951" s="28"/>
      <c r="G951" s="20"/>
      <c r="H951" s="21"/>
      <c r="I951" s="20"/>
      <c r="J951" s="20"/>
      <c r="K951" s="20"/>
      <c r="L951" s="20"/>
      <c r="M951" s="20"/>
      <c r="N951" s="20"/>
      <c r="O951" s="21"/>
      <c r="P951" s="20"/>
      <c r="Q951" s="22"/>
      <c r="R951" s="23"/>
      <c r="S951" s="23"/>
      <c r="T951" s="23"/>
      <c r="U951" s="23"/>
      <c r="V951" s="23"/>
      <c r="W951" s="24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25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25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25"/>
      <c r="BW951" s="18"/>
      <c r="BX951" s="18"/>
      <c r="BY951" s="18"/>
      <c r="BZ951" s="18"/>
      <c r="CA951" s="18"/>
      <c r="CB951" s="18"/>
      <c r="CC951" s="18"/>
      <c r="CD951" s="18"/>
      <c r="CE951" s="18"/>
      <c r="CF951" s="18"/>
      <c r="CG951" s="18"/>
      <c r="CH951" s="18"/>
      <c r="CI951" s="18"/>
      <c r="CJ951" s="18"/>
      <c r="CK951" s="18"/>
      <c r="CL951" s="18"/>
      <c r="CM951" s="25"/>
      <c r="CN951" s="18"/>
      <c r="CO951" s="18"/>
      <c r="CP951" s="18"/>
      <c r="CQ951" s="18"/>
      <c r="CR951" s="18"/>
      <c r="CS951" s="18"/>
      <c r="CT951" s="18"/>
      <c r="CU951" s="18"/>
      <c r="CV951" s="18"/>
      <c r="CW951" s="18"/>
      <c r="CX951" s="18"/>
      <c r="CY951" s="18"/>
      <c r="CZ951" s="18"/>
      <c r="DA951" s="18"/>
      <c r="DB951" s="18"/>
      <c r="DC951" s="18"/>
      <c r="DD951" s="25"/>
      <c r="DE951" s="18"/>
      <c r="DF951" s="18"/>
    </row>
    <row r="952" spans="1:110" s="26" customFormat="1" thickBot="1">
      <c r="A952" s="40" t="str">
        <f t="shared" ca="1" si="98"/>
        <v/>
      </c>
      <c r="B952" s="40" t="str">
        <f ca="1">IF(AND(I952=البضاعةالتىمرعليهافترةمعينة!$E$3,A952=1),ROWS($C$4:C952),"")</f>
        <v/>
      </c>
      <c r="C952" s="18"/>
      <c r="D952" s="13"/>
      <c r="E952" s="27"/>
      <c r="F952" s="28"/>
      <c r="G952" s="20"/>
      <c r="H952" s="21"/>
      <c r="I952" s="20"/>
      <c r="J952" s="20"/>
      <c r="K952" s="20"/>
      <c r="L952" s="20"/>
      <c r="M952" s="20"/>
      <c r="N952" s="20"/>
      <c r="O952" s="21"/>
      <c r="P952" s="20"/>
      <c r="Q952" s="22"/>
      <c r="R952" s="23"/>
      <c r="S952" s="23"/>
      <c r="T952" s="23"/>
      <c r="U952" s="23"/>
      <c r="V952" s="23"/>
      <c r="W952" s="24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25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25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25"/>
      <c r="BW952" s="18"/>
      <c r="BX952" s="18"/>
      <c r="BY952" s="18"/>
      <c r="BZ952" s="18"/>
      <c r="CA952" s="18"/>
      <c r="CB952" s="18"/>
      <c r="CC952" s="18"/>
      <c r="CD952" s="18"/>
      <c r="CE952" s="18"/>
      <c r="CF952" s="18"/>
      <c r="CG952" s="18"/>
      <c r="CH952" s="18"/>
      <c r="CI952" s="18"/>
      <c r="CJ952" s="18"/>
      <c r="CK952" s="18"/>
      <c r="CL952" s="18"/>
      <c r="CM952" s="25"/>
      <c r="CN952" s="18"/>
      <c r="CO952" s="18"/>
      <c r="CP952" s="18"/>
      <c r="CQ952" s="18"/>
      <c r="CR952" s="18"/>
      <c r="CS952" s="18"/>
      <c r="CT952" s="18"/>
      <c r="CU952" s="18"/>
      <c r="CV952" s="18"/>
      <c r="CW952" s="18"/>
      <c r="CX952" s="18"/>
      <c r="CY952" s="18"/>
      <c r="CZ952" s="18"/>
      <c r="DA952" s="18"/>
      <c r="DB952" s="18"/>
      <c r="DC952" s="18"/>
      <c r="DD952" s="25"/>
      <c r="DE952" s="18"/>
      <c r="DF952" s="18"/>
    </row>
    <row r="953" spans="1:110" s="26" customFormat="1" thickBot="1">
      <c r="A953" s="40" t="str">
        <f t="shared" ca="1" si="98"/>
        <v/>
      </c>
      <c r="B953" s="40" t="str">
        <f ca="1">IF(AND(I953=البضاعةالتىمرعليهافترةمعينة!$E$3,A953=1),ROWS($C$4:C953),"")</f>
        <v/>
      </c>
      <c r="C953" s="18"/>
      <c r="D953" s="13"/>
      <c r="E953" s="27"/>
      <c r="F953" s="28"/>
      <c r="G953" s="20"/>
      <c r="H953" s="21"/>
      <c r="I953" s="20"/>
      <c r="J953" s="20"/>
      <c r="K953" s="20"/>
      <c r="L953" s="20"/>
      <c r="M953" s="20"/>
      <c r="N953" s="20"/>
      <c r="O953" s="21"/>
      <c r="P953" s="20"/>
      <c r="Q953" s="22"/>
      <c r="R953" s="23"/>
      <c r="S953" s="23"/>
      <c r="T953" s="23"/>
      <c r="U953" s="23"/>
      <c r="V953" s="23"/>
      <c r="W953" s="24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25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25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25"/>
      <c r="BW953" s="18"/>
      <c r="BX953" s="18"/>
      <c r="BY953" s="18"/>
      <c r="BZ953" s="18"/>
      <c r="CA953" s="18"/>
      <c r="CB953" s="18"/>
      <c r="CC953" s="18"/>
      <c r="CD953" s="18"/>
      <c r="CE953" s="18"/>
      <c r="CF953" s="18"/>
      <c r="CG953" s="18"/>
      <c r="CH953" s="18"/>
      <c r="CI953" s="18"/>
      <c r="CJ953" s="18"/>
      <c r="CK953" s="18"/>
      <c r="CL953" s="18"/>
      <c r="CM953" s="25"/>
      <c r="CN953" s="18"/>
      <c r="CO953" s="18"/>
      <c r="CP953" s="18"/>
      <c r="CQ953" s="18"/>
      <c r="CR953" s="18"/>
      <c r="CS953" s="18"/>
      <c r="CT953" s="18"/>
      <c r="CU953" s="18"/>
      <c r="CV953" s="18"/>
      <c r="CW953" s="18"/>
      <c r="CX953" s="18"/>
      <c r="CY953" s="18"/>
      <c r="CZ953" s="18"/>
      <c r="DA953" s="18"/>
      <c r="DB953" s="18"/>
      <c r="DC953" s="18"/>
      <c r="DD953" s="25"/>
      <c r="DE953" s="18"/>
      <c r="DF953" s="18"/>
    </row>
    <row r="954" spans="1:110" s="26" customFormat="1" thickBot="1">
      <c r="A954" s="40" t="str">
        <f t="shared" ca="1" si="98"/>
        <v/>
      </c>
      <c r="B954" s="40" t="str">
        <f ca="1">IF(AND(I954=البضاعةالتىمرعليهافترةمعينة!$E$3,A954=1),ROWS($C$4:C954),"")</f>
        <v/>
      </c>
      <c r="C954" s="18"/>
      <c r="D954" s="13"/>
      <c r="E954" s="27"/>
      <c r="F954" s="28"/>
      <c r="G954" s="20"/>
      <c r="H954" s="21"/>
      <c r="I954" s="20"/>
      <c r="J954" s="20"/>
      <c r="K954" s="20"/>
      <c r="L954" s="20"/>
      <c r="M954" s="20"/>
      <c r="N954" s="20"/>
      <c r="O954" s="21"/>
      <c r="P954" s="20"/>
      <c r="Q954" s="22"/>
      <c r="R954" s="23"/>
      <c r="S954" s="23"/>
      <c r="T954" s="23"/>
      <c r="U954" s="23"/>
      <c r="V954" s="23"/>
      <c r="W954" s="24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25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25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25"/>
      <c r="BW954" s="18"/>
      <c r="BX954" s="18"/>
      <c r="BY954" s="18"/>
      <c r="BZ954" s="18"/>
      <c r="CA954" s="18"/>
      <c r="CB954" s="18"/>
      <c r="CC954" s="18"/>
      <c r="CD954" s="18"/>
      <c r="CE954" s="18"/>
      <c r="CF954" s="18"/>
      <c r="CG954" s="18"/>
      <c r="CH954" s="18"/>
      <c r="CI954" s="18"/>
      <c r="CJ954" s="18"/>
      <c r="CK954" s="18"/>
      <c r="CL954" s="18"/>
      <c r="CM954" s="25"/>
      <c r="CN954" s="18"/>
      <c r="CO954" s="18"/>
      <c r="CP954" s="18"/>
      <c r="CQ954" s="18"/>
      <c r="CR954" s="18"/>
      <c r="CS954" s="18"/>
      <c r="CT954" s="18"/>
      <c r="CU954" s="18"/>
      <c r="CV954" s="18"/>
      <c r="CW954" s="18"/>
      <c r="CX954" s="18"/>
      <c r="CY954" s="18"/>
      <c r="CZ954" s="18"/>
      <c r="DA954" s="18"/>
      <c r="DB954" s="18"/>
      <c r="DC954" s="18"/>
      <c r="DD954" s="25"/>
      <c r="DE954" s="18"/>
      <c r="DF954" s="18"/>
    </row>
    <row r="955" spans="1:110" s="26" customFormat="1" thickBot="1">
      <c r="A955" s="40" t="str">
        <f t="shared" ca="1" si="98"/>
        <v/>
      </c>
      <c r="B955" s="40" t="str">
        <f ca="1">IF(AND(I955=البضاعةالتىمرعليهافترةمعينة!$E$3,A955=1),ROWS($C$4:C955),"")</f>
        <v/>
      </c>
      <c r="C955" s="18"/>
      <c r="D955" s="13"/>
      <c r="E955" s="27"/>
      <c r="F955" s="28"/>
      <c r="G955" s="20"/>
      <c r="H955" s="21"/>
      <c r="I955" s="20"/>
      <c r="J955" s="20"/>
      <c r="K955" s="20"/>
      <c r="L955" s="20"/>
      <c r="M955" s="20"/>
      <c r="N955" s="20"/>
      <c r="O955" s="21"/>
      <c r="P955" s="20"/>
      <c r="Q955" s="22"/>
      <c r="R955" s="23"/>
      <c r="S955" s="23"/>
      <c r="T955" s="23"/>
      <c r="U955" s="23"/>
      <c r="V955" s="23"/>
      <c r="W955" s="24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25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25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25"/>
      <c r="BW955" s="18"/>
      <c r="BX955" s="18"/>
      <c r="BY955" s="18"/>
      <c r="BZ955" s="18"/>
      <c r="CA955" s="18"/>
      <c r="CB955" s="18"/>
      <c r="CC955" s="18"/>
      <c r="CD955" s="18"/>
      <c r="CE955" s="18"/>
      <c r="CF955" s="18"/>
      <c r="CG955" s="18"/>
      <c r="CH955" s="18"/>
      <c r="CI955" s="18"/>
      <c r="CJ955" s="18"/>
      <c r="CK955" s="18"/>
      <c r="CL955" s="18"/>
      <c r="CM955" s="25"/>
      <c r="CN955" s="18"/>
      <c r="CO955" s="18"/>
      <c r="CP955" s="18"/>
      <c r="CQ955" s="18"/>
      <c r="CR955" s="18"/>
      <c r="CS955" s="18"/>
      <c r="CT955" s="18"/>
      <c r="CU955" s="18"/>
      <c r="CV955" s="18"/>
      <c r="CW955" s="18"/>
      <c r="CX955" s="18"/>
      <c r="CY955" s="18"/>
      <c r="CZ955" s="18"/>
      <c r="DA955" s="18"/>
      <c r="DB955" s="18"/>
      <c r="DC955" s="18"/>
      <c r="DD955" s="25"/>
      <c r="DE955" s="18"/>
      <c r="DF955" s="18"/>
    </row>
    <row r="956" spans="1:110" s="26" customFormat="1" thickBot="1">
      <c r="A956" s="40" t="str">
        <f t="shared" ca="1" si="98"/>
        <v/>
      </c>
      <c r="B956" s="40" t="str">
        <f ca="1">IF(AND(I956=البضاعةالتىمرعليهافترةمعينة!$E$3,A956=1),ROWS($C$4:C956),"")</f>
        <v/>
      </c>
      <c r="C956" s="18"/>
      <c r="D956" s="13"/>
      <c r="E956" s="27"/>
      <c r="F956" s="28"/>
      <c r="G956" s="20"/>
      <c r="H956" s="21"/>
      <c r="I956" s="20"/>
      <c r="J956" s="20"/>
      <c r="K956" s="20"/>
      <c r="L956" s="20"/>
      <c r="M956" s="20"/>
      <c r="N956" s="20"/>
      <c r="O956" s="21"/>
      <c r="P956" s="20"/>
      <c r="Q956" s="22"/>
      <c r="R956" s="23"/>
      <c r="S956" s="23"/>
      <c r="T956" s="23"/>
      <c r="U956" s="23"/>
      <c r="V956" s="23"/>
      <c r="W956" s="24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25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25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25"/>
      <c r="BW956" s="18"/>
      <c r="BX956" s="18"/>
      <c r="BY956" s="18"/>
      <c r="BZ956" s="18"/>
      <c r="CA956" s="18"/>
      <c r="CB956" s="18"/>
      <c r="CC956" s="18"/>
      <c r="CD956" s="18"/>
      <c r="CE956" s="18"/>
      <c r="CF956" s="18"/>
      <c r="CG956" s="18"/>
      <c r="CH956" s="18"/>
      <c r="CI956" s="18"/>
      <c r="CJ956" s="18"/>
      <c r="CK956" s="18"/>
      <c r="CL956" s="18"/>
      <c r="CM956" s="25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  <c r="CX956" s="18"/>
      <c r="CY956" s="18"/>
      <c r="CZ956" s="18"/>
      <c r="DA956" s="18"/>
      <c r="DB956" s="18"/>
      <c r="DC956" s="18"/>
      <c r="DD956" s="25"/>
      <c r="DE956" s="18"/>
      <c r="DF956" s="18"/>
    </row>
    <row r="957" spans="1:110" s="26" customFormat="1" thickBot="1">
      <c r="A957" s="40" t="str">
        <f t="shared" ca="1" si="98"/>
        <v/>
      </c>
      <c r="B957" s="40" t="str">
        <f ca="1">IF(AND(I957=البضاعةالتىمرعليهافترةمعينة!$E$3,A957=1),ROWS($C$4:C957),"")</f>
        <v/>
      </c>
      <c r="C957" s="18"/>
      <c r="D957" s="13"/>
      <c r="E957" s="27"/>
      <c r="F957" s="28"/>
      <c r="G957" s="20"/>
      <c r="H957" s="21"/>
      <c r="I957" s="20"/>
      <c r="J957" s="20"/>
      <c r="K957" s="20"/>
      <c r="L957" s="20"/>
      <c r="M957" s="20"/>
      <c r="N957" s="20"/>
      <c r="O957" s="21"/>
      <c r="P957" s="20"/>
      <c r="Q957" s="22"/>
      <c r="R957" s="23"/>
      <c r="S957" s="23"/>
      <c r="T957" s="23"/>
      <c r="U957" s="23"/>
      <c r="V957" s="23"/>
      <c r="W957" s="24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25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25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25"/>
      <c r="BW957" s="18"/>
      <c r="BX957" s="18"/>
      <c r="BY957" s="18"/>
      <c r="BZ957" s="18"/>
      <c r="CA957" s="18"/>
      <c r="CB957" s="18"/>
      <c r="CC957" s="18"/>
      <c r="CD957" s="18"/>
      <c r="CE957" s="18"/>
      <c r="CF957" s="18"/>
      <c r="CG957" s="18"/>
      <c r="CH957" s="18"/>
      <c r="CI957" s="18"/>
      <c r="CJ957" s="18"/>
      <c r="CK957" s="18"/>
      <c r="CL957" s="18"/>
      <c r="CM957" s="25"/>
      <c r="CN957" s="18"/>
      <c r="CO957" s="18"/>
      <c r="CP957" s="18"/>
      <c r="CQ957" s="18"/>
      <c r="CR957" s="18"/>
      <c r="CS957" s="18"/>
      <c r="CT957" s="18"/>
      <c r="CU957" s="18"/>
      <c r="CV957" s="18"/>
      <c r="CW957" s="18"/>
      <c r="CX957" s="18"/>
      <c r="CY957" s="18"/>
      <c r="CZ957" s="18"/>
      <c r="DA957" s="18"/>
      <c r="DB957" s="18"/>
      <c r="DC957" s="18"/>
      <c r="DD957" s="25"/>
      <c r="DE957" s="18"/>
      <c r="DF957" s="18"/>
    </row>
    <row r="958" spans="1:110" s="26" customFormat="1" thickBot="1">
      <c r="A958" s="40" t="str">
        <f t="shared" ca="1" si="98"/>
        <v/>
      </c>
      <c r="B958" s="40" t="str">
        <f ca="1">IF(AND(I958=البضاعةالتىمرعليهافترةمعينة!$E$3,A958=1),ROWS($C$4:C958),"")</f>
        <v/>
      </c>
      <c r="C958" s="18"/>
      <c r="D958" s="13"/>
      <c r="E958" s="27"/>
      <c r="F958" s="28"/>
      <c r="G958" s="20"/>
      <c r="H958" s="21"/>
      <c r="I958" s="20"/>
      <c r="J958" s="20"/>
      <c r="K958" s="20"/>
      <c r="L958" s="20"/>
      <c r="M958" s="20"/>
      <c r="N958" s="20"/>
      <c r="O958" s="21"/>
      <c r="P958" s="20"/>
      <c r="Q958" s="22"/>
      <c r="R958" s="23"/>
      <c r="S958" s="23"/>
      <c r="T958" s="23"/>
      <c r="U958" s="23"/>
      <c r="V958" s="23"/>
      <c r="W958" s="24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25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25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25"/>
      <c r="BW958" s="18"/>
      <c r="BX958" s="18"/>
      <c r="BY958" s="18"/>
      <c r="BZ958" s="18"/>
      <c r="CA958" s="18"/>
      <c r="CB958" s="18"/>
      <c r="CC958" s="18"/>
      <c r="CD958" s="18"/>
      <c r="CE958" s="18"/>
      <c r="CF958" s="18"/>
      <c r="CG958" s="18"/>
      <c r="CH958" s="18"/>
      <c r="CI958" s="18"/>
      <c r="CJ958" s="18"/>
      <c r="CK958" s="18"/>
      <c r="CL958" s="18"/>
      <c r="CM958" s="25"/>
      <c r="CN958" s="18"/>
      <c r="CO958" s="18"/>
      <c r="CP958" s="18"/>
      <c r="CQ958" s="18"/>
      <c r="CR958" s="18"/>
      <c r="CS958" s="18"/>
      <c r="CT958" s="18"/>
      <c r="CU958" s="18"/>
      <c r="CV958" s="18"/>
      <c r="CW958" s="18"/>
      <c r="CX958" s="18"/>
      <c r="CY958" s="18"/>
      <c r="CZ958" s="18"/>
      <c r="DA958" s="18"/>
      <c r="DB958" s="18"/>
      <c r="DC958" s="18"/>
      <c r="DD958" s="25"/>
      <c r="DE958" s="18"/>
      <c r="DF958" s="18"/>
    </row>
    <row r="959" spans="1:110" s="26" customFormat="1" thickBot="1">
      <c r="A959" s="40" t="str">
        <f t="shared" ca="1" si="98"/>
        <v/>
      </c>
      <c r="B959" s="40" t="str">
        <f ca="1">IF(AND(I959=البضاعةالتىمرعليهافترةمعينة!$E$3,A959=1),ROWS($C$4:C959),"")</f>
        <v/>
      </c>
      <c r="C959" s="18"/>
      <c r="D959" s="13"/>
      <c r="E959" s="27"/>
      <c r="F959" s="28"/>
      <c r="G959" s="20"/>
      <c r="H959" s="21"/>
      <c r="I959" s="20"/>
      <c r="J959" s="20"/>
      <c r="K959" s="20"/>
      <c r="L959" s="20"/>
      <c r="M959" s="20"/>
      <c r="N959" s="20"/>
      <c r="O959" s="21"/>
      <c r="P959" s="20"/>
      <c r="Q959" s="22"/>
      <c r="R959" s="23"/>
      <c r="S959" s="23"/>
      <c r="T959" s="23"/>
      <c r="U959" s="23"/>
      <c r="V959" s="23"/>
      <c r="W959" s="24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25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25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25"/>
      <c r="BW959" s="18"/>
      <c r="BX959" s="18"/>
      <c r="BY959" s="18"/>
      <c r="BZ959" s="18"/>
      <c r="CA959" s="18"/>
      <c r="CB959" s="18"/>
      <c r="CC959" s="18"/>
      <c r="CD959" s="18"/>
      <c r="CE959" s="18"/>
      <c r="CF959" s="18"/>
      <c r="CG959" s="18"/>
      <c r="CH959" s="18"/>
      <c r="CI959" s="18"/>
      <c r="CJ959" s="18"/>
      <c r="CK959" s="18"/>
      <c r="CL959" s="18"/>
      <c r="CM959" s="25"/>
      <c r="CN959" s="18"/>
      <c r="CO959" s="18"/>
      <c r="CP959" s="18"/>
      <c r="CQ959" s="18"/>
      <c r="CR959" s="18"/>
      <c r="CS959" s="18"/>
      <c r="CT959" s="18"/>
      <c r="CU959" s="18"/>
      <c r="CV959" s="18"/>
      <c r="CW959" s="18"/>
      <c r="CX959" s="18"/>
      <c r="CY959" s="18"/>
      <c r="CZ959" s="18"/>
      <c r="DA959" s="18"/>
      <c r="DB959" s="18"/>
      <c r="DC959" s="18"/>
      <c r="DD959" s="25"/>
      <c r="DE959" s="18"/>
      <c r="DF959" s="18"/>
    </row>
    <row r="960" spans="1:110" s="26" customFormat="1" thickBot="1">
      <c r="A960" s="40" t="str">
        <f t="shared" ca="1" si="98"/>
        <v/>
      </c>
      <c r="B960" s="40" t="str">
        <f ca="1">IF(AND(I960=البضاعةالتىمرعليهافترةمعينة!$E$3,A960=1),ROWS($C$4:C960),"")</f>
        <v/>
      </c>
      <c r="C960" s="18"/>
      <c r="D960" s="13"/>
      <c r="E960" s="27"/>
      <c r="F960" s="28"/>
      <c r="G960" s="20"/>
      <c r="H960" s="21"/>
      <c r="I960" s="20"/>
      <c r="J960" s="20"/>
      <c r="K960" s="20"/>
      <c r="L960" s="20"/>
      <c r="M960" s="20"/>
      <c r="N960" s="20"/>
      <c r="O960" s="21"/>
      <c r="P960" s="20"/>
      <c r="Q960" s="22"/>
      <c r="R960" s="23"/>
      <c r="S960" s="23"/>
      <c r="T960" s="23"/>
      <c r="U960" s="23"/>
      <c r="V960" s="23"/>
      <c r="W960" s="24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25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25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25"/>
      <c r="BW960" s="18"/>
      <c r="BX960" s="18"/>
      <c r="BY960" s="18"/>
      <c r="BZ960" s="18"/>
      <c r="CA960" s="18"/>
      <c r="CB960" s="18"/>
      <c r="CC960" s="18"/>
      <c r="CD960" s="18"/>
      <c r="CE960" s="18"/>
      <c r="CF960" s="18"/>
      <c r="CG960" s="18"/>
      <c r="CH960" s="18"/>
      <c r="CI960" s="18"/>
      <c r="CJ960" s="18"/>
      <c r="CK960" s="18"/>
      <c r="CL960" s="18"/>
      <c r="CM960" s="25"/>
      <c r="CN960" s="18"/>
      <c r="CO960" s="18"/>
      <c r="CP960" s="18"/>
      <c r="CQ960" s="18"/>
      <c r="CR960" s="18"/>
      <c r="CS960" s="18"/>
      <c r="CT960" s="18"/>
      <c r="CU960" s="18"/>
      <c r="CV960" s="18"/>
      <c r="CW960" s="18"/>
      <c r="CX960" s="18"/>
      <c r="CY960" s="18"/>
      <c r="CZ960" s="18"/>
      <c r="DA960" s="18"/>
      <c r="DB960" s="18"/>
      <c r="DC960" s="18"/>
      <c r="DD960" s="25"/>
      <c r="DE960" s="18"/>
      <c r="DF960" s="18"/>
    </row>
    <row r="961" spans="1:110" s="26" customFormat="1" thickBot="1">
      <c r="A961" s="40" t="str">
        <f t="shared" ca="1" si="98"/>
        <v/>
      </c>
      <c r="B961" s="40" t="str">
        <f ca="1">IF(AND(I961=البضاعةالتىمرعليهافترةمعينة!$E$3,A961=1),ROWS($C$4:C961),"")</f>
        <v/>
      </c>
      <c r="C961" s="18"/>
      <c r="D961" s="13"/>
      <c r="E961" s="27"/>
      <c r="F961" s="28"/>
      <c r="G961" s="20"/>
      <c r="H961" s="21"/>
      <c r="I961" s="20"/>
      <c r="J961" s="20"/>
      <c r="K961" s="20"/>
      <c r="L961" s="20"/>
      <c r="M961" s="20"/>
      <c r="N961" s="20"/>
      <c r="O961" s="21"/>
      <c r="P961" s="20"/>
      <c r="Q961" s="22"/>
      <c r="R961" s="23"/>
      <c r="S961" s="23"/>
      <c r="T961" s="23"/>
      <c r="U961" s="23"/>
      <c r="V961" s="23"/>
      <c r="W961" s="24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25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25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25"/>
      <c r="BW961" s="18"/>
      <c r="BX961" s="18"/>
      <c r="BY961" s="18"/>
      <c r="BZ961" s="18"/>
      <c r="CA961" s="18"/>
      <c r="CB961" s="18"/>
      <c r="CC961" s="18"/>
      <c r="CD961" s="18"/>
      <c r="CE961" s="18"/>
      <c r="CF961" s="18"/>
      <c r="CG961" s="18"/>
      <c r="CH961" s="18"/>
      <c r="CI961" s="18"/>
      <c r="CJ961" s="18"/>
      <c r="CK961" s="18"/>
      <c r="CL961" s="18"/>
      <c r="CM961" s="25"/>
      <c r="CN961" s="18"/>
      <c r="CO961" s="18"/>
      <c r="CP961" s="18"/>
      <c r="CQ961" s="18"/>
      <c r="CR961" s="18"/>
      <c r="CS961" s="18"/>
      <c r="CT961" s="18"/>
      <c r="CU961" s="18"/>
      <c r="CV961" s="18"/>
      <c r="CW961" s="18"/>
      <c r="CX961" s="18"/>
      <c r="CY961" s="18"/>
      <c r="CZ961" s="18"/>
      <c r="DA961" s="18"/>
      <c r="DB961" s="18"/>
      <c r="DC961" s="18"/>
      <c r="DD961" s="25"/>
      <c r="DE961" s="18"/>
      <c r="DF961" s="18"/>
    </row>
    <row r="962" spans="1:110" s="26" customFormat="1" thickBot="1">
      <c r="A962" s="40" t="str">
        <f t="shared" ca="1" si="98"/>
        <v/>
      </c>
      <c r="B962" s="40" t="str">
        <f ca="1">IF(AND(I962=البضاعةالتىمرعليهافترةمعينة!$E$3,A962=1),ROWS($C$4:C962),"")</f>
        <v/>
      </c>
      <c r="C962" s="18"/>
      <c r="D962" s="13"/>
      <c r="E962" s="27"/>
      <c r="F962" s="28"/>
      <c r="G962" s="20"/>
      <c r="H962" s="21"/>
      <c r="I962" s="20"/>
      <c r="J962" s="20"/>
      <c r="K962" s="20"/>
      <c r="L962" s="20"/>
      <c r="M962" s="20"/>
      <c r="N962" s="20"/>
      <c r="O962" s="21"/>
      <c r="P962" s="20"/>
      <c r="Q962" s="22"/>
      <c r="R962" s="23"/>
      <c r="S962" s="23"/>
      <c r="T962" s="23"/>
      <c r="U962" s="23"/>
      <c r="V962" s="23"/>
      <c r="W962" s="24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25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25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25"/>
      <c r="BW962" s="18"/>
      <c r="BX962" s="18"/>
      <c r="BY962" s="18"/>
      <c r="BZ962" s="18"/>
      <c r="CA962" s="18"/>
      <c r="CB962" s="18"/>
      <c r="CC962" s="18"/>
      <c r="CD962" s="18"/>
      <c r="CE962" s="18"/>
      <c r="CF962" s="18"/>
      <c r="CG962" s="18"/>
      <c r="CH962" s="18"/>
      <c r="CI962" s="18"/>
      <c r="CJ962" s="18"/>
      <c r="CK962" s="18"/>
      <c r="CL962" s="18"/>
      <c r="CM962" s="25"/>
      <c r="CN962" s="18"/>
      <c r="CO962" s="18"/>
      <c r="CP962" s="18"/>
      <c r="CQ962" s="18"/>
      <c r="CR962" s="18"/>
      <c r="CS962" s="18"/>
      <c r="CT962" s="18"/>
      <c r="CU962" s="18"/>
      <c r="CV962" s="18"/>
      <c r="CW962" s="18"/>
      <c r="CX962" s="18"/>
      <c r="CY962" s="18"/>
      <c r="CZ962" s="18"/>
      <c r="DA962" s="18"/>
      <c r="DB962" s="18"/>
      <c r="DC962" s="18"/>
      <c r="DD962" s="25"/>
      <c r="DE962" s="18"/>
      <c r="DF962" s="18"/>
    </row>
    <row r="963" spans="1:110" s="26" customFormat="1" thickBot="1">
      <c r="A963" s="40" t="str">
        <f t="shared" ca="1" si="98"/>
        <v/>
      </c>
      <c r="B963" s="40" t="str">
        <f ca="1">IF(AND(I963=البضاعةالتىمرعليهافترةمعينة!$E$3,A963=1),ROWS($C$4:C963),"")</f>
        <v/>
      </c>
      <c r="C963" s="18"/>
      <c r="D963" s="13"/>
      <c r="E963" s="27"/>
      <c r="F963" s="28"/>
      <c r="G963" s="20"/>
      <c r="H963" s="21"/>
      <c r="I963" s="20"/>
      <c r="J963" s="20"/>
      <c r="K963" s="20"/>
      <c r="L963" s="20"/>
      <c r="M963" s="20"/>
      <c r="N963" s="20"/>
      <c r="O963" s="21"/>
      <c r="P963" s="20"/>
      <c r="Q963" s="22"/>
      <c r="R963" s="23"/>
      <c r="S963" s="23"/>
      <c r="T963" s="23"/>
      <c r="U963" s="23"/>
      <c r="V963" s="23"/>
      <c r="W963" s="24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25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25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25"/>
      <c r="BW963" s="18"/>
      <c r="BX963" s="18"/>
      <c r="BY963" s="18"/>
      <c r="BZ963" s="18"/>
      <c r="CA963" s="18"/>
      <c r="CB963" s="18"/>
      <c r="CC963" s="18"/>
      <c r="CD963" s="18"/>
      <c r="CE963" s="18"/>
      <c r="CF963" s="18"/>
      <c r="CG963" s="18"/>
      <c r="CH963" s="18"/>
      <c r="CI963" s="18"/>
      <c r="CJ963" s="18"/>
      <c r="CK963" s="18"/>
      <c r="CL963" s="18"/>
      <c r="CM963" s="25"/>
      <c r="CN963" s="18"/>
      <c r="CO963" s="18"/>
      <c r="CP963" s="18"/>
      <c r="CQ963" s="18"/>
      <c r="CR963" s="18"/>
      <c r="CS963" s="18"/>
      <c r="CT963" s="18"/>
      <c r="CU963" s="18"/>
      <c r="CV963" s="18"/>
      <c r="CW963" s="18"/>
      <c r="CX963" s="18"/>
      <c r="CY963" s="18"/>
      <c r="CZ963" s="18"/>
      <c r="DA963" s="18"/>
      <c r="DB963" s="18"/>
      <c r="DC963" s="18"/>
      <c r="DD963" s="25"/>
      <c r="DE963" s="18"/>
      <c r="DF963" s="18"/>
    </row>
    <row r="964" spans="1:110" s="26" customFormat="1" thickBot="1">
      <c r="A964" s="40" t="str">
        <f t="shared" ca="1" si="98"/>
        <v/>
      </c>
      <c r="B964" s="40" t="str">
        <f ca="1">IF(AND(I964=البضاعةالتىمرعليهافترةمعينة!$E$3,A964=1),ROWS($C$4:C964),"")</f>
        <v/>
      </c>
      <c r="C964" s="18"/>
      <c r="D964" s="13"/>
      <c r="E964" s="27"/>
      <c r="F964" s="28"/>
      <c r="G964" s="20"/>
      <c r="H964" s="21"/>
      <c r="I964" s="20"/>
      <c r="J964" s="20"/>
      <c r="K964" s="20"/>
      <c r="L964" s="20"/>
      <c r="M964" s="20"/>
      <c r="N964" s="20"/>
      <c r="O964" s="21"/>
      <c r="P964" s="20"/>
      <c r="Q964" s="22"/>
      <c r="R964" s="23"/>
      <c r="S964" s="23"/>
      <c r="T964" s="23"/>
      <c r="U964" s="23"/>
      <c r="V964" s="23"/>
      <c r="W964" s="24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25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25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25"/>
      <c r="BW964" s="18"/>
      <c r="BX964" s="18"/>
      <c r="BY964" s="18"/>
      <c r="BZ964" s="18"/>
      <c r="CA964" s="18"/>
      <c r="CB964" s="18"/>
      <c r="CC964" s="18"/>
      <c r="CD964" s="18"/>
      <c r="CE964" s="18"/>
      <c r="CF964" s="18"/>
      <c r="CG964" s="18"/>
      <c r="CH964" s="18"/>
      <c r="CI964" s="18"/>
      <c r="CJ964" s="18"/>
      <c r="CK964" s="18"/>
      <c r="CL964" s="18"/>
      <c r="CM964" s="25"/>
      <c r="CN964" s="18"/>
      <c r="CO964" s="18"/>
      <c r="CP964" s="18"/>
      <c r="CQ964" s="18"/>
      <c r="CR964" s="18"/>
      <c r="CS964" s="18"/>
      <c r="CT964" s="18"/>
      <c r="CU964" s="18"/>
      <c r="CV964" s="18"/>
      <c r="CW964" s="18"/>
      <c r="CX964" s="18"/>
      <c r="CY964" s="18"/>
      <c r="CZ964" s="18"/>
      <c r="DA964" s="18"/>
      <c r="DB964" s="18"/>
      <c r="DC964" s="18"/>
      <c r="DD964" s="25"/>
      <c r="DE964" s="18"/>
      <c r="DF964" s="18"/>
    </row>
    <row r="965" spans="1:110" s="26" customFormat="1" thickBot="1">
      <c r="A965" s="40" t="str">
        <f t="shared" ref="A965:A1028" ca="1" si="99">IF(AND(DG965=0,D965&gt;1,TODAY()-D965&gt;$D$2)=TRUE,1,"")</f>
        <v/>
      </c>
      <c r="B965" s="40" t="str">
        <f ca="1">IF(AND(I965=البضاعةالتىمرعليهافترةمعينة!$E$3,A965=1),ROWS($C$4:C965),"")</f>
        <v/>
      </c>
      <c r="C965" s="18"/>
      <c r="D965" s="13"/>
      <c r="E965" s="27"/>
      <c r="F965" s="28"/>
      <c r="G965" s="20"/>
      <c r="H965" s="21"/>
      <c r="I965" s="20"/>
      <c r="J965" s="20"/>
      <c r="K965" s="20"/>
      <c r="L965" s="20"/>
      <c r="M965" s="20"/>
      <c r="N965" s="20"/>
      <c r="O965" s="21"/>
      <c r="P965" s="20"/>
      <c r="Q965" s="22"/>
      <c r="R965" s="23"/>
      <c r="S965" s="23"/>
      <c r="T965" s="23"/>
      <c r="U965" s="23"/>
      <c r="V965" s="23"/>
      <c r="W965" s="24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25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25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25"/>
      <c r="BW965" s="18"/>
      <c r="BX965" s="18"/>
      <c r="BY965" s="18"/>
      <c r="BZ965" s="18"/>
      <c r="CA965" s="18"/>
      <c r="CB965" s="18"/>
      <c r="CC965" s="18"/>
      <c r="CD965" s="18"/>
      <c r="CE965" s="18"/>
      <c r="CF965" s="18"/>
      <c r="CG965" s="18"/>
      <c r="CH965" s="18"/>
      <c r="CI965" s="18"/>
      <c r="CJ965" s="18"/>
      <c r="CK965" s="18"/>
      <c r="CL965" s="18"/>
      <c r="CM965" s="25"/>
      <c r="CN965" s="18"/>
      <c r="CO965" s="18"/>
      <c r="CP965" s="18"/>
      <c r="CQ965" s="18"/>
      <c r="CR965" s="18"/>
      <c r="CS965" s="18"/>
      <c r="CT965" s="18"/>
      <c r="CU965" s="18"/>
      <c r="CV965" s="18"/>
      <c r="CW965" s="18"/>
      <c r="CX965" s="18"/>
      <c r="CY965" s="18"/>
      <c r="CZ965" s="18"/>
      <c r="DA965" s="18"/>
      <c r="DB965" s="18"/>
      <c r="DC965" s="18"/>
      <c r="DD965" s="25"/>
      <c r="DE965" s="18"/>
      <c r="DF965" s="18"/>
    </row>
    <row r="966" spans="1:110" s="26" customFormat="1" thickBot="1">
      <c r="A966" s="40" t="str">
        <f t="shared" ca="1" si="99"/>
        <v/>
      </c>
      <c r="B966" s="40" t="str">
        <f ca="1">IF(AND(I966=البضاعةالتىمرعليهافترةمعينة!$E$3,A966=1),ROWS($C$4:C966),"")</f>
        <v/>
      </c>
      <c r="C966" s="18"/>
      <c r="D966" s="13"/>
      <c r="E966" s="27"/>
      <c r="F966" s="28"/>
      <c r="G966" s="20"/>
      <c r="H966" s="21"/>
      <c r="I966" s="20"/>
      <c r="J966" s="20"/>
      <c r="K966" s="20"/>
      <c r="L966" s="20"/>
      <c r="M966" s="20"/>
      <c r="N966" s="20"/>
      <c r="O966" s="21"/>
      <c r="P966" s="20"/>
      <c r="Q966" s="22"/>
      <c r="R966" s="23"/>
      <c r="S966" s="23"/>
      <c r="T966" s="23"/>
      <c r="U966" s="23"/>
      <c r="V966" s="23"/>
      <c r="W966" s="24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25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25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25"/>
      <c r="BW966" s="18"/>
      <c r="BX966" s="18"/>
      <c r="BY966" s="18"/>
      <c r="BZ966" s="18"/>
      <c r="CA966" s="18"/>
      <c r="CB966" s="18"/>
      <c r="CC966" s="18"/>
      <c r="CD966" s="18"/>
      <c r="CE966" s="18"/>
      <c r="CF966" s="18"/>
      <c r="CG966" s="18"/>
      <c r="CH966" s="18"/>
      <c r="CI966" s="18"/>
      <c r="CJ966" s="18"/>
      <c r="CK966" s="18"/>
      <c r="CL966" s="18"/>
      <c r="CM966" s="25"/>
      <c r="CN966" s="18"/>
      <c r="CO966" s="18"/>
      <c r="CP966" s="18"/>
      <c r="CQ966" s="18"/>
      <c r="CR966" s="18"/>
      <c r="CS966" s="18"/>
      <c r="CT966" s="18"/>
      <c r="CU966" s="18"/>
      <c r="CV966" s="18"/>
      <c r="CW966" s="18"/>
      <c r="CX966" s="18"/>
      <c r="CY966" s="18"/>
      <c r="CZ966" s="18"/>
      <c r="DA966" s="18"/>
      <c r="DB966" s="18"/>
      <c r="DC966" s="18"/>
      <c r="DD966" s="25"/>
      <c r="DE966" s="18"/>
      <c r="DF966" s="18"/>
    </row>
    <row r="967" spans="1:110" s="26" customFormat="1" thickBot="1">
      <c r="A967" s="40" t="str">
        <f t="shared" ca="1" si="99"/>
        <v/>
      </c>
      <c r="B967" s="40" t="str">
        <f ca="1">IF(AND(I967=البضاعةالتىمرعليهافترةمعينة!$E$3,A967=1),ROWS($C$4:C967),"")</f>
        <v/>
      </c>
      <c r="C967" s="18"/>
      <c r="D967" s="13"/>
      <c r="E967" s="27"/>
      <c r="F967" s="28"/>
      <c r="G967" s="20"/>
      <c r="H967" s="21"/>
      <c r="I967" s="20"/>
      <c r="J967" s="20"/>
      <c r="K967" s="20"/>
      <c r="L967" s="20"/>
      <c r="M967" s="20"/>
      <c r="N967" s="20"/>
      <c r="O967" s="21"/>
      <c r="P967" s="20"/>
      <c r="Q967" s="22"/>
      <c r="R967" s="23"/>
      <c r="S967" s="23"/>
      <c r="T967" s="23"/>
      <c r="U967" s="23"/>
      <c r="V967" s="23"/>
      <c r="W967" s="24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25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25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25"/>
      <c r="BW967" s="18"/>
      <c r="BX967" s="18"/>
      <c r="BY967" s="18"/>
      <c r="BZ967" s="18"/>
      <c r="CA967" s="18"/>
      <c r="CB967" s="18"/>
      <c r="CC967" s="18"/>
      <c r="CD967" s="18"/>
      <c r="CE967" s="18"/>
      <c r="CF967" s="18"/>
      <c r="CG967" s="18"/>
      <c r="CH967" s="18"/>
      <c r="CI967" s="18"/>
      <c r="CJ967" s="18"/>
      <c r="CK967" s="18"/>
      <c r="CL967" s="18"/>
      <c r="CM967" s="25"/>
      <c r="CN967" s="18"/>
      <c r="CO967" s="18"/>
      <c r="CP967" s="18"/>
      <c r="CQ967" s="18"/>
      <c r="CR967" s="18"/>
      <c r="CS967" s="18"/>
      <c r="CT967" s="18"/>
      <c r="CU967" s="18"/>
      <c r="CV967" s="18"/>
      <c r="CW967" s="18"/>
      <c r="CX967" s="18"/>
      <c r="CY967" s="18"/>
      <c r="CZ967" s="18"/>
      <c r="DA967" s="18"/>
      <c r="DB967" s="18"/>
      <c r="DC967" s="18"/>
      <c r="DD967" s="25"/>
      <c r="DE967" s="18"/>
      <c r="DF967" s="18"/>
    </row>
    <row r="968" spans="1:110" s="26" customFormat="1" thickBot="1">
      <c r="A968" s="40" t="str">
        <f t="shared" ca="1" si="99"/>
        <v/>
      </c>
      <c r="B968" s="40" t="str">
        <f ca="1">IF(AND(I968=البضاعةالتىمرعليهافترةمعينة!$E$3,A968=1),ROWS($C$4:C968),"")</f>
        <v/>
      </c>
      <c r="C968" s="18"/>
      <c r="D968" s="13"/>
      <c r="E968" s="27"/>
      <c r="F968" s="28"/>
      <c r="G968" s="20"/>
      <c r="H968" s="21"/>
      <c r="I968" s="20"/>
      <c r="J968" s="20"/>
      <c r="K968" s="20"/>
      <c r="L968" s="20"/>
      <c r="M968" s="20"/>
      <c r="N968" s="20"/>
      <c r="O968" s="21"/>
      <c r="P968" s="20"/>
      <c r="Q968" s="22"/>
      <c r="R968" s="23"/>
      <c r="S968" s="23"/>
      <c r="T968" s="23"/>
      <c r="U968" s="23"/>
      <c r="V968" s="23"/>
      <c r="W968" s="24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25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25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25"/>
      <c r="BW968" s="18"/>
      <c r="BX968" s="18"/>
      <c r="BY968" s="18"/>
      <c r="BZ968" s="18"/>
      <c r="CA968" s="18"/>
      <c r="CB968" s="18"/>
      <c r="CC968" s="18"/>
      <c r="CD968" s="18"/>
      <c r="CE968" s="18"/>
      <c r="CF968" s="18"/>
      <c r="CG968" s="18"/>
      <c r="CH968" s="18"/>
      <c r="CI968" s="18"/>
      <c r="CJ968" s="18"/>
      <c r="CK968" s="18"/>
      <c r="CL968" s="18"/>
      <c r="CM968" s="25"/>
      <c r="CN968" s="18"/>
      <c r="CO968" s="18"/>
      <c r="CP968" s="18"/>
      <c r="CQ968" s="18"/>
      <c r="CR968" s="18"/>
      <c r="CS968" s="18"/>
      <c r="CT968" s="18"/>
      <c r="CU968" s="18"/>
      <c r="CV968" s="18"/>
      <c r="CW968" s="18"/>
      <c r="CX968" s="18"/>
      <c r="CY968" s="18"/>
      <c r="CZ968" s="18"/>
      <c r="DA968" s="18"/>
      <c r="DB968" s="18"/>
      <c r="DC968" s="18"/>
      <c r="DD968" s="25"/>
      <c r="DE968" s="18"/>
      <c r="DF968" s="18"/>
    </row>
    <row r="969" spans="1:110" s="26" customFormat="1" thickBot="1">
      <c r="A969" s="40" t="str">
        <f t="shared" ca="1" si="99"/>
        <v/>
      </c>
      <c r="B969" s="40" t="str">
        <f ca="1">IF(AND(I969=البضاعةالتىمرعليهافترةمعينة!$E$3,A969=1),ROWS($C$4:C969),"")</f>
        <v/>
      </c>
      <c r="C969" s="18"/>
      <c r="D969" s="13"/>
      <c r="E969" s="27"/>
      <c r="F969" s="28"/>
      <c r="G969" s="20"/>
      <c r="H969" s="21"/>
      <c r="I969" s="20"/>
      <c r="J969" s="20"/>
      <c r="K969" s="20"/>
      <c r="L969" s="20"/>
      <c r="M969" s="20"/>
      <c r="N969" s="20"/>
      <c r="O969" s="21"/>
      <c r="P969" s="20"/>
      <c r="Q969" s="22"/>
      <c r="R969" s="23"/>
      <c r="S969" s="23"/>
      <c r="T969" s="23"/>
      <c r="U969" s="23"/>
      <c r="V969" s="23"/>
      <c r="W969" s="24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25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25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25"/>
      <c r="BW969" s="18"/>
      <c r="BX969" s="18"/>
      <c r="BY969" s="18"/>
      <c r="BZ969" s="18"/>
      <c r="CA969" s="18"/>
      <c r="CB969" s="18"/>
      <c r="CC969" s="18"/>
      <c r="CD969" s="18"/>
      <c r="CE969" s="18"/>
      <c r="CF969" s="18"/>
      <c r="CG969" s="18"/>
      <c r="CH969" s="18"/>
      <c r="CI969" s="18"/>
      <c r="CJ969" s="18"/>
      <c r="CK969" s="18"/>
      <c r="CL969" s="18"/>
      <c r="CM969" s="25"/>
      <c r="CN969" s="18"/>
      <c r="CO969" s="18"/>
      <c r="CP969" s="18"/>
      <c r="CQ969" s="18"/>
      <c r="CR969" s="18"/>
      <c r="CS969" s="18"/>
      <c r="CT969" s="18"/>
      <c r="CU969" s="18"/>
      <c r="CV969" s="18"/>
      <c r="CW969" s="18"/>
      <c r="CX969" s="18"/>
      <c r="CY969" s="18"/>
      <c r="CZ969" s="18"/>
      <c r="DA969" s="18"/>
      <c r="DB969" s="18"/>
      <c r="DC969" s="18"/>
      <c r="DD969" s="25"/>
      <c r="DE969" s="18"/>
      <c r="DF969" s="18"/>
    </row>
    <row r="970" spans="1:110" s="26" customFormat="1" thickBot="1">
      <c r="A970" s="40" t="str">
        <f t="shared" ca="1" si="99"/>
        <v/>
      </c>
      <c r="B970" s="40" t="str">
        <f ca="1">IF(AND(I970=البضاعةالتىمرعليهافترةمعينة!$E$3,A970=1),ROWS($C$4:C970),"")</f>
        <v/>
      </c>
      <c r="C970" s="18"/>
      <c r="D970" s="13"/>
      <c r="E970" s="27"/>
      <c r="F970" s="28"/>
      <c r="G970" s="20"/>
      <c r="H970" s="21"/>
      <c r="I970" s="20"/>
      <c r="J970" s="20"/>
      <c r="K970" s="20"/>
      <c r="L970" s="20"/>
      <c r="M970" s="20"/>
      <c r="N970" s="20"/>
      <c r="O970" s="21"/>
      <c r="P970" s="20"/>
      <c r="Q970" s="22"/>
      <c r="R970" s="23"/>
      <c r="S970" s="23"/>
      <c r="T970" s="23"/>
      <c r="U970" s="23"/>
      <c r="V970" s="23"/>
      <c r="W970" s="24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25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25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25"/>
      <c r="BW970" s="18"/>
      <c r="BX970" s="18"/>
      <c r="BY970" s="18"/>
      <c r="BZ970" s="18"/>
      <c r="CA970" s="18"/>
      <c r="CB970" s="18"/>
      <c r="CC970" s="18"/>
      <c r="CD970" s="18"/>
      <c r="CE970" s="18"/>
      <c r="CF970" s="18"/>
      <c r="CG970" s="18"/>
      <c r="CH970" s="18"/>
      <c r="CI970" s="18"/>
      <c r="CJ970" s="18"/>
      <c r="CK970" s="18"/>
      <c r="CL970" s="18"/>
      <c r="CM970" s="25"/>
      <c r="CN970" s="18"/>
      <c r="CO970" s="18"/>
      <c r="CP970" s="18"/>
      <c r="CQ970" s="18"/>
      <c r="CR970" s="18"/>
      <c r="CS970" s="18"/>
      <c r="CT970" s="18"/>
      <c r="CU970" s="18"/>
      <c r="CV970" s="18"/>
      <c r="CW970" s="18"/>
      <c r="CX970" s="18"/>
      <c r="CY970" s="18"/>
      <c r="CZ970" s="18"/>
      <c r="DA970" s="18"/>
      <c r="DB970" s="18"/>
      <c r="DC970" s="18"/>
      <c r="DD970" s="25"/>
      <c r="DE970" s="18"/>
      <c r="DF970" s="18"/>
    </row>
    <row r="971" spans="1:110" s="26" customFormat="1" thickBot="1">
      <c r="A971" s="40" t="str">
        <f t="shared" ca="1" si="99"/>
        <v/>
      </c>
      <c r="B971" s="40" t="str">
        <f ca="1">IF(AND(I971=البضاعةالتىمرعليهافترةمعينة!$E$3,A971=1),ROWS($C$4:C971),"")</f>
        <v/>
      </c>
      <c r="C971" s="18"/>
      <c r="D971" s="13"/>
      <c r="E971" s="27"/>
      <c r="F971" s="28"/>
      <c r="G971" s="20"/>
      <c r="H971" s="21"/>
      <c r="I971" s="20"/>
      <c r="J971" s="20"/>
      <c r="K971" s="20"/>
      <c r="L971" s="20"/>
      <c r="M971" s="20"/>
      <c r="N971" s="20"/>
      <c r="O971" s="21"/>
      <c r="P971" s="20"/>
      <c r="Q971" s="22"/>
      <c r="R971" s="23"/>
      <c r="S971" s="23"/>
      <c r="T971" s="23"/>
      <c r="U971" s="23"/>
      <c r="V971" s="23"/>
      <c r="W971" s="24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25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25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25"/>
      <c r="BW971" s="18"/>
      <c r="BX971" s="18"/>
      <c r="BY971" s="18"/>
      <c r="BZ971" s="18"/>
      <c r="CA971" s="18"/>
      <c r="CB971" s="18"/>
      <c r="CC971" s="18"/>
      <c r="CD971" s="18"/>
      <c r="CE971" s="18"/>
      <c r="CF971" s="18"/>
      <c r="CG971" s="18"/>
      <c r="CH971" s="18"/>
      <c r="CI971" s="18"/>
      <c r="CJ971" s="18"/>
      <c r="CK971" s="18"/>
      <c r="CL971" s="18"/>
      <c r="CM971" s="25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  <c r="CX971" s="18"/>
      <c r="CY971" s="18"/>
      <c r="CZ971" s="18"/>
      <c r="DA971" s="18"/>
      <c r="DB971" s="18"/>
      <c r="DC971" s="18"/>
      <c r="DD971" s="25"/>
      <c r="DE971" s="18"/>
      <c r="DF971" s="18"/>
    </row>
    <row r="972" spans="1:110" s="26" customFormat="1" thickBot="1">
      <c r="A972" s="40" t="str">
        <f t="shared" ca="1" si="99"/>
        <v/>
      </c>
      <c r="B972" s="40" t="str">
        <f ca="1">IF(AND(I972=البضاعةالتىمرعليهافترةمعينة!$E$3,A972=1),ROWS($C$4:C972),"")</f>
        <v/>
      </c>
      <c r="C972" s="18"/>
      <c r="D972" s="13"/>
      <c r="E972" s="27"/>
      <c r="F972" s="28"/>
      <c r="G972" s="20"/>
      <c r="H972" s="21"/>
      <c r="I972" s="20"/>
      <c r="J972" s="20"/>
      <c r="K972" s="20"/>
      <c r="L972" s="20"/>
      <c r="M972" s="20"/>
      <c r="N972" s="20"/>
      <c r="O972" s="21"/>
      <c r="P972" s="20"/>
      <c r="Q972" s="22"/>
      <c r="R972" s="23"/>
      <c r="S972" s="23"/>
      <c r="T972" s="23"/>
      <c r="U972" s="23"/>
      <c r="V972" s="23"/>
      <c r="W972" s="24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25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25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25"/>
      <c r="BW972" s="18"/>
      <c r="BX972" s="18"/>
      <c r="BY972" s="18"/>
      <c r="BZ972" s="18"/>
      <c r="CA972" s="18"/>
      <c r="CB972" s="18"/>
      <c r="CC972" s="18"/>
      <c r="CD972" s="18"/>
      <c r="CE972" s="18"/>
      <c r="CF972" s="18"/>
      <c r="CG972" s="18"/>
      <c r="CH972" s="18"/>
      <c r="CI972" s="18"/>
      <c r="CJ972" s="18"/>
      <c r="CK972" s="18"/>
      <c r="CL972" s="18"/>
      <c r="CM972" s="25"/>
      <c r="CN972" s="18"/>
      <c r="CO972" s="18"/>
      <c r="CP972" s="18"/>
      <c r="CQ972" s="18"/>
      <c r="CR972" s="18"/>
      <c r="CS972" s="18"/>
      <c r="CT972" s="18"/>
      <c r="CU972" s="18"/>
      <c r="CV972" s="18"/>
      <c r="CW972" s="18"/>
      <c r="CX972" s="18"/>
      <c r="CY972" s="18"/>
      <c r="CZ972" s="18"/>
      <c r="DA972" s="18"/>
      <c r="DB972" s="18"/>
      <c r="DC972" s="18"/>
      <c r="DD972" s="25"/>
      <c r="DE972" s="18"/>
      <c r="DF972" s="18"/>
    </row>
    <row r="973" spans="1:110" s="26" customFormat="1" thickBot="1">
      <c r="A973" s="40" t="str">
        <f t="shared" ca="1" si="99"/>
        <v/>
      </c>
      <c r="B973" s="40" t="str">
        <f ca="1">IF(AND(I973=البضاعةالتىمرعليهافترةمعينة!$E$3,A973=1),ROWS($C$4:C973),"")</f>
        <v/>
      </c>
      <c r="C973" s="18"/>
      <c r="D973" s="13"/>
      <c r="E973" s="27"/>
      <c r="F973" s="28"/>
      <c r="G973" s="20"/>
      <c r="H973" s="21"/>
      <c r="I973" s="20"/>
      <c r="J973" s="20"/>
      <c r="K973" s="20"/>
      <c r="L973" s="20"/>
      <c r="M973" s="20"/>
      <c r="N973" s="20"/>
      <c r="O973" s="21"/>
      <c r="P973" s="20"/>
      <c r="Q973" s="22"/>
      <c r="R973" s="23"/>
      <c r="S973" s="23"/>
      <c r="T973" s="23"/>
      <c r="U973" s="23"/>
      <c r="V973" s="23"/>
      <c r="W973" s="24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25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25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25"/>
      <c r="BW973" s="18"/>
      <c r="BX973" s="18"/>
      <c r="BY973" s="18"/>
      <c r="BZ973" s="18"/>
      <c r="CA973" s="18"/>
      <c r="CB973" s="18"/>
      <c r="CC973" s="18"/>
      <c r="CD973" s="18"/>
      <c r="CE973" s="18"/>
      <c r="CF973" s="18"/>
      <c r="CG973" s="18"/>
      <c r="CH973" s="18"/>
      <c r="CI973" s="18"/>
      <c r="CJ973" s="18"/>
      <c r="CK973" s="18"/>
      <c r="CL973" s="18"/>
      <c r="CM973" s="25"/>
      <c r="CN973" s="18"/>
      <c r="CO973" s="18"/>
      <c r="CP973" s="18"/>
      <c r="CQ973" s="18"/>
      <c r="CR973" s="18"/>
      <c r="CS973" s="18"/>
      <c r="CT973" s="18"/>
      <c r="CU973" s="18"/>
      <c r="CV973" s="18"/>
      <c r="CW973" s="18"/>
      <c r="CX973" s="18"/>
      <c r="CY973" s="18"/>
      <c r="CZ973" s="18"/>
      <c r="DA973" s="18"/>
      <c r="DB973" s="18"/>
      <c r="DC973" s="18"/>
      <c r="DD973" s="25"/>
      <c r="DE973" s="18"/>
      <c r="DF973" s="18"/>
    </row>
    <row r="974" spans="1:110" s="26" customFormat="1" thickBot="1">
      <c r="A974" s="40" t="str">
        <f t="shared" ca="1" si="99"/>
        <v/>
      </c>
      <c r="B974" s="40" t="str">
        <f ca="1">IF(AND(I974=البضاعةالتىمرعليهافترةمعينة!$E$3,A974=1),ROWS($C$4:C974),"")</f>
        <v/>
      </c>
      <c r="C974" s="18"/>
      <c r="D974" s="13"/>
      <c r="E974" s="27"/>
      <c r="F974" s="28"/>
      <c r="G974" s="20"/>
      <c r="H974" s="21"/>
      <c r="I974" s="20"/>
      <c r="J974" s="20"/>
      <c r="K974" s="20"/>
      <c r="L974" s="20"/>
      <c r="M974" s="20"/>
      <c r="N974" s="20"/>
      <c r="O974" s="21"/>
      <c r="P974" s="20"/>
      <c r="Q974" s="22"/>
      <c r="R974" s="23"/>
      <c r="S974" s="23"/>
      <c r="T974" s="23"/>
      <c r="U974" s="23"/>
      <c r="V974" s="23"/>
      <c r="W974" s="24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25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25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25"/>
      <c r="BW974" s="18"/>
      <c r="BX974" s="18"/>
      <c r="BY974" s="18"/>
      <c r="BZ974" s="18"/>
      <c r="CA974" s="18"/>
      <c r="CB974" s="18"/>
      <c r="CC974" s="18"/>
      <c r="CD974" s="18"/>
      <c r="CE974" s="18"/>
      <c r="CF974" s="18"/>
      <c r="CG974" s="18"/>
      <c r="CH974" s="18"/>
      <c r="CI974" s="18"/>
      <c r="CJ974" s="18"/>
      <c r="CK974" s="18"/>
      <c r="CL974" s="18"/>
      <c r="CM974" s="25"/>
      <c r="CN974" s="18"/>
      <c r="CO974" s="18"/>
      <c r="CP974" s="18"/>
      <c r="CQ974" s="18"/>
      <c r="CR974" s="18"/>
      <c r="CS974" s="18"/>
      <c r="CT974" s="18"/>
      <c r="CU974" s="18"/>
      <c r="CV974" s="18"/>
      <c r="CW974" s="18"/>
      <c r="CX974" s="18"/>
      <c r="CY974" s="18"/>
      <c r="CZ974" s="18"/>
      <c r="DA974" s="18"/>
      <c r="DB974" s="18"/>
      <c r="DC974" s="18"/>
      <c r="DD974" s="25"/>
      <c r="DE974" s="18"/>
      <c r="DF974" s="18"/>
    </row>
    <row r="975" spans="1:110" s="26" customFormat="1" thickBot="1">
      <c r="A975" s="40" t="str">
        <f t="shared" ca="1" si="99"/>
        <v/>
      </c>
      <c r="B975" s="40" t="str">
        <f ca="1">IF(AND(I975=البضاعةالتىمرعليهافترةمعينة!$E$3,A975=1),ROWS($C$4:C975),"")</f>
        <v/>
      </c>
      <c r="C975" s="18"/>
      <c r="D975" s="13"/>
      <c r="E975" s="27"/>
      <c r="F975" s="28"/>
      <c r="G975" s="20"/>
      <c r="H975" s="21"/>
      <c r="I975" s="20"/>
      <c r="J975" s="20"/>
      <c r="K975" s="20"/>
      <c r="L975" s="20"/>
      <c r="M975" s="20"/>
      <c r="N975" s="20"/>
      <c r="O975" s="21"/>
      <c r="P975" s="20"/>
      <c r="Q975" s="22"/>
      <c r="R975" s="23"/>
      <c r="S975" s="23"/>
      <c r="T975" s="23"/>
      <c r="U975" s="23"/>
      <c r="V975" s="23"/>
      <c r="W975" s="24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25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25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25"/>
      <c r="BW975" s="18"/>
      <c r="BX975" s="18"/>
      <c r="BY975" s="18"/>
      <c r="BZ975" s="18"/>
      <c r="CA975" s="18"/>
      <c r="CB975" s="18"/>
      <c r="CC975" s="18"/>
      <c r="CD975" s="18"/>
      <c r="CE975" s="18"/>
      <c r="CF975" s="18"/>
      <c r="CG975" s="18"/>
      <c r="CH975" s="18"/>
      <c r="CI975" s="18"/>
      <c r="CJ975" s="18"/>
      <c r="CK975" s="18"/>
      <c r="CL975" s="18"/>
      <c r="CM975" s="25"/>
      <c r="CN975" s="18"/>
      <c r="CO975" s="18"/>
      <c r="CP975" s="18"/>
      <c r="CQ975" s="18"/>
      <c r="CR975" s="18"/>
      <c r="CS975" s="18"/>
      <c r="CT975" s="18"/>
      <c r="CU975" s="18"/>
      <c r="CV975" s="18"/>
      <c r="CW975" s="18"/>
      <c r="CX975" s="18"/>
      <c r="CY975" s="18"/>
      <c r="CZ975" s="18"/>
      <c r="DA975" s="18"/>
      <c r="DB975" s="18"/>
      <c r="DC975" s="18"/>
      <c r="DD975" s="25"/>
      <c r="DE975" s="18"/>
      <c r="DF975" s="18"/>
    </row>
    <row r="976" spans="1:110" s="26" customFormat="1" thickBot="1">
      <c r="A976" s="40" t="str">
        <f t="shared" ca="1" si="99"/>
        <v/>
      </c>
      <c r="B976" s="40" t="str">
        <f ca="1">IF(AND(I976=البضاعةالتىمرعليهافترةمعينة!$E$3,A976=1),ROWS($C$4:C976),"")</f>
        <v/>
      </c>
      <c r="C976" s="18"/>
      <c r="D976" s="13"/>
      <c r="E976" s="27"/>
      <c r="F976" s="28"/>
      <c r="G976" s="20"/>
      <c r="H976" s="21"/>
      <c r="I976" s="20"/>
      <c r="J976" s="20"/>
      <c r="K976" s="20"/>
      <c r="L976" s="20"/>
      <c r="M976" s="20"/>
      <c r="N976" s="20"/>
      <c r="O976" s="21"/>
      <c r="P976" s="20"/>
      <c r="Q976" s="22"/>
      <c r="R976" s="23"/>
      <c r="S976" s="23"/>
      <c r="T976" s="23"/>
      <c r="U976" s="23"/>
      <c r="V976" s="23"/>
      <c r="W976" s="24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25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25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25"/>
      <c r="BW976" s="18"/>
      <c r="BX976" s="18"/>
      <c r="BY976" s="18"/>
      <c r="BZ976" s="18"/>
      <c r="CA976" s="18"/>
      <c r="CB976" s="18"/>
      <c r="CC976" s="18"/>
      <c r="CD976" s="18"/>
      <c r="CE976" s="18"/>
      <c r="CF976" s="18"/>
      <c r="CG976" s="18"/>
      <c r="CH976" s="18"/>
      <c r="CI976" s="18"/>
      <c r="CJ976" s="18"/>
      <c r="CK976" s="18"/>
      <c r="CL976" s="18"/>
      <c r="CM976" s="25"/>
      <c r="CN976" s="18"/>
      <c r="CO976" s="18"/>
      <c r="CP976" s="18"/>
      <c r="CQ976" s="18"/>
      <c r="CR976" s="18"/>
      <c r="CS976" s="18"/>
      <c r="CT976" s="18"/>
      <c r="CU976" s="18"/>
      <c r="CV976" s="18"/>
      <c r="CW976" s="18"/>
      <c r="CX976" s="18"/>
      <c r="CY976" s="18"/>
      <c r="CZ976" s="18"/>
      <c r="DA976" s="18"/>
      <c r="DB976" s="18"/>
      <c r="DC976" s="18"/>
      <c r="DD976" s="25"/>
      <c r="DE976" s="18"/>
      <c r="DF976" s="18"/>
    </row>
    <row r="977" spans="1:110" s="26" customFormat="1" thickBot="1">
      <c r="A977" s="40" t="str">
        <f t="shared" ca="1" si="99"/>
        <v/>
      </c>
      <c r="B977" s="40" t="str">
        <f ca="1">IF(AND(I977=البضاعةالتىمرعليهافترةمعينة!$E$3,A977=1),ROWS($C$4:C977),"")</f>
        <v/>
      </c>
      <c r="C977" s="18"/>
      <c r="D977" s="13"/>
      <c r="E977" s="27"/>
      <c r="F977" s="28"/>
      <c r="G977" s="20"/>
      <c r="H977" s="21"/>
      <c r="I977" s="20"/>
      <c r="J977" s="20"/>
      <c r="K977" s="20"/>
      <c r="L977" s="20"/>
      <c r="M977" s="20"/>
      <c r="N977" s="20"/>
      <c r="O977" s="21"/>
      <c r="P977" s="20"/>
      <c r="Q977" s="22"/>
      <c r="R977" s="23"/>
      <c r="S977" s="23"/>
      <c r="T977" s="23"/>
      <c r="U977" s="23"/>
      <c r="V977" s="23"/>
      <c r="W977" s="24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25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25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25"/>
      <c r="BW977" s="18"/>
      <c r="BX977" s="18"/>
      <c r="BY977" s="18"/>
      <c r="BZ977" s="18"/>
      <c r="CA977" s="18"/>
      <c r="CB977" s="18"/>
      <c r="CC977" s="18"/>
      <c r="CD977" s="18"/>
      <c r="CE977" s="18"/>
      <c r="CF977" s="18"/>
      <c r="CG977" s="18"/>
      <c r="CH977" s="18"/>
      <c r="CI977" s="18"/>
      <c r="CJ977" s="18"/>
      <c r="CK977" s="18"/>
      <c r="CL977" s="18"/>
      <c r="CM977" s="25"/>
      <c r="CN977" s="18"/>
      <c r="CO977" s="18"/>
      <c r="CP977" s="18"/>
      <c r="CQ977" s="18"/>
      <c r="CR977" s="18"/>
      <c r="CS977" s="18"/>
      <c r="CT977" s="18"/>
      <c r="CU977" s="18"/>
      <c r="CV977" s="18"/>
      <c r="CW977" s="18"/>
      <c r="CX977" s="18"/>
      <c r="CY977" s="18"/>
      <c r="CZ977" s="18"/>
      <c r="DA977" s="18"/>
      <c r="DB977" s="18"/>
      <c r="DC977" s="18"/>
      <c r="DD977" s="25"/>
      <c r="DE977" s="18"/>
      <c r="DF977" s="18"/>
    </row>
    <row r="978" spans="1:110" s="26" customFormat="1" thickBot="1">
      <c r="A978" s="40" t="str">
        <f t="shared" ca="1" si="99"/>
        <v/>
      </c>
      <c r="B978" s="40" t="str">
        <f ca="1">IF(AND(I978=البضاعةالتىمرعليهافترةمعينة!$E$3,A978=1),ROWS($C$4:C978),"")</f>
        <v/>
      </c>
      <c r="C978" s="18"/>
      <c r="D978" s="13"/>
      <c r="E978" s="27"/>
      <c r="F978" s="28"/>
      <c r="G978" s="20"/>
      <c r="H978" s="21"/>
      <c r="I978" s="20"/>
      <c r="J978" s="20"/>
      <c r="K978" s="20"/>
      <c r="L978" s="20"/>
      <c r="M978" s="20"/>
      <c r="N978" s="20"/>
      <c r="O978" s="21"/>
      <c r="P978" s="20"/>
      <c r="Q978" s="22"/>
      <c r="R978" s="23"/>
      <c r="S978" s="23"/>
      <c r="T978" s="23"/>
      <c r="U978" s="23"/>
      <c r="V978" s="23"/>
      <c r="W978" s="24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25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25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25"/>
      <c r="BW978" s="18"/>
      <c r="BX978" s="18"/>
      <c r="BY978" s="18"/>
      <c r="BZ978" s="18"/>
      <c r="CA978" s="18"/>
      <c r="CB978" s="18"/>
      <c r="CC978" s="18"/>
      <c r="CD978" s="18"/>
      <c r="CE978" s="18"/>
      <c r="CF978" s="18"/>
      <c r="CG978" s="18"/>
      <c r="CH978" s="18"/>
      <c r="CI978" s="18"/>
      <c r="CJ978" s="18"/>
      <c r="CK978" s="18"/>
      <c r="CL978" s="18"/>
      <c r="CM978" s="25"/>
      <c r="CN978" s="18"/>
      <c r="CO978" s="18"/>
      <c r="CP978" s="18"/>
      <c r="CQ978" s="18"/>
      <c r="CR978" s="18"/>
      <c r="CS978" s="18"/>
      <c r="CT978" s="18"/>
      <c r="CU978" s="18"/>
      <c r="CV978" s="18"/>
      <c r="CW978" s="18"/>
      <c r="CX978" s="18"/>
      <c r="CY978" s="18"/>
      <c r="CZ978" s="18"/>
      <c r="DA978" s="18"/>
      <c r="DB978" s="18"/>
      <c r="DC978" s="18"/>
      <c r="DD978" s="25"/>
      <c r="DE978" s="18"/>
      <c r="DF978" s="18"/>
    </row>
    <row r="979" spans="1:110" s="26" customFormat="1" thickBot="1">
      <c r="A979" s="40" t="str">
        <f t="shared" ca="1" si="99"/>
        <v/>
      </c>
      <c r="B979" s="40" t="str">
        <f ca="1">IF(AND(I979=البضاعةالتىمرعليهافترةمعينة!$E$3,A979=1),ROWS($C$4:C979),"")</f>
        <v/>
      </c>
      <c r="C979" s="18"/>
      <c r="D979" s="13"/>
      <c r="E979" s="27"/>
      <c r="F979" s="28"/>
      <c r="G979" s="20"/>
      <c r="H979" s="21"/>
      <c r="I979" s="20"/>
      <c r="J979" s="20"/>
      <c r="K979" s="20"/>
      <c r="L979" s="20"/>
      <c r="M979" s="20"/>
      <c r="N979" s="20"/>
      <c r="O979" s="21"/>
      <c r="P979" s="20"/>
      <c r="Q979" s="22"/>
      <c r="R979" s="23"/>
      <c r="S979" s="23"/>
      <c r="T979" s="23"/>
      <c r="U979" s="23"/>
      <c r="V979" s="23"/>
      <c r="W979" s="24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25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25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25"/>
      <c r="BW979" s="18"/>
      <c r="BX979" s="18"/>
      <c r="BY979" s="18"/>
      <c r="BZ979" s="18"/>
      <c r="CA979" s="18"/>
      <c r="CB979" s="18"/>
      <c r="CC979" s="18"/>
      <c r="CD979" s="18"/>
      <c r="CE979" s="18"/>
      <c r="CF979" s="18"/>
      <c r="CG979" s="18"/>
      <c r="CH979" s="18"/>
      <c r="CI979" s="18"/>
      <c r="CJ979" s="18"/>
      <c r="CK979" s="18"/>
      <c r="CL979" s="18"/>
      <c r="CM979" s="25"/>
      <c r="CN979" s="18"/>
      <c r="CO979" s="18"/>
      <c r="CP979" s="18"/>
      <c r="CQ979" s="18"/>
      <c r="CR979" s="18"/>
      <c r="CS979" s="18"/>
      <c r="CT979" s="18"/>
      <c r="CU979" s="18"/>
      <c r="CV979" s="18"/>
      <c r="CW979" s="18"/>
      <c r="CX979" s="18"/>
      <c r="CY979" s="18"/>
      <c r="CZ979" s="18"/>
      <c r="DA979" s="18"/>
      <c r="DB979" s="18"/>
      <c r="DC979" s="18"/>
      <c r="DD979" s="25"/>
      <c r="DE979" s="18"/>
      <c r="DF979" s="18"/>
    </row>
    <row r="980" spans="1:110" s="26" customFormat="1" thickBot="1">
      <c r="A980" s="40" t="str">
        <f t="shared" ca="1" si="99"/>
        <v/>
      </c>
      <c r="B980" s="40" t="str">
        <f ca="1">IF(AND(I980=البضاعةالتىمرعليهافترةمعينة!$E$3,A980=1),ROWS($C$4:C980),"")</f>
        <v/>
      </c>
      <c r="C980" s="18"/>
      <c r="D980" s="13"/>
      <c r="E980" s="27"/>
      <c r="F980" s="28"/>
      <c r="G980" s="20"/>
      <c r="H980" s="21"/>
      <c r="I980" s="20"/>
      <c r="J980" s="20"/>
      <c r="K980" s="20"/>
      <c r="L980" s="20"/>
      <c r="M980" s="20"/>
      <c r="N980" s="20"/>
      <c r="O980" s="21"/>
      <c r="P980" s="20"/>
      <c r="Q980" s="22"/>
      <c r="R980" s="23"/>
      <c r="S980" s="23"/>
      <c r="T980" s="23"/>
      <c r="U980" s="23"/>
      <c r="V980" s="23"/>
      <c r="W980" s="24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25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25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25"/>
      <c r="BW980" s="18"/>
      <c r="BX980" s="18"/>
      <c r="BY980" s="18"/>
      <c r="BZ980" s="18"/>
      <c r="CA980" s="18"/>
      <c r="CB980" s="18"/>
      <c r="CC980" s="18"/>
      <c r="CD980" s="18"/>
      <c r="CE980" s="18"/>
      <c r="CF980" s="18"/>
      <c r="CG980" s="18"/>
      <c r="CH980" s="18"/>
      <c r="CI980" s="18"/>
      <c r="CJ980" s="18"/>
      <c r="CK980" s="18"/>
      <c r="CL980" s="18"/>
      <c r="CM980" s="25"/>
      <c r="CN980" s="18"/>
      <c r="CO980" s="18"/>
      <c r="CP980" s="18"/>
      <c r="CQ980" s="18"/>
      <c r="CR980" s="18"/>
      <c r="CS980" s="18"/>
      <c r="CT980" s="18"/>
      <c r="CU980" s="18"/>
      <c r="CV980" s="18"/>
      <c r="CW980" s="18"/>
      <c r="CX980" s="18"/>
      <c r="CY980" s="18"/>
      <c r="CZ980" s="18"/>
      <c r="DA980" s="18"/>
      <c r="DB980" s="18"/>
      <c r="DC980" s="18"/>
      <c r="DD980" s="25"/>
      <c r="DE980" s="18"/>
      <c r="DF980" s="18"/>
    </row>
    <row r="981" spans="1:110" s="26" customFormat="1" thickBot="1">
      <c r="A981" s="40" t="str">
        <f t="shared" ca="1" si="99"/>
        <v/>
      </c>
      <c r="B981" s="40" t="str">
        <f ca="1">IF(AND(I981=البضاعةالتىمرعليهافترةمعينة!$E$3,A981=1),ROWS($C$4:C981),"")</f>
        <v/>
      </c>
      <c r="C981" s="18"/>
      <c r="D981" s="13"/>
      <c r="E981" s="27"/>
      <c r="F981" s="28"/>
      <c r="G981" s="20"/>
      <c r="H981" s="21"/>
      <c r="I981" s="20"/>
      <c r="J981" s="20"/>
      <c r="K981" s="20"/>
      <c r="L981" s="20"/>
      <c r="M981" s="20"/>
      <c r="N981" s="20"/>
      <c r="O981" s="21"/>
      <c r="P981" s="20"/>
      <c r="Q981" s="22"/>
      <c r="R981" s="23"/>
      <c r="S981" s="23"/>
      <c r="T981" s="23"/>
      <c r="U981" s="23"/>
      <c r="V981" s="23"/>
      <c r="W981" s="24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25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25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25"/>
      <c r="BW981" s="18"/>
      <c r="BX981" s="18"/>
      <c r="BY981" s="18"/>
      <c r="BZ981" s="18"/>
      <c r="CA981" s="18"/>
      <c r="CB981" s="18"/>
      <c r="CC981" s="18"/>
      <c r="CD981" s="18"/>
      <c r="CE981" s="18"/>
      <c r="CF981" s="18"/>
      <c r="CG981" s="18"/>
      <c r="CH981" s="18"/>
      <c r="CI981" s="18"/>
      <c r="CJ981" s="18"/>
      <c r="CK981" s="18"/>
      <c r="CL981" s="18"/>
      <c r="CM981" s="25"/>
      <c r="CN981" s="18"/>
      <c r="CO981" s="18"/>
      <c r="CP981" s="18"/>
      <c r="CQ981" s="18"/>
      <c r="CR981" s="18"/>
      <c r="CS981" s="18"/>
      <c r="CT981" s="18"/>
      <c r="CU981" s="18"/>
      <c r="CV981" s="18"/>
      <c r="CW981" s="18"/>
      <c r="CX981" s="18"/>
      <c r="CY981" s="18"/>
      <c r="CZ981" s="18"/>
      <c r="DA981" s="18"/>
      <c r="DB981" s="18"/>
      <c r="DC981" s="18"/>
      <c r="DD981" s="25"/>
      <c r="DE981" s="18"/>
      <c r="DF981" s="18"/>
    </row>
    <row r="982" spans="1:110" s="26" customFormat="1" thickBot="1">
      <c r="A982" s="40" t="str">
        <f t="shared" ca="1" si="99"/>
        <v/>
      </c>
      <c r="B982" s="40" t="str">
        <f ca="1">IF(AND(I982=البضاعةالتىمرعليهافترةمعينة!$E$3,A982=1),ROWS($C$4:C982),"")</f>
        <v/>
      </c>
      <c r="C982" s="18"/>
      <c r="D982" s="13"/>
      <c r="E982" s="27"/>
      <c r="F982" s="28"/>
      <c r="G982" s="20"/>
      <c r="H982" s="21"/>
      <c r="I982" s="20"/>
      <c r="J982" s="20"/>
      <c r="K982" s="20"/>
      <c r="L982" s="20"/>
      <c r="M982" s="20"/>
      <c r="N982" s="20"/>
      <c r="O982" s="21"/>
      <c r="P982" s="20"/>
      <c r="Q982" s="22"/>
      <c r="R982" s="23"/>
      <c r="S982" s="23"/>
      <c r="T982" s="23"/>
      <c r="U982" s="23"/>
      <c r="V982" s="23"/>
      <c r="W982" s="24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25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25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25"/>
      <c r="BW982" s="18"/>
      <c r="BX982" s="18"/>
      <c r="BY982" s="18"/>
      <c r="BZ982" s="18"/>
      <c r="CA982" s="18"/>
      <c r="CB982" s="18"/>
      <c r="CC982" s="18"/>
      <c r="CD982" s="18"/>
      <c r="CE982" s="18"/>
      <c r="CF982" s="18"/>
      <c r="CG982" s="18"/>
      <c r="CH982" s="18"/>
      <c r="CI982" s="18"/>
      <c r="CJ982" s="18"/>
      <c r="CK982" s="18"/>
      <c r="CL982" s="18"/>
      <c r="CM982" s="25"/>
      <c r="CN982" s="18"/>
      <c r="CO982" s="18"/>
      <c r="CP982" s="18"/>
      <c r="CQ982" s="18"/>
      <c r="CR982" s="18"/>
      <c r="CS982" s="18"/>
      <c r="CT982" s="18"/>
      <c r="CU982" s="18"/>
      <c r="CV982" s="18"/>
      <c r="CW982" s="18"/>
      <c r="CX982" s="18"/>
      <c r="CY982" s="18"/>
      <c r="CZ982" s="18"/>
      <c r="DA982" s="18"/>
      <c r="DB982" s="18"/>
      <c r="DC982" s="18"/>
      <c r="DD982" s="25"/>
      <c r="DE982" s="18"/>
      <c r="DF982" s="18"/>
    </row>
    <row r="983" spans="1:110" s="26" customFormat="1" thickBot="1">
      <c r="A983" s="40" t="str">
        <f t="shared" ca="1" si="99"/>
        <v/>
      </c>
      <c r="B983" s="40" t="str">
        <f ca="1">IF(AND(I983=البضاعةالتىمرعليهافترةمعينة!$E$3,A983=1),ROWS($C$4:C983),"")</f>
        <v/>
      </c>
      <c r="C983" s="18"/>
      <c r="D983" s="13"/>
      <c r="E983" s="27"/>
      <c r="F983" s="28"/>
      <c r="G983" s="20"/>
      <c r="H983" s="21"/>
      <c r="I983" s="20"/>
      <c r="J983" s="20"/>
      <c r="K983" s="20"/>
      <c r="L983" s="20"/>
      <c r="M983" s="20"/>
      <c r="N983" s="20"/>
      <c r="O983" s="21"/>
      <c r="P983" s="20"/>
      <c r="Q983" s="22"/>
      <c r="R983" s="23"/>
      <c r="S983" s="23"/>
      <c r="T983" s="23"/>
      <c r="U983" s="23"/>
      <c r="V983" s="23"/>
      <c r="W983" s="24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25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25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25"/>
      <c r="BW983" s="18"/>
      <c r="BX983" s="18"/>
      <c r="BY983" s="18"/>
      <c r="BZ983" s="18"/>
      <c r="CA983" s="18"/>
      <c r="CB983" s="18"/>
      <c r="CC983" s="18"/>
      <c r="CD983" s="18"/>
      <c r="CE983" s="18"/>
      <c r="CF983" s="18"/>
      <c r="CG983" s="18"/>
      <c r="CH983" s="18"/>
      <c r="CI983" s="18"/>
      <c r="CJ983" s="18"/>
      <c r="CK983" s="18"/>
      <c r="CL983" s="18"/>
      <c r="CM983" s="25"/>
      <c r="CN983" s="18"/>
      <c r="CO983" s="18"/>
      <c r="CP983" s="18"/>
      <c r="CQ983" s="18"/>
      <c r="CR983" s="18"/>
      <c r="CS983" s="18"/>
      <c r="CT983" s="18"/>
      <c r="CU983" s="18"/>
      <c r="CV983" s="18"/>
      <c r="CW983" s="18"/>
      <c r="CX983" s="18"/>
      <c r="CY983" s="18"/>
      <c r="CZ983" s="18"/>
      <c r="DA983" s="18"/>
      <c r="DB983" s="18"/>
      <c r="DC983" s="18"/>
      <c r="DD983" s="25"/>
      <c r="DE983" s="18"/>
      <c r="DF983" s="18"/>
    </row>
    <row r="984" spans="1:110" s="26" customFormat="1" thickBot="1">
      <c r="A984" s="40" t="str">
        <f t="shared" ca="1" si="99"/>
        <v/>
      </c>
      <c r="B984" s="40" t="str">
        <f ca="1">IF(AND(I984=البضاعةالتىمرعليهافترةمعينة!$E$3,A984=1),ROWS($C$4:C984),"")</f>
        <v/>
      </c>
      <c r="C984" s="18"/>
      <c r="D984" s="13"/>
      <c r="E984" s="27"/>
      <c r="F984" s="28"/>
      <c r="G984" s="20"/>
      <c r="H984" s="21"/>
      <c r="I984" s="20"/>
      <c r="J984" s="20"/>
      <c r="K984" s="20"/>
      <c r="L984" s="20"/>
      <c r="M984" s="20"/>
      <c r="N984" s="20"/>
      <c r="O984" s="21"/>
      <c r="P984" s="20"/>
      <c r="Q984" s="22"/>
      <c r="R984" s="23"/>
      <c r="S984" s="23"/>
      <c r="T984" s="23"/>
      <c r="U984" s="23"/>
      <c r="V984" s="23"/>
      <c r="W984" s="24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25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25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25"/>
      <c r="BW984" s="18"/>
      <c r="BX984" s="18"/>
      <c r="BY984" s="18"/>
      <c r="BZ984" s="18"/>
      <c r="CA984" s="18"/>
      <c r="CB984" s="18"/>
      <c r="CC984" s="18"/>
      <c r="CD984" s="18"/>
      <c r="CE984" s="18"/>
      <c r="CF984" s="18"/>
      <c r="CG984" s="18"/>
      <c r="CH984" s="18"/>
      <c r="CI984" s="18"/>
      <c r="CJ984" s="18"/>
      <c r="CK984" s="18"/>
      <c r="CL984" s="18"/>
      <c r="CM984" s="25"/>
      <c r="CN984" s="18"/>
      <c r="CO984" s="18"/>
      <c r="CP984" s="18"/>
      <c r="CQ984" s="18"/>
      <c r="CR984" s="18"/>
      <c r="CS984" s="18"/>
      <c r="CT984" s="18"/>
      <c r="CU984" s="18"/>
      <c r="CV984" s="18"/>
      <c r="CW984" s="18"/>
      <c r="CX984" s="18"/>
      <c r="CY984" s="18"/>
      <c r="CZ984" s="18"/>
      <c r="DA984" s="18"/>
      <c r="DB984" s="18"/>
      <c r="DC984" s="18"/>
      <c r="DD984" s="25"/>
      <c r="DE984" s="18"/>
      <c r="DF984" s="18"/>
    </row>
    <row r="985" spans="1:110" s="26" customFormat="1" thickBot="1">
      <c r="A985" s="40" t="str">
        <f t="shared" ca="1" si="99"/>
        <v/>
      </c>
      <c r="B985" s="40" t="str">
        <f ca="1">IF(AND(I985=البضاعةالتىمرعليهافترةمعينة!$E$3,A985=1),ROWS($C$4:C985),"")</f>
        <v/>
      </c>
      <c r="C985" s="18"/>
      <c r="D985" s="13"/>
      <c r="E985" s="27"/>
      <c r="F985" s="28"/>
      <c r="G985" s="20"/>
      <c r="H985" s="21"/>
      <c r="I985" s="20"/>
      <c r="J985" s="20"/>
      <c r="K985" s="20"/>
      <c r="L985" s="20"/>
      <c r="M985" s="20"/>
      <c r="N985" s="20"/>
      <c r="O985" s="21"/>
      <c r="P985" s="20"/>
      <c r="Q985" s="22"/>
      <c r="R985" s="23"/>
      <c r="S985" s="23"/>
      <c r="T985" s="23"/>
      <c r="U985" s="23"/>
      <c r="V985" s="23"/>
      <c r="W985" s="24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25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25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25"/>
      <c r="BW985" s="18"/>
      <c r="BX985" s="18"/>
      <c r="BY985" s="18"/>
      <c r="BZ985" s="18"/>
      <c r="CA985" s="18"/>
      <c r="CB985" s="18"/>
      <c r="CC985" s="18"/>
      <c r="CD985" s="18"/>
      <c r="CE985" s="18"/>
      <c r="CF985" s="18"/>
      <c r="CG985" s="18"/>
      <c r="CH985" s="18"/>
      <c r="CI985" s="18"/>
      <c r="CJ985" s="18"/>
      <c r="CK985" s="18"/>
      <c r="CL985" s="18"/>
      <c r="CM985" s="25"/>
      <c r="CN985" s="18"/>
      <c r="CO985" s="18"/>
      <c r="CP985" s="18"/>
      <c r="CQ985" s="18"/>
      <c r="CR985" s="18"/>
      <c r="CS985" s="18"/>
      <c r="CT985" s="18"/>
      <c r="CU985" s="18"/>
      <c r="CV985" s="18"/>
      <c r="CW985" s="18"/>
      <c r="CX985" s="18"/>
      <c r="CY985" s="18"/>
      <c r="CZ985" s="18"/>
      <c r="DA985" s="18"/>
      <c r="DB985" s="18"/>
      <c r="DC985" s="18"/>
      <c r="DD985" s="25"/>
      <c r="DE985" s="18"/>
      <c r="DF985" s="18"/>
    </row>
    <row r="986" spans="1:110" s="26" customFormat="1" thickBot="1">
      <c r="A986" s="40" t="str">
        <f t="shared" ca="1" si="99"/>
        <v/>
      </c>
      <c r="B986" s="40" t="str">
        <f ca="1">IF(AND(I986=البضاعةالتىمرعليهافترةمعينة!$E$3,A986=1),ROWS($C$4:C986),"")</f>
        <v/>
      </c>
      <c r="C986" s="18"/>
      <c r="D986" s="13"/>
      <c r="E986" s="27"/>
      <c r="F986" s="28"/>
      <c r="G986" s="20"/>
      <c r="H986" s="21"/>
      <c r="I986" s="20"/>
      <c r="J986" s="20"/>
      <c r="K986" s="20"/>
      <c r="L986" s="20"/>
      <c r="M986" s="20"/>
      <c r="N986" s="20"/>
      <c r="O986" s="21"/>
      <c r="P986" s="20"/>
      <c r="Q986" s="22"/>
      <c r="R986" s="23"/>
      <c r="S986" s="23"/>
      <c r="T986" s="23"/>
      <c r="U986" s="23"/>
      <c r="V986" s="23"/>
      <c r="W986" s="24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25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25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25"/>
      <c r="BW986" s="18"/>
      <c r="BX986" s="18"/>
      <c r="BY986" s="18"/>
      <c r="BZ986" s="18"/>
      <c r="CA986" s="18"/>
      <c r="CB986" s="18"/>
      <c r="CC986" s="18"/>
      <c r="CD986" s="18"/>
      <c r="CE986" s="18"/>
      <c r="CF986" s="18"/>
      <c r="CG986" s="18"/>
      <c r="CH986" s="18"/>
      <c r="CI986" s="18"/>
      <c r="CJ986" s="18"/>
      <c r="CK986" s="18"/>
      <c r="CL986" s="18"/>
      <c r="CM986" s="25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  <c r="CX986" s="18"/>
      <c r="CY986" s="18"/>
      <c r="CZ986" s="18"/>
      <c r="DA986" s="18"/>
      <c r="DB986" s="18"/>
      <c r="DC986" s="18"/>
      <c r="DD986" s="25"/>
      <c r="DE986" s="18"/>
      <c r="DF986" s="18"/>
    </row>
    <row r="987" spans="1:110" s="26" customFormat="1" thickBot="1">
      <c r="A987" s="40" t="str">
        <f t="shared" ca="1" si="99"/>
        <v/>
      </c>
      <c r="B987" s="40" t="str">
        <f ca="1">IF(AND(I987=البضاعةالتىمرعليهافترةمعينة!$E$3,A987=1),ROWS($C$4:C987),"")</f>
        <v/>
      </c>
      <c r="C987" s="18"/>
      <c r="D987" s="13"/>
      <c r="E987" s="27"/>
      <c r="F987" s="28"/>
      <c r="G987" s="20"/>
      <c r="H987" s="21"/>
      <c r="I987" s="20"/>
      <c r="J987" s="20"/>
      <c r="K987" s="20"/>
      <c r="L987" s="20"/>
      <c r="M987" s="20"/>
      <c r="N987" s="20"/>
      <c r="O987" s="21"/>
      <c r="P987" s="20"/>
      <c r="Q987" s="22"/>
      <c r="R987" s="23"/>
      <c r="S987" s="23"/>
      <c r="T987" s="23"/>
      <c r="U987" s="23"/>
      <c r="V987" s="23"/>
      <c r="W987" s="24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25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25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25"/>
      <c r="BW987" s="18"/>
      <c r="BX987" s="18"/>
      <c r="BY987" s="18"/>
      <c r="BZ987" s="18"/>
      <c r="CA987" s="18"/>
      <c r="CB987" s="18"/>
      <c r="CC987" s="18"/>
      <c r="CD987" s="18"/>
      <c r="CE987" s="18"/>
      <c r="CF987" s="18"/>
      <c r="CG987" s="18"/>
      <c r="CH987" s="18"/>
      <c r="CI987" s="18"/>
      <c r="CJ987" s="18"/>
      <c r="CK987" s="18"/>
      <c r="CL987" s="18"/>
      <c r="CM987" s="25"/>
      <c r="CN987" s="18"/>
      <c r="CO987" s="18"/>
      <c r="CP987" s="18"/>
      <c r="CQ987" s="18"/>
      <c r="CR987" s="18"/>
      <c r="CS987" s="18"/>
      <c r="CT987" s="18"/>
      <c r="CU987" s="18"/>
      <c r="CV987" s="18"/>
      <c r="CW987" s="18"/>
      <c r="CX987" s="18"/>
      <c r="CY987" s="18"/>
      <c r="CZ987" s="18"/>
      <c r="DA987" s="18"/>
      <c r="DB987" s="18"/>
      <c r="DC987" s="18"/>
      <c r="DD987" s="25"/>
      <c r="DE987" s="18"/>
      <c r="DF987" s="18"/>
    </row>
    <row r="988" spans="1:110" s="26" customFormat="1" thickBot="1">
      <c r="A988" s="40" t="str">
        <f t="shared" ca="1" si="99"/>
        <v/>
      </c>
      <c r="B988" s="40" t="str">
        <f ca="1">IF(AND(I988=البضاعةالتىمرعليهافترةمعينة!$E$3,A988=1),ROWS($C$4:C988),"")</f>
        <v/>
      </c>
      <c r="C988" s="18"/>
      <c r="D988" s="13"/>
      <c r="E988" s="27"/>
      <c r="F988" s="28"/>
      <c r="G988" s="20"/>
      <c r="H988" s="21"/>
      <c r="I988" s="20"/>
      <c r="J988" s="20"/>
      <c r="K988" s="20"/>
      <c r="L988" s="20"/>
      <c r="M988" s="20"/>
      <c r="N988" s="20"/>
      <c r="O988" s="21"/>
      <c r="P988" s="20"/>
      <c r="Q988" s="22"/>
      <c r="R988" s="23"/>
      <c r="S988" s="23"/>
      <c r="T988" s="23"/>
      <c r="U988" s="23"/>
      <c r="V988" s="23"/>
      <c r="W988" s="24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25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25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25"/>
      <c r="BW988" s="18"/>
      <c r="BX988" s="18"/>
      <c r="BY988" s="18"/>
      <c r="BZ988" s="18"/>
      <c r="CA988" s="18"/>
      <c r="CB988" s="18"/>
      <c r="CC988" s="18"/>
      <c r="CD988" s="18"/>
      <c r="CE988" s="18"/>
      <c r="CF988" s="18"/>
      <c r="CG988" s="18"/>
      <c r="CH988" s="18"/>
      <c r="CI988" s="18"/>
      <c r="CJ988" s="18"/>
      <c r="CK988" s="18"/>
      <c r="CL988" s="18"/>
      <c r="CM988" s="25"/>
      <c r="CN988" s="18"/>
      <c r="CO988" s="18"/>
      <c r="CP988" s="18"/>
      <c r="CQ988" s="18"/>
      <c r="CR988" s="18"/>
      <c r="CS988" s="18"/>
      <c r="CT988" s="18"/>
      <c r="CU988" s="18"/>
      <c r="CV988" s="18"/>
      <c r="CW988" s="18"/>
      <c r="CX988" s="18"/>
      <c r="CY988" s="18"/>
      <c r="CZ988" s="18"/>
      <c r="DA988" s="18"/>
      <c r="DB988" s="18"/>
      <c r="DC988" s="18"/>
      <c r="DD988" s="25"/>
      <c r="DE988" s="18"/>
      <c r="DF988" s="18"/>
    </row>
    <row r="989" spans="1:110" s="26" customFormat="1" thickBot="1">
      <c r="A989" s="40" t="str">
        <f t="shared" ca="1" si="99"/>
        <v/>
      </c>
      <c r="B989" s="40" t="str">
        <f ca="1">IF(AND(I989=البضاعةالتىمرعليهافترةمعينة!$E$3,A989=1),ROWS($C$4:C989),"")</f>
        <v/>
      </c>
      <c r="C989" s="18"/>
      <c r="D989" s="13"/>
      <c r="E989" s="27"/>
      <c r="F989" s="28"/>
      <c r="G989" s="20"/>
      <c r="H989" s="21"/>
      <c r="I989" s="20"/>
      <c r="J989" s="20"/>
      <c r="K989" s="20"/>
      <c r="L989" s="20"/>
      <c r="M989" s="20"/>
      <c r="N989" s="20"/>
      <c r="O989" s="21"/>
      <c r="P989" s="20"/>
      <c r="Q989" s="22"/>
      <c r="R989" s="23"/>
      <c r="S989" s="23"/>
      <c r="T989" s="23"/>
      <c r="U989" s="23"/>
      <c r="V989" s="23"/>
      <c r="W989" s="24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25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25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25"/>
      <c r="BW989" s="18"/>
      <c r="BX989" s="18"/>
      <c r="BY989" s="18"/>
      <c r="BZ989" s="18"/>
      <c r="CA989" s="18"/>
      <c r="CB989" s="18"/>
      <c r="CC989" s="18"/>
      <c r="CD989" s="18"/>
      <c r="CE989" s="18"/>
      <c r="CF989" s="18"/>
      <c r="CG989" s="18"/>
      <c r="CH989" s="18"/>
      <c r="CI989" s="18"/>
      <c r="CJ989" s="18"/>
      <c r="CK989" s="18"/>
      <c r="CL989" s="18"/>
      <c r="CM989" s="25"/>
      <c r="CN989" s="18"/>
      <c r="CO989" s="18"/>
      <c r="CP989" s="18"/>
      <c r="CQ989" s="18"/>
      <c r="CR989" s="18"/>
      <c r="CS989" s="18"/>
      <c r="CT989" s="18"/>
      <c r="CU989" s="18"/>
      <c r="CV989" s="18"/>
      <c r="CW989" s="18"/>
      <c r="CX989" s="18"/>
      <c r="CY989" s="18"/>
      <c r="CZ989" s="18"/>
      <c r="DA989" s="18"/>
      <c r="DB989" s="18"/>
      <c r="DC989" s="18"/>
      <c r="DD989" s="25"/>
      <c r="DE989" s="18"/>
      <c r="DF989" s="18"/>
    </row>
    <row r="990" spans="1:110" s="26" customFormat="1" thickBot="1">
      <c r="A990" s="40" t="str">
        <f t="shared" ca="1" si="99"/>
        <v/>
      </c>
      <c r="B990" s="40" t="str">
        <f ca="1">IF(AND(I990=البضاعةالتىمرعليهافترةمعينة!$E$3,A990=1),ROWS($C$4:C990),"")</f>
        <v/>
      </c>
      <c r="C990" s="18"/>
      <c r="D990" s="13"/>
      <c r="E990" s="27"/>
      <c r="F990" s="28"/>
      <c r="G990" s="20"/>
      <c r="H990" s="21"/>
      <c r="I990" s="20"/>
      <c r="J990" s="20"/>
      <c r="K990" s="20"/>
      <c r="L990" s="20"/>
      <c r="M990" s="20"/>
      <c r="N990" s="20"/>
      <c r="O990" s="21"/>
      <c r="P990" s="20"/>
      <c r="Q990" s="22"/>
      <c r="R990" s="23"/>
      <c r="S990" s="23"/>
      <c r="T990" s="23"/>
      <c r="U990" s="23"/>
      <c r="V990" s="23"/>
      <c r="W990" s="24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25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25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25"/>
      <c r="BW990" s="18"/>
      <c r="BX990" s="18"/>
      <c r="BY990" s="18"/>
      <c r="BZ990" s="18"/>
      <c r="CA990" s="18"/>
      <c r="CB990" s="18"/>
      <c r="CC990" s="18"/>
      <c r="CD990" s="18"/>
      <c r="CE990" s="18"/>
      <c r="CF990" s="18"/>
      <c r="CG990" s="18"/>
      <c r="CH990" s="18"/>
      <c r="CI990" s="18"/>
      <c r="CJ990" s="18"/>
      <c r="CK990" s="18"/>
      <c r="CL990" s="18"/>
      <c r="CM990" s="25"/>
      <c r="CN990" s="18"/>
      <c r="CO990" s="18"/>
      <c r="CP990" s="18"/>
      <c r="CQ990" s="18"/>
      <c r="CR990" s="18"/>
      <c r="CS990" s="18"/>
      <c r="CT990" s="18"/>
      <c r="CU990" s="18"/>
      <c r="CV990" s="18"/>
      <c r="CW990" s="18"/>
      <c r="CX990" s="18"/>
      <c r="CY990" s="18"/>
      <c r="CZ990" s="18"/>
      <c r="DA990" s="18"/>
      <c r="DB990" s="18"/>
      <c r="DC990" s="18"/>
      <c r="DD990" s="25"/>
      <c r="DE990" s="18"/>
      <c r="DF990" s="18"/>
    </row>
    <row r="991" spans="1:110" s="26" customFormat="1" thickBot="1">
      <c r="A991" s="40" t="str">
        <f t="shared" ca="1" si="99"/>
        <v/>
      </c>
      <c r="B991" s="40" t="str">
        <f ca="1">IF(AND(I991=البضاعةالتىمرعليهافترةمعينة!$E$3,A991=1),ROWS($C$4:C991),"")</f>
        <v/>
      </c>
      <c r="C991" s="18"/>
      <c r="D991" s="13"/>
      <c r="E991" s="27"/>
      <c r="F991" s="28"/>
      <c r="G991" s="20"/>
      <c r="H991" s="21"/>
      <c r="I991" s="20"/>
      <c r="J991" s="20"/>
      <c r="K991" s="20"/>
      <c r="L991" s="20"/>
      <c r="M991" s="20"/>
      <c r="N991" s="20"/>
      <c r="O991" s="21"/>
      <c r="P991" s="20"/>
      <c r="Q991" s="22"/>
      <c r="R991" s="23"/>
      <c r="S991" s="23"/>
      <c r="T991" s="23"/>
      <c r="U991" s="23"/>
      <c r="V991" s="23"/>
      <c r="W991" s="24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25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25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25"/>
      <c r="BW991" s="18"/>
      <c r="BX991" s="18"/>
      <c r="BY991" s="18"/>
      <c r="BZ991" s="18"/>
      <c r="CA991" s="18"/>
      <c r="CB991" s="18"/>
      <c r="CC991" s="18"/>
      <c r="CD991" s="18"/>
      <c r="CE991" s="18"/>
      <c r="CF991" s="18"/>
      <c r="CG991" s="18"/>
      <c r="CH991" s="18"/>
      <c r="CI991" s="18"/>
      <c r="CJ991" s="18"/>
      <c r="CK991" s="18"/>
      <c r="CL991" s="18"/>
      <c r="CM991" s="25"/>
      <c r="CN991" s="18"/>
      <c r="CO991" s="18"/>
      <c r="CP991" s="18"/>
      <c r="CQ991" s="18"/>
      <c r="CR991" s="18"/>
      <c r="CS991" s="18"/>
      <c r="CT991" s="18"/>
      <c r="CU991" s="18"/>
      <c r="CV991" s="18"/>
      <c r="CW991" s="18"/>
      <c r="CX991" s="18"/>
      <c r="CY991" s="18"/>
      <c r="CZ991" s="18"/>
      <c r="DA991" s="18"/>
      <c r="DB991" s="18"/>
      <c r="DC991" s="18"/>
      <c r="DD991" s="25"/>
      <c r="DE991" s="18"/>
      <c r="DF991" s="18"/>
    </row>
    <row r="992" spans="1:110" s="26" customFormat="1" thickBot="1">
      <c r="A992" s="40" t="str">
        <f t="shared" ca="1" si="99"/>
        <v/>
      </c>
      <c r="B992" s="40" t="str">
        <f ca="1">IF(AND(I992=البضاعةالتىمرعليهافترةمعينة!$E$3,A992=1),ROWS($C$4:C992),"")</f>
        <v/>
      </c>
      <c r="C992" s="18"/>
      <c r="D992" s="13"/>
      <c r="E992" s="27"/>
      <c r="F992" s="28"/>
      <c r="G992" s="20"/>
      <c r="H992" s="21"/>
      <c r="I992" s="20"/>
      <c r="J992" s="20"/>
      <c r="K992" s="20"/>
      <c r="L992" s="20"/>
      <c r="M992" s="20"/>
      <c r="N992" s="20"/>
      <c r="O992" s="21"/>
      <c r="P992" s="20"/>
      <c r="Q992" s="22"/>
      <c r="R992" s="23"/>
      <c r="S992" s="23"/>
      <c r="T992" s="23"/>
      <c r="U992" s="23"/>
      <c r="V992" s="23"/>
      <c r="W992" s="24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25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25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25"/>
      <c r="BW992" s="18"/>
      <c r="BX992" s="18"/>
      <c r="BY992" s="18"/>
      <c r="BZ992" s="18"/>
      <c r="CA992" s="18"/>
      <c r="CB992" s="18"/>
      <c r="CC992" s="18"/>
      <c r="CD992" s="18"/>
      <c r="CE992" s="18"/>
      <c r="CF992" s="18"/>
      <c r="CG992" s="18"/>
      <c r="CH992" s="18"/>
      <c r="CI992" s="18"/>
      <c r="CJ992" s="18"/>
      <c r="CK992" s="18"/>
      <c r="CL992" s="18"/>
      <c r="CM992" s="25"/>
      <c r="CN992" s="18"/>
      <c r="CO992" s="18"/>
      <c r="CP992" s="18"/>
      <c r="CQ992" s="18"/>
      <c r="CR992" s="18"/>
      <c r="CS992" s="18"/>
      <c r="CT992" s="18"/>
      <c r="CU992" s="18"/>
      <c r="CV992" s="18"/>
      <c r="CW992" s="18"/>
      <c r="CX992" s="18"/>
      <c r="CY992" s="18"/>
      <c r="CZ992" s="18"/>
      <c r="DA992" s="18"/>
      <c r="DB992" s="18"/>
      <c r="DC992" s="18"/>
      <c r="DD992" s="25"/>
      <c r="DE992" s="18"/>
      <c r="DF992" s="18"/>
    </row>
    <row r="993" spans="1:110" s="26" customFormat="1" thickBot="1">
      <c r="A993" s="40" t="str">
        <f t="shared" ca="1" si="99"/>
        <v/>
      </c>
      <c r="B993" s="40" t="str">
        <f ca="1">IF(AND(I993=البضاعةالتىمرعليهافترةمعينة!$E$3,A993=1),ROWS($C$4:C993),"")</f>
        <v/>
      </c>
      <c r="C993" s="18"/>
      <c r="D993" s="13"/>
      <c r="E993" s="27"/>
      <c r="F993" s="28"/>
      <c r="G993" s="20"/>
      <c r="H993" s="21"/>
      <c r="I993" s="20"/>
      <c r="J993" s="20"/>
      <c r="K993" s="20"/>
      <c r="L993" s="20"/>
      <c r="M993" s="20"/>
      <c r="N993" s="20"/>
      <c r="O993" s="21"/>
      <c r="P993" s="20"/>
      <c r="Q993" s="22"/>
      <c r="R993" s="23"/>
      <c r="S993" s="23"/>
      <c r="T993" s="23"/>
      <c r="U993" s="23"/>
      <c r="V993" s="23"/>
      <c r="W993" s="24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25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25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25"/>
      <c r="BW993" s="18"/>
      <c r="BX993" s="18"/>
      <c r="BY993" s="18"/>
      <c r="BZ993" s="18"/>
      <c r="CA993" s="18"/>
      <c r="CB993" s="18"/>
      <c r="CC993" s="18"/>
      <c r="CD993" s="18"/>
      <c r="CE993" s="18"/>
      <c r="CF993" s="18"/>
      <c r="CG993" s="18"/>
      <c r="CH993" s="18"/>
      <c r="CI993" s="18"/>
      <c r="CJ993" s="18"/>
      <c r="CK993" s="18"/>
      <c r="CL993" s="18"/>
      <c r="CM993" s="25"/>
      <c r="CN993" s="18"/>
      <c r="CO993" s="18"/>
      <c r="CP993" s="18"/>
      <c r="CQ993" s="18"/>
      <c r="CR993" s="18"/>
      <c r="CS993" s="18"/>
      <c r="CT993" s="18"/>
      <c r="CU993" s="18"/>
      <c r="CV993" s="18"/>
      <c r="CW993" s="18"/>
      <c r="CX993" s="18"/>
      <c r="CY993" s="18"/>
      <c r="CZ993" s="18"/>
      <c r="DA993" s="18"/>
      <c r="DB993" s="18"/>
      <c r="DC993" s="18"/>
      <c r="DD993" s="25"/>
      <c r="DE993" s="18"/>
      <c r="DF993" s="18"/>
    </row>
    <row r="994" spans="1:110" s="26" customFormat="1" thickBot="1">
      <c r="A994" s="40" t="str">
        <f t="shared" ca="1" si="99"/>
        <v/>
      </c>
      <c r="B994" s="40" t="str">
        <f ca="1">IF(AND(I994=البضاعةالتىمرعليهافترةمعينة!$E$3,A994=1),ROWS($C$4:C994),"")</f>
        <v/>
      </c>
      <c r="C994" s="18"/>
      <c r="D994" s="13"/>
      <c r="E994" s="27"/>
      <c r="F994" s="28"/>
      <c r="G994" s="20"/>
      <c r="H994" s="21"/>
      <c r="I994" s="20"/>
      <c r="J994" s="20"/>
      <c r="K994" s="20"/>
      <c r="L994" s="20"/>
      <c r="M994" s="20"/>
      <c r="N994" s="20"/>
      <c r="O994" s="21"/>
      <c r="P994" s="20"/>
      <c r="Q994" s="22"/>
      <c r="R994" s="23"/>
      <c r="S994" s="23"/>
      <c r="T994" s="23"/>
      <c r="U994" s="23"/>
      <c r="V994" s="23"/>
      <c r="W994" s="24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25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25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25"/>
      <c r="BW994" s="18"/>
      <c r="BX994" s="18"/>
      <c r="BY994" s="18"/>
      <c r="BZ994" s="18"/>
      <c r="CA994" s="18"/>
      <c r="CB994" s="18"/>
      <c r="CC994" s="18"/>
      <c r="CD994" s="18"/>
      <c r="CE994" s="18"/>
      <c r="CF994" s="18"/>
      <c r="CG994" s="18"/>
      <c r="CH994" s="18"/>
      <c r="CI994" s="18"/>
      <c r="CJ994" s="18"/>
      <c r="CK994" s="18"/>
      <c r="CL994" s="18"/>
      <c r="CM994" s="25"/>
      <c r="CN994" s="18"/>
      <c r="CO994" s="18"/>
      <c r="CP994" s="18"/>
      <c r="CQ994" s="18"/>
      <c r="CR994" s="18"/>
      <c r="CS994" s="18"/>
      <c r="CT994" s="18"/>
      <c r="CU994" s="18"/>
      <c r="CV994" s="18"/>
      <c r="CW994" s="18"/>
      <c r="CX994" s="18"/>
      <c r="CY994" s="18"/>
      <c r="CZ994" s="18"/>
      <c r="DA994" s="18"/>
      <c r="DB994" s="18"/>
      <c r="DC994" s="18"/>
      <c r="DD994" s="25"/>
      <c r="DE994" s="18"/>
      <c r="DF994" s="18"/>
    </row>
    <row r="995" spans="1:110" s="26" customFormat="1" thickBot="1">
      <c r="A995" s="40" t="str">
        <f t="shared" ca="1" si="99"/>
        <v/>
      </c>
      <c r="B995" s="40" t="str">
        <f ca="1">IF(AND(I995=البضاعةالتىمرعليهافترةمعينة!$E$3,A995=1),ROWS($C$4:C995),"")</f>
        <v/>
      </c>
      <c r="C995" s="18"/>
      <c r="D995" s="13"/>
      <c r="E995" s="27"/>
      <c r="F995" s="28"/>
      <c r="G995" s="20"/>
      <c r="H995" s="21"/>
      <c r="I995" s="20"/>
      <c r="J995" s="20"/>
      <c r="K995" s="20"/>
      <c r="L995" s="20"/>
      <c r="M995" s="20"/>
      <c r="N995" s="20"/>
      <c r="O995" s="21"/>
      <c r="P995" s="20"/>
      <c r="Q995" s="22"/>
      <c r="R995" s="23"/>
      <c r="S995" s="23"/>
      <c r="T995" s="23"/>
      <c r="U995" s="23"/>
      <c r="V995" s="23"/>
      <c r="W995" s="24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25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25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25"/>
      <c r="BW995" s="18"/>
      <c r="BX995" s="18"/>
      <c r="BY995" s="18"/>
      <c r="BZ995" s="18"/>
      <c r="CA995" s="18"/>
      <c r="CB995" s="18"/>
      <c r="CC995" s="18"/>
      <c r="CD995" s="18"/>
      <c r="CE995" s="18"/>
      <c r="CF995" s="18"/>
      <c r="CG995" s="18"/>
      <c r="CH995" s="18"/>
      <c r="CI995" s="18"/>
      <c r="CJ995" s="18"/>
      <c r="CK995" s="18"/>
      <c r="CL995" s="18"/>
      <c r="CM995" s="25"/>
      <c r="CN995" s="18"/>
      <c r="CO995" s="18"/>
      <c r="CP995" s="18"/>
      <c r="CQ995" s="18"/>
      <c r="CR995" s="18"/>
      <c r="CS995" s="18"/>
      <c r="CT995" s="18"/>
      <c r="CU995" s="18"/>
      <c r="CV995" s="18"/>
      <c r="CW995" s="18"/>
      <c r="CX995" s="18"/>
      <c r="CY995" s="18"/>
      <c r="CZ995" s="18"/>
      <c r="DA995" s="18"/>
      <c r="DB995" s="18"/>
      <c r="DC995" s="18"/>
      <c r="DD995" s="25"/>
      <c r="DE995" s="18"/>
      <c r="DF995" s="18"/>
    </row>
    <row r="996" spans="1:110" s="26" customFormat="1" thickBot="1">
      <c r="A996" s="40" t="str">
        <f t="shared" ca="1" si="99"/>
        <v/>
      </c>
      <c r="B996" s="40" t="str">
        <f ca="1">IF(AND(I996=البضاعةالتىمرعليهافترةمعينة!$E$3,A996=1),ROWS($C$4:C996),"")</f>
        <v/>
      </c>
      <c r="C996" s="18"/>
      <c r="D996" s="13"/>
      <c r="E996" s="27"/>
      <c r="F996" s="28"/>
      <c r="G996" s="20"/>
      <c r="H996" s="21"/>
      <c r="I996" s="20"/>
      <c r="J996" s="20"/>
      <c r="K996" s="20"/>
      <c r="L996" s="20"/>
      <c r="M996" s="20"/>
      <c r="N996" s="20"/>
      <c r="O996" s="21"/>
      <c r="P996" s="20"/>
      <c r="Q996" s="22"/>
      <c r="R996" s="23"/>
      <c r="S996" s="23"/>
      <c r="T996" s="23"/>
      <c r="U996" s="23"/>
      <c r="V996" s="23"/>
      <c r="W996" s="24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25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25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25"/>
      <c r="BW996" s="18"/>
      <c r="BX996" s="18"/>
      <c r="BY996" s="18"/>
      <c r="BZ996" s="18"/>
      <c r="CA996" s="18"/>
      <c r="CB996" s="18"/>
      <c r="CC996" s="18"/>
      <c r="CD996" s="18"/>
      <c r="CE996" s="18"/>
      <c r="CF996" s="18"/>
      <c r="CG996" s="18"/>
      <c r="CH996" s="18"/>
      <c r="CI996" s="18"/>
      <c r="CJ996" s="18"/>
      <c r="CK996" s="18"/>
      <c r="CL996" s="18"/>
      <c r="CM996" s="25"/>
      <c r="CN996" s="18"/>
      <c r="CO996" s="18"/>
      <c r="CP996" s="18"/>
      <c r="CQ996" s="18"/>
      <c r="CR996" s="18"/>
      <c r="CS996" s="18"/>
      <c r="CT996" s="18"/>
      <c r="CU996" s="18"/>
      <c r="CV996" s="18"/>
      <c r="CW996" s="18"/>
      <c r="CX996" s="18"/>
      <c r="CY996" s="18"/>
      <c r="CZ996" s="18"/>
      <c r="DA996" s="18"/>
      <c r="DB996" s="18"/>
      <c r="DC996" s="18"/>
      <c r="DD996" s="25"/>
      <c r="DE996" s="18"/>
      <c r="DF996" s="18"/>
    </row>
    <row r="997" spans="1:110" s="26" customFormat="1" thickBot="1">
      <c r="A997" s="40" t="str">
        <f t="shared" ca="1" si="99"/>
        <v/>
      </c>
      <c r="B997" s="40" t="str">
        <f ca="1">IF(AND(I997=البضاعةالتىمرعليهافترةمعينة!$E$3,A997=1),ROWS($C$4:C997),"")</f>
        <v/>
      </c>
      <c r="C997" s="18"/>
      <c r="D997" s="13"/>
      <c r="E997" s="27"/>
      <c r="F997" s="28"/>
      <c r="G997" s="20"/>
      <c r="H997" s="21"/>
      <c r="I997" s="20"/>
      <c r="J997" s="20"/>
      <c r="K997" s="20"/>
      <c r="L997" s="20"/>
      <c r="M997" s="20"/>
      <c r="N997" s="20"/>
      <c r="O997" s="21"/>
      <c r="P997" s="20"/>
      <c r="Q997" s="22"/>
      <c r="R997" s="23"/>
      <c r="S997" s="23"/>
      <c r="T997" s="23"/>
      <c r="U997" s="23"/>
      <c r="V997" s="23"/>
      <c r="W997" s="24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25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25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25"/>
      <c r="BW997" s="18"/>
      <c r="BX997" s="18"/>
      <c r="BY997" s="18"/>
      <c r="BZ997" s="18"/>
      <c r="CA997" s="18"/>
      <c r="CB997" s="18"/>
      <c r="CC997" s="18"/>
      <c r="CD997" s="18"/>
      <c r="CE997" s="18"/>
      <c r="CF997" s="18"/>
      <c r="CG997" s="18"/>
      <c r="CH997" s="18"/>
      <c r="CI997" s="18"/>
      <c r="CJ997" s="18"/>
      <c r="CK997" s="18"/>
      <c r="CL997" s="18"/>
      <c r="CM997" s="25"/>
      <c r="CN997" s="18"/>
      <c r="CO997" s="18"/>
      <c r="CP997" s="18"/>
      <c r="CQ997" s="18"/>
      <c r="CR997" s="18"/>
      <c r="CS997" s="18"/>
      <c r="CT997" s="18"/>
      <c r="CU997" s="18"/>
      <c r="CV997" s="18"/>
      <c r="CW997" s="18"/>
      <c r="CX997" s="18"/>
      <c r="CY997" s="18"/>
      <c r="CZ997" s="18"/>
      <c r="DA997" s="18"/>
      <c r="DB997" s="18"/>
      <c r="DC997" s="18"/>
      <c r="DD997" s="25"/>
      <c r="DE997" s="18"/>
      <c r="DF997" s="18"/>
    </row>
    <row r="998" spans="1:110" s="26" customFormat="1" thickBot="1">
      <c r="A998" s="40" t="str">
        <f t="shared" ca="1" si="99"/>
        <v/>
      </c>
      <c r="B998" s="40" t="str">
        <f ca="1">IF(AND(I998=البضاعةالتىمرعليهافترةمعينة!$E$3,A998=1),ROWS($C$4:C998),"")</f>
        <v/>
      </c>
      <c r="C998" s="18"/>
      <c r="D998" s="13"/>
      <c r="E998" s="27"/>
      <c r="F998" s="28"/>
      <c r="G998" s="20"/>
      <c r="H998" s="21"/>
      <c r="I998" s="20"/>
      <c r="J998" s="20"/>
      <c r="K998" s="20"/>
      <c r="L998" s="20"/>
      <c r="M998" s="20"/>
      <c r="N998" s="20"/>
      <c r="O998" s="21"/>
      <c r="P998" s="20"/>
      <c r="Q998" s="22"/>
      <c r="R998" s="23"/>
      <c r="S998" s="23"/>
      <c r="T998" s="23"/>
      <c r="U998" s="23"/>
      <c r="V998" s="23"/>
      <c r="W998" s="24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25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25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25"/>
      <c r="BW998" s="18"/>
      <c r="BX998" s="18"/>
      <c r="BY998" s="18"/>
      <c r="BZ998" s="18"/>
      <c r="CA998" s="18"/>
      <c r="CB998" s="18"/>
      <c r="CC998" s="18"/>
      <c r="CD998" s="18"/>
      <c r="CE998" s="18"/>
      <c r="CF998" s="18"/>
      <c r="CG998" s="18"/>
      <c r="CH998" s="18"/>
      <c r="CI998" s="18"/>
      <c r="CJ998" s="18"/>
      <c r="CK998" s="18"/>
      <c r="CL998" s="18"/>
      <c r="CM998" s="25"/>
      <c r="CN998" s="18"/>
      <c r="CO998" s="18"/>
      <c r="CP998" s="18"/>
      <c r="CQ998" s="18"/>
      <c r="CR998" s="18"/>
      <c r="CS998" s="18"/>
      <c r="CT998" s="18"/>
      <c r="CU998" s="18"/>
      <c r="CV998" s="18"/>
      <c r="CW998" s="18"/>
      <c r="CX998" s="18"/>
      <c r="CY998" s="18"/>
      <c r="CZ998" s="18"/>
      <c r="DA998" s="18"/>
      <c r="DB998" s="18"/>
      <c r="DC998" s="18"/>
      <c r="DD998" s="25"/>
      <c r="DE998" s="18"/>
      <c r="DF998" s="18"/>
    </row>
    <row r="999" spans="1:110" s="26" customFormat="1" thickBot="1">
      <c r="A999" s="40" t="str">
        <f t="shared" ca="1" si="99"/>
        <v/>
      </c>
      <c r="B999" s="40" t="str">
        <f ca="1">IF(AND(I999=البضاعةالتىمرعليهافترةمعينة!$E$3,A999=1),ROWS($C$4:C999),"")</f>
        <v/>
      </c>
      <c r="C999" s="18"/>
      <c r="D999" s="13"/>
      <c r="E999" s="27"/>
      <c r="F999" s="28"/>
      <c r="G999" s="20"/>
      <c r="H999" s="21"/>
      <c r="I999" s="20"/>
      <c r="J999" s="20"/>
      <c r="K999" s="20"/>
      <c r="L999" s="20"/>
      <c r="M999" s="20"/>
      <c r="N999" s="20"/>
      <c r="O999" s="21"/>
      <c r="P999" s="20"/>
      <c r="Q999" s="22"/>
      <c r="R999" s="23"/>
      <c r="S999" s="23"/>
      <c r="T999" s="23"/>
      <c r="U999" s="23"/>
      <c r="V999" s="23"/>
      <c r="W999" s="24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25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25"/>
      <c r="BF999" s="18"/>
      <c r="BG999" s="18"/>
      <c r="BH999" s="18"/>
      <c r="BI999" s="18"/>
      <c r="BJ999" s="18"/>
      <c r="BK999" s="18"/>
      <c r="BL999" s="18"/>
      <c r="BM999" s="18"/>
      <c r="BN999" s="18"/>
      <c r="BO999" s="18"/>
      <c r="BP999" s="18"/>
      <c r="BQ999" s="18"/>
      <c r="BR999" s="18"/>
      <c r="BS999" s="18"/>
      <c r="BT999" s="18"/>
      <c r="BU999" s="18"/>
      <c r="BV999" s="25"/>
      <c r="BW999" s="18"/>
      <c r="BX999" s="18"/>
      <c r="BY999" s="18"/>
      <c r="BZ999" s="18"/>
      <c r="CA999" s="18"/>
      <c r="CB999" s="18"/>
      <c r="CC999" s="18"/>
      <c r="CD999" s="18"/>
      <c r="CE999" s="18"/>
      <c r="CF999" s="18"/>
      <c r="CG999" s="18"/>
      <c r="CH999" s="18"/>
      <c r="CI999" s="18"/>
      <c r="CJ999" s="18"/>
      <c r="CK999" s="18"/>
      <c r="CL999" s="18"/>
      <c r="CM999" s="25"/>
      <c r="CN999" s="18"/>
      <c r="CO999" s="18"/>
      <c r="CP999" s="18"/>
      <c r="CQ999" s="18"/>
      <c r="CR999" s="18"/>
      <c r="CS999" s="18"/>
      <c r="CT999" s="18"/>
      <c r="CU999" s="18"/>
      <c r="CV999" s="18"/>
      <c r="CW999" s="18"/>
      <c r="CX999" s="18"/>
      <c r="CY999" s="18"/>
      <c r="CZ999" s="18"/>
      <c r="DA999" s="18"/>
      <c r="DB999" s="18"/>
      <c r="DC999" s="18"/>
      <c r="DD999" s="25"/>
      <c r="DE999" s="18"/>
      <c r="DF999" s="18"/>
    </row>
    <row r="1000" spans="1:110" s="26" customFormat="1" thickBot="1">
      <c r="A1000" s="40" t="str">
        <f t="shared" ca="1" si="99"/>
        <v/>
      </c>
      <c r="B1000" s="40" t="str">
        <f ca="1">IF(AND(I1000=البضاعةالتىمرعليهافترةمعينة!$E$3,A1000=1),ROWS($C$4:C1000),"")</f>
        <v/>
      </c>
      <c r="C1000" s="18"/>
      <c r="D1000" s="13"/>
      <c r="E1000" s="27"/>
      <c r="F1000" s="28"/>
      <c r="G1000" s="20"/>
      <c r="H1000" s="21"/>
      <c r="I1000" s="20"/>
      <c r="J1000" s="20"/>
      <c r="K1000" s="20"/>
      <c r="L1000" s="20"/>
      <c r="M1000" s="20"/>
      <c r="N1000" s="20"/>
      <c r="O1000" s="21"/>
      <c r="P1000" s="20"/>
      <c r="Q1000" s="22"/>
      <c r="R1000" s="23"/>
      <c r="S1000" s="23"/>
      <c r="T1000" s="23"/>
      <c r="U1000" s="23"/>
      <c r="V1000" s="23"/>
      <c r="W1000" s="24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25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25"/>
      <c r="BF1000" s="18"/>
      <c r="BG1000" s="18"/>
      <c r="BH1000" s="18"/>
      <c r="BI1000" s="18"/>
      <c r="BJ1000" s="18"/>
      <c r="BK1000" s="18"/>
      <c r="BL1000" s="18"/>
      <c r="BM1000" s="18"/>
      <c r="BN1000" s="18"/>
      <c r="BO1000" s="18"/>
      <c r="BP1000" s="18"/>
      <c r="BQ1000" s="18"/>
      <c r="BR1000" s="18"/>
      <c r="BS1000" s="18"/>
      <c r="BT1000" s="18"/>
      <c r="BU1000" s="18"/>
      <c r="BV1000" s="25"/>
      <c r="BW1000" s="18"/>
      <c r="BX1000" s="18"/>
      <c r="BY1000" s="18"/>
      <c r="BZ1000" s="18"/>
      <c r="CA1000" s="18"/>
      <c r="CB1000" s="18"/>
      <c r="CC1000" s="18"/>
      <c r="CD1000" s="18"/>
      <c r="CE1000" s="18"/>
      <c r="CF1000" s="18"/>
      <c r="CG1000" s="18"/>
      <c r="CH1000" s="18"/>
      <c r="CI1000" s="18"/>
      <c r="CJ1000" s="18"/>
      <c r="CK1000" s="18"/>
      <c r="CL1000" s="18"/>
      <c r="CM1000" s="25"/>
      <c r="CN1000" s="18"/>
      <c r="CO1000" s="18"/>
      <c r="CP1000" s="18"/>
      <c r="CQ1000" s="18"/>
      <c r="CR1000" s="18"/>
      <c r="CS1000" s="18"/>
      <c r="CT1000" s="18"/>
      <c r="CU1000" s="18"/>
      <c r="CV1000" s="18"/>
      <c r="CW1000" s="18"/>
      <c r="CX1000" s="18"/>
      <c r="CY1000" s="18"/>
      <c r="CZ1000" s="18"/>
      <c r="DA1000" s="18"/>
      <c r="DB1000" s="18"/>
      <c r="DC1000" s="18"/>
      <c r="DD1000" s="25"/>
      <c r="DE1000" s="18"/>
      <c r="DF1000" s="18"/>
    </row>
    <row r="1001" spans="1:110" s="26" customFormat="1" thickBot="1">
      <c r="A1001" s="40" t="str">
        <f t="shared" ca="1" si="99"/>
        <v/>
      </c>
      <c r="B1001" s="40" t="str">
        <f ca="1">IF(AND(I1001=البضاعةالتىمرعليهافترةمعينة!$E$3,A1001=1),ROWS($C$4:C1001),"")</f>
        <v/>
      </c>
      <c r="C1001" s="18"/>
      <c r="D1001" s="13"/>
      <c r="E1001" s="27"/>
      <c r="F1001" s="28"/>
      <c r="G1001" s="20"/>
      <c r="H1001" s="21"/>
      <c r="I1001" s="20"/>
      <c r="J1001" s="20"/>
      <c r="K1001" s="20"/>
      <c r="L1001" s="20"/>
      <c r="M1001" s="20"/>
      <c r="N1001" s="20"/>
      <c r="O1001" s="21"/>
      <c r="P1001" s="20"/>
      <c r="Q1001" s="22"/>
      <c r="R1001" s="23"/>
      <c r="S1001" s="23"/>
      <c r="T1001" s="23"/>
      <c r="U1001" s="23"/>
      <c r="V1001" s="23"/>
      <c r="W1001" s="24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33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A1001" s="18"/>
      <c r="BB1001" s="18"/>
      <c r="BC1001" s="18"/>
      <c r="BD1001" s="18"/>
      <c r="BE1001" s="33"/>
      <c r="BF1001" s="18"/>
      <c r="BG1001" s="18"/>
      <c r="BH1001" s="18"/>
      <c r="BI1001" s="18"/>
      <c r="BJ1001" s="18"/>
      <c r="BK1001" s="18"/>
      <c r="BL1001" s="18"/>
      <c r="BM1001" s="18"/>
      <c r="BN1001" s="18"/>
      <c r="BO1001" s="18"/>
      <c r="BP1001" s="18"/>
      <c r="BQ1001" s="18"/>
      <c r="BR1001" s="18"/>
      <c r="BS1001" s="18"/>
      <c r="BT1001" s="18"/>
      <c r="BU1001" s="18"/>
      <c r="BV1001" s="33"/>
      <c r="BW1001" s="18"/>
      <c r="BX1001" s="18"/>
      <c r="BY1001" s="18"/>
      <c r="BZ1001" s="18"/>
      <c r="CA1001" s="18"/>
      <c r="CB1001" s="18"/>
      <c r="CC1001" s="18"/>
      <c r="CD1001" s="18"/>
      <c r="CE1001" s="18"/>
      <c r="CF1001" s="18"/>
      <c r="CG1001" s="18"/>
      <c r="CH1001" s="18"/>
      <c r="CI1001" s="18"/>
      <c r="CJ1001" s="18"/>
      <c r="CK1001" s="18"/>
      <c r="CL1001" s="18"/>
      <c r="CM1001" s="33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  <c r="CX1001" s="18"/>
      <c r="CY1001" s="18"/>
      <c r="CZ1001" s="18"/>
      <c r="DA1001" s="18"/>
      <c r="DB1001" s="18"/>
      <c r="DC1001" s="18"/>
      <c r="DD1001" s="33"/>
      <c r="DE1001" s="18"/>
      <c r="DF1001" s="18"/>
    </row>
    <row r="1002" spans="1:110" s="26" customFormat="1" thickBot="1">
      <c r="A1002" s="40" t="str">
        <f t="shared" ca="1" si="99"/>
        <v/>
      </c>
      <c r="B1002" s="40" t="str">
        <f ca="1">IF(AND(I1002=البضاعةالتىمرعليهافترةمعينة!$E$3,A1002=1),ROWS($C$4:C1002),"")</f>
        <v/>
      </c>
      <c r="C1002" s="18"/>
      <c r="D1002" s="13"/>
      <c r="E1002" s="27"/>
      <c r="F1002" s="28"/>
      <c r="G1002" s="20"/>
      <c r="H1002" s="21"/>
      <c r="I1002" s="20"/>
      <c r="J1002" s="20"/>
      <c r="K1002" s="20"/>
      <c r="L1002" s="20"/>
      <c r="M1002" s="20"/>
      <c r="N1002" s="20"/>
      <c r="O1002" s="21"/>
      <c r="P1002" s="20"/>
      <c r="Q1002" s="22"/>
      <c r="R1002" s="23"/>
      <c r="S1002" s="23"/>
      <c r="T1002" s="23"/>
      <c r="U1002" s="23"/>
      <c r="V1002" s="23"/>
      <c r="W1002" s="24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33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A1002" s="18"/>
      <c r="BB1002" s="18"/>
      <c r="BC1002" s="18"/>
      <c r="BD1002" s="18"/>
      <c r="BE1002" s="33"/>
      <c r="BF1002" s="18"/>
      <c r="BG1002" s="18"/>
      <c r="BH1002" s="18"/>
      <c r="BI1002" s="18"/>
      <c r="BJ1002" s="18"/>
      <c r="BK1002" s="18"/>
      <c r="BL1002" s="18"/>
      <c r="BM1002" s="18"/>
      <c r="BN1002" s="18"/>
      <c r="BO1002" s="18"/>
      <c r="BP1002" s="18"/>
      <c r="BQ1002" s="18"/>
      <c r="BR1002" s="18"/>
      <c r="BS1002" s="18"/>
      <c r="BT1002" s="18"/>
      <c r="BU1002" s="18"/>
      <c r="BV1002" s="33"/>
      <c r="BW1002" s="18"/>
      <c r="BX1002" s="18"/>
      <c r="BY1002" s="18"/>
      <c r="BZ1002" s="18"/>
      <c r="CA1002" s="18"/>
      <c r="CB1002" s="18"/>
      <c r="CC1002" s="18"/>
      <c r="CD1002" s="18"/>
      <c r="CE1002" s="18"/>
      <c r="CF1002" s="18"/>
      <c r="CG1002" s="18"/>
      <c r="CH1002" s="18"/>
      <c r="CI1002" s="18"/>
      <c r="CJ1002" s="18"/>
      <c r="CK1002" s="18"/>
      <c r="CL1002" s="18"/>
      <c r="CM1002" s="33"/>
      <c r="CN1002" s="18"/>
      <c r="CO1002" s="18"/>
      <c r="CP1002" s="18"/>
      <c r="CQ1002" s="18"/>
      <c r="CR1002" s="18"/>
      <c r="CS1002" s="18"/>
      <c r="CT1002" s="18"/>
      <c r="CU1002" s="18"/>
      <c r="CV1002" s="18"/>
      <c r="CW1002" s="18"/>
      <c r="CX1002" s="18"/>
      <c r="CY1002" s="18"/>
      <c r="CZ1002" s="18"/>
      <c r="DA1002" s="18"/>
      <c r="DB1002" s="18"/>
      <c r="DC1002" s="18"/>
      <c r="DD1002" s="33"/>
      <c r="DE1002" s="18"/>
      <c r="DF1002" s="18"/>
    </row>
    <row r="1003" spans="1:110" s="26" customFormat="1" thickBot="1">
      <c r="A1003" s="40" t="str">
        <f t="shared" ca="1" si="99"/>
        <v/>
      </c>
      <c r="B1003" s="40" t="str">
        <f ca="1">IF(AND(I1003=البضاعةالتىمرعليهافترةمعينة!$E$3,A1003=1),ROWS($C$4:C1003),"")</f>
        <v/>
      </c>
      <c r="C1003" s="18"/>
      <c r="D1003" s="13"/>
      <c r="E1003" s="27"/>
      <c r="F1003" s="28"/>
      <c r="G1003" s="20"/>
      <c r="H1003" s="21"/>
      <c r="I1003" s="20"/>
      <c r="J1003" s="20"/>
      <c r="K1003" s="20"/>
      <c r="L1003" s="20"/>
      <c r="M1003" s="20"/>
      <c r="N1003" s="20"/>
      <c r="O1003" s="21"/>
      <c r="P1003" s="20"/>
      <c r="Q1003" s="22"/>
      <c r="R1003" s="23"/>
      <c r="S1003" s="23"/>
      <c r="T1003" s="23"/>
      <c r="U1003" s="23"/>
      <c r="V1003" s="23"/>
      <c r="W1003" s="24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33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A1003" s="18"/>
      <c r="BB1003" s="18"/>
      <c r="BC1003" s="18"/>
      <c r="BD1003" s="18"/>
      <c r="BE1003" s="33"/>
      <c r="BF1003" s="18"/>
      <c r="BG1003" s="18"/>
      <c r="BH1003" s="18"/>
      <c r="BI1003" s="18"/>
      <c r="BJ1003" s="18"/>
      <c r="BK1003" s="18"/>
      <c r="BL1003" s="18"/>
      <c r="BM1003" s="18"/>
      <c r="BN1003" s="18"/>
      <c r="BO1003" s="18"/>
      <c r="BP1003" s="18"/>
      <c r="BQ1003" s="18"/>
      <c r="BR1003" s="18"/>
      <c r="BS1003" s="18"/>
      <c r="BT1003" s="18"/>
      <c r="BU1003" s="18"/>
      <c r="BV1003" s="33"/>
      <c r="BW1003" s="18"/>
      <c r="BX1003" s="18"/>
      <c r="BY1003" s="18"/>
      <c r="BZ1003" s="18"/>
      <c r="CA1003" s="18"/>
      <c r="CB1003" s="18"/>
      <c r="CC1003" s="18"/>
      <c r="CD1003" s="18"/>
      <c r="CE1003" s="18"/>
      <c r="CF1003" s="18"/>
      <c r="CG1003" s="18"/>
      <c r="CH1003" s="18"/>
      <c r="CI1003" s="18"/>
      <c r="CJ1003" s="18"/>
      <c r="CK1003" s="18"/>
      <c r="CL1003" s="18"/>
      <c r="CM1003" s="33"/>
      <c r="CN1003" s="18"/>
      <c r="CO1003" s="18"/>
      <c r="CP1003" s="18"/>
      <c r="CQ1003" s="18"/>
      <c r="CR1003" s="18"/>
      <c r="CS1003" s="18"/>
      <c r="CT1003" s="18"/>
      <c r="CU1003" s="18"/>
      <c r="CV1003" s="18"/>
      <c r="CW1003" s="18"/>
      <c r="CX1003" s="18"/>
      <c r="CY1003" s="18"/>
      <c r="CZ1003" s="18"/>
      <c r="DA1003" s="18"/>
      <c r="DB1003" s="18"/>
      <c r="DC1003" s="18"/>
      <c r="DD1003" s="33"/>
      <c r="DE1003" s="18"/>
      <c r="DF1003" s="18"/>
    </row>
    <row r="1004" spans="1:110" s="26" customFormat="1" thickBot="1">
      <c r="A1004" s="40" t="str">
        <f t="shared" ca="1" si="99"/>
        <v/>
      </c>
      <c r="B1004" s="40" t="str">
        <f ca="1">IF(AND(I1004=البضاعةالتىمرعليهافترةمعينة!$E$3,A1004=1),ROWS($C$4:C1004),"")</f>
        <v/>
      </c>
      <c r="C1004" s="18"/>
      <c r="D1004" s="13"/>
      <c r="E1004" s="27"/>
      <c r="F1004" s="28"/>
      <c r="G1004" s="20"/>
      <c r="H1004" s="21"/>
      <c r="I1004" s="20"/>
      <c r="J1004" s="20"/>
      <c r="K1004" s="20"/>
      <c r="L1004" s="20"/>
      <c r="M1004" s="20"/>
      <c r="N1004" s="20"/>
      <c r="O1004" s="21"/>
      <c r="P1004" s="20"/>
      <c r="Q1004" s="22"/>
      <c r="R1004" s="23"/>
      <c r="S1004" s="23"/>
      <c r="T1004" s="23"/>
      <c r="U1004" s="23"/>
      <c r="V1004" s="23"/>
      <c r="W1004" s="24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33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A1004" s="18"/>
      <c r="BB1004" s="18"/>
      <c r="BC1004" s="18"/>
      <c r="BD1004" s="18"/>
      <c r="BE1004" s="33"/>
      <c r="BF1004" s="18"/>
      <c r="BG1004" s="18"/>
      <c r="BH1004" s="18"/>
      <c r="BI1004" s="18"/>
      <c r="BJ1004" s="18"/>
      <c r="BK1004" s="18"/>
      <c r="BL1004" s="18"/>
      <c r="BM1004" s="18"/>
      <c r="BN1004" s="18"/>
      <c r="BO1004" s="18"/>
      <c r="BP1004" s="18"/>
      <c r="BQ1004" s="18"/>
      <c r="BR1004" s="18"/>
      <c r="BS1004" s="18"/>
      <c r="BT1004" s="18"/>
      <c r="BU1004" s="18"/>
      <c r="BV1004" s="33"/>
      <c r="BW1004" s="18"/>
      <c r="BX1004" s="18"/>
      <c r="BY1004" s="18"/>
      <c r="BZ1004" s="18"/>
      <c r="CA1004" s="18"/>
      <c r="CB1004" s="18"/>
      <c r="CC1004" s="18"/>
      <c r="CD1004" s="18"/>
      <c r="CE1004" s="18"/>
      <c r="CF1004" s="18"/>
      <c r="CG1004" s="18"/>
      <c r="CH1004" s="18"/>
      <c r="CI1004" s="18"/>
      <c r="CJ1004" s="18"/>
      <c r="CK1004" s="18"/>
      <c r="CL1004" s="18"/>
      <c r="CM1004" s="33"/>
      <c r="CN1004" s="18"/>
      <c r="CO1004" s="18"/>
      <c r="CP1004" s="18"/>
      <c r="CQ1004" s="18"/>
      <c r="CR1004" s="18"/>
      <c r="CS1004" s="18"/>
      <c r="CT1004" s="18"/>
      <c r="CU1004" s="18"/>
      <c r="CV1004" s="18"/>
      <c r="CW1004" s="18"/>
      <c r="CX1004" s="18"/>
      <c r="CY1004" s="18"/>
      <c r="CZ1004" s="18"/>
      <c r="DA1004" s="18"/>
      <c r="DB1004" s="18"/>
      <c r="DC1004" s="18"/>
      <c r="DD1004" s="33"/>
      <c r="DE1004" s="18"/>
      <c r="DF1004" s="18"/>
    </row>
    <row r="1005" spans="1:110" s="26" customFormat="1" thickBot="1">
      <c r="A1005" s="40" t="str">
        <f t="shared" ca="1" si="99"/>
        <v/>
      </c>
      <c r="B1005" s="40" t="str">
        <f ca="1">IF(AND(I1005=البضاعةالتىمرعليهافترةمعينة!$E$3,A1005=1),ROWS($C$4:C1005),"")</f>
        <v/>
      </c>
      <c r="C1005" s="18"/>
      <c r="D1005" s="13"/>
      <c r="E1005" s="27"/>
      <c r="F1005" s="28"/>
      <c r="G1005" s="20"/>
      <c r="H1005" s="21"/>
      <c r="I1005" s="20"/>
      <c r="J1005" s="20"/>
      <c r="K1005" s="20"/>
      <c r="L1005" s="20"/>
      <c r="M1005" s="20"/>
      <c r="N1005" s="20"/>
      <c r="O1005" s="21"/>
      <c r="P1005" s="20"/>
      <c r="Q1005" s="22"/>
      <c r="R1005" s="23"/>
      <c r="S1005" s="23"/>
      <c r="T1005" s="23"/>
      <c r="U1005" s="23"/>
      <c r="V1005" s="23"/>
      <c r="W1005" s="24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33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A1005" s="18"/>
      <c r="BB1005" s="18"/>
      <c r="BC1005" s="18"/>
      <c r="BD1005" s="18"/>
      <c r="BE1005" s="33"/>
      <c r="BF1005" s="18"/>
      <c r="BG1005" s="18"/>
      <c r="BH1005" s="18"/>
      <c r="BI1005" s="18"/>
      <c r="BJ1005" s="18"/>
      <c r="BK1005" s="18"/>
      <c r="BL1005" s="18"/>
      <c r="BM1005" s="18"/>
      <c r="BN1005" s="18"/>
      <c r="BO1005" s="18"/>
      <c r="BP1005" s="18"/>
      <c r="BQ1005" s="18"/>
      <c r="BR1005" s="18"/>
      <c r="BS1005" s="18"/>
      <c r="BT1005" s="18"/>
      <c r="BU1005" s="18"/>
      <c r="BV1005" s="33"/>
      <c r="BW1005" s="18"/>
      <c r="BX1005" s="18"/>
      <c r="BY1005" s="18"/>
      <c r="BZ1005" s="18"/>
      <c r="CA1005" s="18"/>
      <c r="CB1005" s="18"/>
      <c r="CC1005" s="18"/>
      <c r="CD1005" s="18"/>
      <c r="CE1005" s="18"/>
      <c r="CF1005" s="18"/>
      <c r="CG1005" s="18"/>
      <c r="CH1005" s="18"/>
      <c r="CI1005" s="18"/>
      <c r="CJ1005" s="18"/>
      <c r="CK1005" s="18"/>
      <c r="CL1005" s="18"/>
      <c r="CM1005" s="33"/>
      <c r="CN1005" s="18"/>
      <c r="CO1005" s="18"/>
      <c r="CP1005" s="18"/>
      <c r="CQ1005" s="18"/>
      <c r="CR1005" s="18"/>
      <c r="CS1005" s="18"/>
      <c r="CT1005" s="18"/>
      <c r="CU1005" s="18"/>
      <c r="CV1005" s="18"/>
      <c r="CW1005" s="18"/>
      <c r="CX1005" s="18"/>
      <c r="CY1005" s="18"/>
      <c r="CZ1005" s="18"/>
      <c r="DA1005" s="18"/>
      <c r="DB1005" s="18"/>
      <c r="DC1005" s="18"/>
      <c r="DD1005" s="33"/>
      <c r="DE1005" s="18"/>
      <c r="DF1005" s="18"/>
    </row>
    <row r="1006" spans="1:110" s="26" customFormat="1" thickBot="1">
      <c r="A1006" s="40" t="str">
        <f t="shared" ca="1" si="99"/>
        <v/>
      </c>
      <c r="B1006" s="40" t="str">
        <f ca="1">IF(AND(I1006=البضاعةالتىمرعليهافترةمعينة!$E$3,A1006=1),ROWS($C$4:C1006),"")</f>
        <v/>
      </c>
      <c r="C1006" s="18"/>
      <c r="D1006" s="13"/>
      <c r="E1006" s="27"/>
      <c r="F1006" s="28"/>
      <c r="G1006" s="20"/>
      <c r="H1006" s="21"/>
      <c r="I1006" s="20"/>
      <c r="J1006" s="20"/>
      <c r="K1006" s="20"/>
      <c r="L1006" s="20"/>
      <c r="M1006" s="20"/>
      <c r="N1006" s="20"/>
      <c r="O1006" s="21"/>
      <c r="P1006" s="20"/>
      <c r="Q1006" s="22"/>
      <c r="R1006" s="23"/>
      <c r="S1006" s="23"/>
      <c r="T1006" s="23"/>
      <c r="U1006" s="23"/>
      <c r="V1006" s="23"/>
      <c r="W1006" s="24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33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A1006" s="18"/>
      <c r="BB1006" s="18"/>
      <c r="BC1006" s="18"/>
      <c r="BD1006" s="18"/>
      <c r="BE1006" s="33"/>
      <c r="BF1006" s="18"/>
      <c r="BG1006" s="18"/>
      <c r="BH1006" s="18"/>
      <c r="BI1006" s="18"/>
      <c r="BJ1006" s="18"/>
      <c r="BK1006" s="18"/>
      <c r="BL1006" s="18"/>
      <c r="BM1006" s="18"/>
      <c r="BN1006" s="18"/>
      <c r="BO1006" s="18"/>
      <c r="BP1006" s="18"/>
      <c r="BQ1006" s="18"/>
      <c r="BR1006" s="18"/>
      <c r="BS1006" s="18"/>
      <c r="BT1006" s="18"/>
      <c r="BU1006" s="18"/>
      <c r="BV1006" s="33"/>
      <c r="BW1006" s="18"/>
      <c r="BX1006" s="18"/>
      <c r="BY1006" s="18"/>
      <c r="BZ1006" s="18"/>
      <c r="CA1006" s="18"/>
      <c r="CB1006" s="18"/>
      <c r="CC1006" s="18"/>
      <c r="CD1006" s="18"/>
      <c r="CE1006" s="18"/>
      <c r="CF1006" s="18"/>
      <c r="CG1006" s="18"/>
      <c r="CH1006" s="18"/>
      <c r="CI1006" s="18"/>
      <c r="CJ1006" s="18"/>
      <c r="CK1006" s="18"/>
      <c r="CL1006" s="18"/>
      <c r="CM1006" s="33"/>
      <c r="CN1006" s="18"/>
      <c r="CO1006" s="18"/>
      <c r="CP1006" s="18"/>
      <c r="CQ1006" s="18"/>
      <c r="CR1006" s="18"/>
      <c r="CS1006" s="18"/>
      <c r="CT1006" s="18"/>
      <c r="CU1006" s="18"/>
      <c r="CV1006" s="18"/>
      <c r="CW1006" s="18"/>
      <c r="CX1006" s="18"/>
      <c r="CY1006" s="18"/>
      <c r="CZ1006" s="18"/>
      <c r="DA1006" s="18"/>
      <c r="DB1006" s="18"/>
      <c r="DC1006" s="18"/>
      <c r="DD1006" s="33"/>
      <c r="DE1006" s="18"/>
      <c r="DF1006" s="18"/>
    </row>
    <row r="1007" spans="1:110" s="26" customFormat="1" thickBot="1">
      <c r="A1007" s="40" t="str">
        <f t="shared" ca="1" si="99"/>
        <v/>
      </c>
      <c r="B1007" s="40" t="str">
        <f ca="1">IF(AND(I1007=البضاعةالتىمرعليهافترةمعينة!$E$3,A1007=1),ROWS($C$4:C1007),"")</f>
        <v/>
      </c>
      <c r="C1007" s="18"/>
      <c r="D1007" s="13"/>
      <c r="E1007" s="27"/>
      <c r="F1007" s="28"/>
      <c r="G1007" s="20"/>
      <c r="H1007" s="21"/>
      <c r="I1007" s="20"/>
      <c r="J1007" s="20"/>
      <c r="K1007" s="20"/>
      <c r="L1007" s="20"/>
      <c r="M1007" s="20"/>
      <c r="N1007" s="20"/>
      <c r="O1007" s="21"/>
      <c r="P1007" s="20"/>
      <c r="Q1007" s="22"/>
      <c r="R1007" s="23"/>
      <c r="S1007" s="23"/>
      <c r="T1007" s="23"/>
      <c r="U1007" s="23"/>
      <c r="V1007" s="23"/>
      <c r="W1007" s="24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33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A1007" s="18"/>
      <c r="BB1007" s="18"/>
      <c r="BC1007" s="18"/>
      <c r="BD1007" s="18"/>
      <c r="BE1007" s="33"/>
      <c r="BF1007" s="18"/>
      <c r="BG1007" s="18"/>
      <c r="BH1007" s="18"/>
      <c r="BI1007" s="18"/>
      <c r="BJ1007" s="18"/>
      <c r="BK1007" s="18"/>
      <c r="BL1007" s="18"/>
      <c r="BM1007" s="18"/>
      <c r="BN1007" s="18"/>
      <c r="BO1007" s="18"/>
      <c r="BP1007" s="18"/>
      <c r="BQ1007" s="18"/>
      <c r="BR1007" s="18"/>
      <c r="BS1007" s="18"/>
      <c r="BT1007" s="18"/>
      <c r="BU1007" s="18"/>
      <c r="BV1007" s="33"/>
      <c r="BW1007" s="18"/>
      <c r="BX1007" s="18"/>
      <c r="BY1007" s="18"/>
      <c r="BZ1007" s="18"/>
      <c r="CA1007" s="18"/>
      <c r="CB1007" s="18"/>
      <c r="CC1007" s="18"/>
      <c r="CD1007" s="18"/>
      <c r="CE1007" s="18"/>
      <c r="CF1007" s="18"/>
      <c r="CG1007" s="18"/>
      <c r="CH1007" s="18"/>
      <c r="CI1007" s="18"/>
      <c r="CJ1007" s="18"/>
      <c r="CK1007" s="18"/>
      <c r="CL1007" s="18"/>
      <c r="CM1007" s="33"/>
      <c r="CN1007" s="18"/>
      <c r="CO1007" s="18"/>
      <c r="CP1007" s="18"/>
      <c r="CQ1007" s="18"/>
      <c r="CR1007" s="18"/>
      <c r="CS1007" s="18"/>
      <c r="CT1007" s="18"/>
      <c r="CU1007" s="18"/>
      <c r="CV1007" s="18"/>
      <c r="CW1007" s="18"/>
      <c r="CX1007" s="18"/>
      <c r="CY1007" s="18"/>
      <c r="CZ1007" s="18"/>
      <c r="DA1007" s="18"/>
      <c r="DB1007" s="18"/>
      <c r="DC1007" s="18"/>
      <c r="DD1007" s="33"/>
      <c r="DE1007" s="18"/>
      <c r="DF1007" s="18"/>
    </row>
    <row r="1008" spans="1:110" s="26" customFormat="1" thickBot="1">
      <c r="A1008" s="40" t="str">
        <f t="shared" ca="1" si="99"/>
        <v/>
      </c>
      <c r="B1008" s="40" t="str">
        <f ca="1">IF(AND(I1008=البضاعةالتىمرعليهافترةمعينة!$E$3,A1008=1),ROWS($C$4:C1008),"")</f>
        <v/>
      </c>
      <c r="C1008" s="18"/>
      <c r="D1008" s="13"/>
      <c r="E1008" s="27"/>
      <c r="F1008" s="28"/>
      <c r="G1008" s="20"/>
      <c r="H1008" s="21"/>
      <c r="I1008" s="20"/>
      <c r="J1008" s="20"/>
      <c r="K1008" s="20"/>
      <c r="L1008" s="20"/>
      <c r="M1008" s="20"/>
      <c r="N1008" s="20"/>
      <c r="O1008" s="21"/>
      <c r="P1008" s="20"/>
      <c r="Q1008" s="22"/>
      <c r="R1008" s="23"/>
      <c r="S1008" s="23"/>
      <c r="T1008" s="23"/>
      <c r="U1008" s="23"/>
      <c r="V1008" s="23"/>
      <c r="W1008" s="24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33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A1008" s="18"/>
      <c r="BB1008" s="18"/>
      <c r="BC1008" s="18"/>
      <c r="BD1008" s="18"/>
      <c r="BE1008" s="33"/>
      <c r="BF1008" s="18"/>
      <c r="BG1008" s="18"/>
      <c r="BH1008" s="18"/>
      <c r="BI1008" s="18"/>
      <c r="BJ1008" s="18"/>
      <c r="BK1008" s="18"/>
      <c r="BL1008" s="18"/>
      <c r="BM1008" s="18"/>
      <c r="BN1008" s="18"/>
      <c r="BO1008" s="18"/>
      <c r="BP1008" s="18"/>
      <c r="BQ1008" s="18"/>
      <c r="BR1008" s="18"/>
      <c r="BS1008" s="18"/>
      <c r="BT1008" s="18"/>
      <c r="BU1008" s="18"/>
      <c r="BV1008" s="33"/>
      <c r="BW1008" s="18"/>
      <c r="BX1008" s="18"/>
      <c r="BY1008" s="18"/>
      <c r="BZ1008" s="18"/>
      <c r="CA1008" s="18"/>
      <c r="CB1008" s="18"/>
      <c r="CC1008" s="18"/>
      <c r="CD1008" s="18"/>
      <c r="CE1008" s="18"/>
      <c r="CF1008" s="18"/>
      <c r="CG1008" s="18"/>
      <c r="CH1008" s="18"/>
      <c r="CI1008" s="18"/>
      <c r="CJ1008" s="18"/>
      <c r="CK1008" s="18"/>
      <c r="CL1008" s="18"/>
      <c r="CM1008" s="33"/>
      <c r="CN1008" s="18"/>
      <c r="CO1008" s="18"/>
      <c r="CP1008" s="18"/>
      <c r="CQ1008" s="18"/>
      <c r="CR1008" s="18"/>
      <c r="CS1008" s="18"/>
      <c r="CT1008" s="18"/>
      <c r="CU1008" s="18"/>
      <c r="CV1008" s="18"/>
      <c r="CW1008" s="18"/>
      <c r="CX1008" s="18"/>
      <c r="CY1008" s="18"/>
      <c r="CZ1008" s="18"/>
      <c r="DA1008" s="18"/>
      <c r="DB1008" s="18"/>
      <c r="DC1008" s="18"/>
      <c r="DD1008" s="33"/>
      <c r="DE1008" s="18"/>
      <c r="DF1008" s="18"/>
    </row>
    <row r="1009" spans="1:110" s="26" customFormat="1" thickBot="1">
      <c r="A1009" s="40" t="str">
        <f t="shared" ca="1" si="99"/>
        <v/>
      </c>
      <c r="B1009" s="40" t="str">
        <f ca="1">IF(AND(I1009=البضاعةالتىمرعليهافترةمعينة!$E$3,A1009=1),ROWS($C$4:C1009),"")</f>
        <v/>
      </c>
      <c r="C1009" s="18"/>
      <c r="D1009" s="13"/>
      <c r="E1009" s="27"/>
      <c r="F1009" s="28"/>
      <c r="G1009" s="20"/>
      <c r="H1009" s="21"/>
      <c r="I1009" s="20"/>
      <c r="J1009" s="20"/>
      <c r="K1009" s="20"/>
      <c r="L1009" s="20"/>
      <c r="M1009" s="20"/>
      <c r="N1009" s="20"/>
      <c r="O1009" s="21"/>
      <c r="P1009" s="20"/>
      <c r="Q1009" s="22"/>
      <c r="R1009" s="23"/>
      <c r="S1009" s="23"/>
      <c r="T1009" s="23"/>
      <c r="U1009" s="23"/>
      <c r="V1009" s="23"/>
      <c r="W1009" s="24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33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A1009" s="18"/>
      <c r="BB1009" s="18"/>
      <c r="BC1009" s="18"/>
      <c r="BD1009" s="18"/>
      <c r="BE1009" s="33"/>
      <c r="BF1009" s="18"/>
      <c r="BG1009" s="18"/>
      <c r="BH1009" s="18"/>
      <c r="BI1009" s="18"/>
      <c r="BJ1009" s="18"/>
      <c r="BK1009" s="18"/>
      <c r="BL1009" s="18"/>
      <c r="BM1009" s="18"/>
      <c r="BN1009" s="18"/>
      <c r="BO1009" s="18"/>
      <c r="BP1009" s="18"/>
      <c r="BQ1009" s="18"/>
      <c r="BR1009" s="18"/>
      <c r="BS1009" s="18"/>
      <c r="BT1009" s="18"/>
      <c r="BU1009" s="18"/>
      <c r="BV1009" s="33"/>
      <c r="BW1009" s="18"/>
      <c r="BX1009" s="18"/>
      <c r="BY1009" s="18"/>
      <c r="BZ1009" s="18"/>
      <c r="CA1009" s="18"/>
      <c r="CB1009" s="18"/>
      <c r="CC1009" s="18"/>
      <c r="CD1009" s="18"/>
      <c r="CE1009" s="18"/>
      <c r="CF1009" s="18"/>
      <c r="CG1009" s="18"/>
      <c r="CH1009" s="18"/>
      <c r="CI1009" s="18"/>
      <c r="CJ1009" s="18"/>
      <c r="CK1009" s="18"/>
      <c r="CL1009" s="18"/>
      <c r="CM1009" s="33"/>
      <c r="CN1009" s="18"/>
      <c r="CO1009" s="18"/>
      <c r="CP1009" s="18"/>
      <c r="CQ1009" s="18"/>
      <c r="CR1009" s="18"/>
      <c r="CS1009" s="18"/>
      <c r="CT1009" s="18"/>
      <c r="CU1009" s="18"/>
      <c r="CV1009" s="18"/>
      <c r="CW1009" s="18"/>
      <c r="CX1009" s="18"/>
      <c r="CY1009" s="18"/>
      <c r="CZ1009" s="18"/>
      <c r="DA1009" s="18"/>
      <c r="DB1009" s="18"/>
      <c r="DC1009" s="18"/>
      <c r="DD1009" s="33"/>
      <c r="DE1009" s="18"/>
      <c r="DF1009" s="18"/>
    </row>
    <row r="1010" spans="1:110" s="26" customFormat="1" thickBot="1">
      <c r="A1010" s="40" t="str">
        <f t="shared" ca="1" si="99"/>
        <v/>
      </c>
      <c r="B1010" s="40" t="str">
        <f ca="1">IF(AND(I1010=البضاعةالتىمرعليهافترةمعينة!$E$3,A1010=1),ROWS($C$4:C1010),"")</f>
        <v/>
      </c>
      <c r="C1010" s="18"/>
      <c r="D1010" s="13"/>
      <c r="E1010" s="27"/>
      <c r="F1010" s="28"/>
      <c r="G1010" s="20"/>
      <c r="H1010" s="21"/>
      <c r="I1010" s="20"/>
      <c r="J1010" s="20"/>
      <c r="K1010" s="20"/>
      <c r="L1010" s="20"/>
      <c r="M1010" s="20"/>
      <c r="N1010" s="20"/>
      <c r="O1010" s="21"/>
      <c r="P1010" s="20"/>
      <c r="Q1010" s="22"/>
      <c r="R1010" s="23"/>
      <c r="S1010" s="23"/>
      <c r="T1010" s="23"/>
      <c r="U1010" s="23"/>
      <c r="V1010" s="23"/>
      <c r="W1010" s="24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33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A1010" s="18"/>
      <c r="BB1010" s="18"/>
      <c r="BC1010" s="18"/>
      <c r="BD1010" s="18"/>
      <c r="BE1010" s="33"/>
      <c r="BF1010" s="18"/>
      <c r="BG1010" s="18"/>
      <c r="BH1010" s="18"/>
      <c r="BI1010" s="18"/>
      <c r="BJ1010" s="18"/>
      <c r="BK1010" s="18"/>
      <c r="BL1010" s="18"/>
      <c r="BM1010" s="18"/>
      <c r="BN1010" s="18"/>
      <c r="BO1010" s="18"/>
      <c r="BP1010" s="18"/>
      <c r="BQ1010" s="18"/>
      <c r="BR1010" s="18"/>
      <c r="BS1010" s="18"/>
      <c r="BT1010" s="18"/>
      <c r="BU1010" s="18"/>
      <c r="BV1010" s="33"/>
      <c r="BW1010" s="18"/>
      <c r="BX1010" s="18"/>
      <c r="BY1010" s="18"/>
      <c r="BZ1010" s="18"/>
      <c r="CA1010" s="18"/>
      <c r="CB1010" s="18"/>
      <c r="CC1010" s="18"/>
      <c r="CD1010" s="18"/>
      <c r="CE1010" s="18"/>
      <c r="CF1010" s="18"/>
      <c r="CG1010" s="18"/>
      <c r="CH1010" s="18"/>
      <c r="CI1010" s="18"/>
      <c r="CJ1010" s="18"/>
      <c r="CK1010" s="18"/>
      <c r="CL1010" s="18"/>
      <c r="CM1010" s="33"/>
      <c r="CN1010" s="18"/>
      <c r="CO1010" s="18"/>
      <c r="CP1010" s="18"/>
      <c r="CQ1010" s="18"/>
      <c r="CR1010" s="18"/>
      <c r="CS1010" s="18"/>
      <c r="CT1010" s="18"/>
      <c r="CU1010" s="18"/>
      <c r="CV1010" s="18"/>
      <c r="CW1010" s="18"/>
      <c r="CX1010" s="18"/>
      <c r="CY1010" s="18"/>
      <c r="CZ1010" s="18"/>
      <c r="DA1010" s="18"/>
      <c r="DB1010" s="18"/>
      <c r="DC1010" s="18"/>
      <c r="DD1010" s="33"/>
      <c r="DE1010" s="18"/>
      <c r="DF1010" s="18"/>
    </row>
    <row r="1011" spans="1:110" s="26" customFormat="1" thickBot="1">
      <c r="A1011" s="40" t="str">
        <f t="shared" ca="1" si="99"/>
        <v/>
      </c>
      <c r="B1011" s="40" t="str">
        <f ca="1">IF(AND(I1011=البضاعةالتىمرعليهافترةمعينة!$E$3,A1011=1),ROWS($C$4:C1011),"")</f>
        <v/>
      </c>
      <c r="C1011" s="18"/>
      <c r="D1011" s="13"/>
      <c r="E1011" s="27"/>
      <c r="F1011" s="28"/>
      <c r="G1011" s="20"/>
      <c r="H1011" s="21"/>
      <c r="I1011" s="20"/>
      <c r="J1011" s="20"/>
      <c r="K1011" s="20"/>
      <c r="L1011" s="20"/>
      <c r="M1011" s="20"/>
      <c r="N1011" s="20"/>
      <c r="O1011" s="21"/>
      <c r="P1011" s="20"/>
      <c r="Q1011" s="22"/>
      <c r="R1011" s="23"/>
      <c r="S1011" s="23"/>
      <c r="T1011" s="23"/>
      <c r="U1011" s="23"/>
      <c r="V1011" s="23"/>
      <c r="W1011" s="24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33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A1011" s="18"/>
      <c r="BB1011" s="18"/>
      <c r="BC1011" s="18"/>
      <c r="BD1011" s="18"/>
      <c r="BE1011" s="33"/>
      <c r="BF1011" s="18"/>
      <c r="BG1011" s="18"/>
      <c r="BH1011" s="18"/>
      <c r="BI1011" s="18"/>
      <c r="BJ1011" s="18"/>
      <c r="BK1011" s="18"/>
      <c r="BL1011" s="18"/>
      <c r="BM1011" s="18"/>
      <c r="BN1011" s="18"/>
      <c r="BO1011" s="18"/>
      <c r="BP1011" s="18"/>
      <c r="BQ1011" s="18"/>
      <c r="BR1011" s="18"/>
      <c r="BS1011" s="18"/>
      <c r="BT1011" s="18"/>
      <c r="BU1011" s="18"/>
      <c r="BV1011" s="33"/>
      <c r="BW1011" s="18"/>
      <c r="BX1011" s="18"/>
      <c r="BY1011" s="18"/>
      <c r="BZ1011" s="18"/>
      <c r="CA1011" s="18"/>
      <c r="CB1011" s="18"/>
      <c r="CC1011" s="18"/>
      <c r="CD1011" s="18"/>
      <c r="CE1011" s="18"/>
      <c r="CF1011" s="18"/>
      <c r="CG1011" s="18"/>
      <c r="CH1011" s="18"/>
      <c r="CI1011" s="18"/>
      <c r="CJ1011" s="18"/>
      <c r="CK1011" s="18"/>
      <c r="CL1011" s="18"/>
      <c r="CM1011" s="33"/>
      <c r="CN1011" s="18"/>
      <c r="CO1011" s="18"/>
      <c r="CP1011" s="18"/>
      <c r="CQ1011" s="18"/>
      <c r="CR1011" s="18"/>
      <c r="CS1011" s="18"/>
      <c r="CT1011" s="18"/>
      <c r="CU1011" s="18"/>
      <c r="CV1011" s="18"/>
      <c r="CW1011" s="18"/>
      <c r="CX1011" s="18"/>
      <c r="CY1011" s="18"/>
      <c r="CZ1011" s="18"/>
      <c r="DA1011" s="18"/>
      <c r="DB1011" s="18"/>
      <c r="DC1011" s="18"/>
      <c r="DD1011" s="33"/>
      <c r="DE1011" s="18"/>
      <c r="DF1011" s="18"/>
    </row>
    <row r="1012" spans="1:110" s="26" customFormat="1" thickBot="1">
      <c r="A1012" s="40" t="str">
        <f t="shared" ca="1" si="99"/>
        <v/>
      </c>
      <c r="B1012" s="40" t="str">
        <f ca="1">IF(AND(I1012=البضاعةالتىمرعليهافترةمعينة!$E$3,A1012=1),ROWS($C$4:C1012),"")</f>
        <v/>
      </c>
      <c r="C1012" s="18"/>
      <c r="D1012" s="13"/>
      <c r="E1012" s="27"/>
      <c r="F1012" s="28"/>
      <c r="G1012" s="20"/>
      <c r="H1012" s="21"/>
      <c r="I1012" s="20"/>
      <c r="J1012" s="20"/>
      <c r="K1012" s="20"/>
      <c r="L1012" s="20"/>
      <c r="M1012" s="20"/>
      <c r="N1012" s="20"/>
      <c r="O1012" s="21"/>
      <c r="P1012" s="20"/>
      <c r="Q1012" s="22"/>
      <c r="R1012" s="23"/>
      <c r="S1012" s="23"/>
      <c r="T1012" s="23"/>
      <c r="U1012" s="23"/>
      <c r="V1012" s="23"/>
      <c r="W1012" s="24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33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A1012" s="18"/>
      <c r="BB1012" s="18"/>
      <c r="BC1012" s="18"/>
      <c r="BD1012" s="18"/>
      <c r="BE1012" s="33"/>
      <c r="BF1012" s="18"/>
      <c r="BG1012" s="18"/>
      <c r="BH1012" s="18"/>
      <c r="BI1012" s="18"/>
      <c r="BJ1012" s="18"/>
      <c r="BK1012" s="18"/>
      <c r="BL1012" s="18"/>
      <c r="BM1012" s="18"/>
      <c r="BN1012" s="18"/>
      <c r="BO1012" s="18"/>
      <c r="BP1012" s="18"/>
      <c r="BQ1012" s="18"/>
      <c r="BR1012" s="18"/>
      <c r="BS1012" s="18"/>
      <c r="BT1012" s="18"/>
      <c r="BU1012" s="18"/>
      <c r="BV1012" s="33"/>
      <c r="BW1012" s="18"/>
      <c r="BX1012" s="18"/>
      <c r="BY1012" s="18"/>
      <c r="BZ1012" s="18"/>
      <c r="CA1012" s="18"/>
      <c r="CB1012" s="18"/>
      <c r="CC1012" s="18"/>
      <c r="CD1012" s="18"/>
      <c r="CE1012" s="18"/>
      <c r="CF1012" s="18"/>
      <c r="CG1012" s="18"/>
      <c r="CH1012" s="18"/>
      <c r="CI1012" s="18"/>
      <c r="CJ1012" s="18"/>
      <c r="CK1012" s="18"/>
      <c r="CL1012" s="18"/>
      <c r="CM1012" s="33"/>
      <c r="CN1012" s="18"/>
      <c r="CO1012" s="18"/>
      <c r="CP1012" s="18"/>
      <c r="CQ1012" s="18"/>
      <c r="CR1012" s="18"/>
      <c r="CS1012" s="18"/>
      <c r="CT1012" s="18"/>
      <c r="CU1012" s="18"/>
      <c r="CV1012" s="18"/>
      <c r="CW1012" s="18"/>
      <c r="CX1012" s="18"/>
      <c r="CY1012" s="18"/>
      <c r="CZ1012" s="18"/>
      <c r="DA1012" s="18"/>
      <c r="DB1012" s="18"/>
      <c r="DC1012" s="18"/>
      <c r="DD1012" s="33"/>
      <c r="DE1012" s="18"/>
      <c r="DF1012" s="18"/>
    </row>
    <row r="1013" spans="1:110" s="26" customFormat="1" thickBot="1">
      <c r="A1013" s="40" t="str">
        <f t="shared" ca="1" si="99"/>
        <v/>
      </c>
      <c r="B1013" s="40" t="str">
        <f ca="1">IF(AND(I1013=البضاعةالتىمرعليهافترةمعينة!$E$3,A1013=1),ROWS($C$4:C1013),"")</f>
        <v/>
      </c>
      <c r="C1013" s="18"/>
      <c r="D1013" s="13"/>
      <c r="E1013" s="27"/>
      <c r="F1013" s="28"/>
      <c r="G1013" s="20"/>
      <c r="H1013" s="21"/>
      <c r="I1013" s="20"/>
      <c r="J1013" s="20"/>
      <c r="K1013" s="20"/>
      <c r="L1013" s="20"/>
      <c r="M1013" s="20"/>
      <c r="N1013" s="20"/>
      <c r="O1013" s="21"/>
      <c r="P1013" s="20"/>
      <c r="Q1013" s="22"/>
      <c r="R1013" s="23"/>
      <c r="S1013" s="23"/>
      <c r="T1013" s="23"/>
      <c r="U1013" s="23"/>
      <c r="V1013" s="23"/>
      <c r="W1013" s="24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33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A1013" s="18"/>
      <c r="BB1013" s="18"/>
      <c r="BC1013" s="18"/>
      <c r="BD1013" s="18"/>
      <c r="BE1013" s="33"/>
      <c r="BF1013" s="18"/>
      <c r="BG1013" s="18"/>
      <c r="BH1013" s="18"/>
      <c r="BI1013" s="18"/>
      <c r="BJ1013" s="18"/>
      <c r="BK1013" s="18"/>
      <c r="BL1013" s="18"/>
      <c r="BM1013" s="18"/>
      <c r="BN1013" s="18"/>
      <c r="BO1013" s="18"/>
      <c r="BP1013" s="18"/>
      <c r="BQ1013" s="18"/>
      <c r="BR1013" s="18"/>
      <c r="BS1013" s="18"/>
      <c r="BT1013" s="18"/>
      <c r="BU1013" s="18"/>
      <c r="BV1013" s="33"/>
      <c r="BW1013" s="18"/>
      <c r="BX1013" s="18"/>
      <c r="BY1013" s="18"/>
      <c r="BZ1013" s="18"/>
      <c r="CA1013" s="18"/>
      <c r="CB1013" s="18"/>
      <c r="CC1013" s="18"/>
      <c r="CD1013" s="18"/>
      <c r="CE1013" s="18"/>
      <c r="CF1013" s="18"/>
      <c r="CG1013" s="18"/>
      <c r="CH1013" s="18"/>
      <c r="CI1013" s="18"/>
      <c r="CJ1013" s="18"/>
      <c r="CK1013" s="18"/>
      <c r="CL1013" s="18"/>
      <c r="CM1013" s="33"/>
      <c r="CN1013" s="18"/>
      <c r="CO1013" s="18"/>
      <c r="CP1013" s="18"/>
      <c r="CQ1013" s="18"/>
      <c r="CR1013" s="18"/>
      <c r="CS1013" s="18"/>
      <c r="CT1013" s="18"/>
      <c r="CU1013" s="18"/>
      <c r="CV1013" s="18"/>
      <c r="CW1013" s="18"/>
      <c r="CX1013" s="18"/>
      <c r="CY1013" s="18"/>
      <c r="CZ1013" s="18"/>
      <c r="DA1013" s="18"/>
      <c r="DB1013" s="18"/>
      <c r="DC1013" s="18"/>
      <c r="DD1013" s="33"/>
      <c r="DE1013" s="18"/>
      <c r="DF1013" s="18"/>
    </row>
    <row r="1014" spans="1:110" s="26" customFormat="1" thickBot="1">
      <c r="A1014" s="40" t="str">
        <f t="shared" ca="1" si="99"/>
        <v/>
      </c>
      <c r="B1014" s="40" t="str">
        <f ca="1">IF(AND(I1014=البضاعةالتىمرعليهافترةمعينة!$E$3,A1014=1),ROWS($C$4:C1014),"")</f>
        <v/>
      </c>
      <c r="C1014" s="18"/>
      <c r="D1014" s="13"/>
      <c r="E1014" s="27"/>
      <c r="F1014" s="28"/>
      <c r="G1014" s="20"/>
      <c r="H1014" s="21"/>
      <c r="I1014" s="20"/>
      <c r="J1014" s="20"/>
      <c r="K1014" s="20"/>
      <c r="L1014" s="20"/>
      <c r="M1014" s="20"/>
      <c r="N1014" s="20"/>
      <c r="O1014" s="21"/>
      <c r="P1014" s="20"/>
      <c r="Q1014" s="22"/>
      <c r="R1014" s="23"/>
      <c r="S1014" s="23"/>
      <c r="T1014" s="23"/>
      <c r="U1014" s="23"/>
      <c r="V1014" s="23"/>
      <c r="W1014" s="24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33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A1014" s="18"/>
      <c r="BB1014" s="18"/>
      <c r="BC1014" s="18"/>
      <c r="BD1014" s="18"/>
      <c r="BE1014" s="33"/>
      <c r="BF1014" s="18"/>
      <c r="BG1014" s="18"/>
      <c r="BH1014" s="18"/>
      <c r="BI1014" s="18"/>
      <c r="BJ1014" s="18"/>
      <c r="BK1014" s="18"/>
      <c r="BL1014" s="18"/>
      <c r="BM1014" s="18"/>
      <c r="BN1014" s="18"/>
      <c r="BO1014" s="18"/>
      <c r="BP1014" s="18"/>
      <c r="BQ1014" s="18"/>
      <c r="BR1014" s="18"/>
      <c r="BS1014" s="18"/>
      <c r="BT1014" s="18"/>
      <c r="BU1014" s="18"/>
      <c r="BV1014" s="33"/>
      <c r="BW1014" s="18"/>
      <c r="BX1014" s="18"/>
      <c r="BY1014" s="18"/>
      <c r="BZ1014" s="18"/>
      <c r="CA1014" s="18"/>
      <c r="CB1014" s="18"/>
      <c r="CC1014" s="18"/>
      <c r="CD1014" s="18"/>
      <c r="CE1014" s="18"/>
      <c r="CF1014" s="18"/>
      <c r="CG1014" s="18"/>
      <c r="CH1014" s="18"/>
      <c r="CI1014" s="18"/>
      <c r="CJ1014" s="18"/>
      <c r="CK1014" s="18"/>
      <c r="CL1014" s="18"/>
      <c r="CM1014" s="33"/>
      <c r="CN1014" s="18"/>
      <c r="CO1014" s="18"/>
      <c r="CP1014" s="18"/>
      <c r="CQ1014" s="18"/>
      <c r="CR1014" s="18"/>
      <c r="CS1014" s="18"/>
      <c r="CT1014" s="18"/>
      <c r="CU1014" s="18"/>
      <c r="CV1014" s="18"/>
      <c r="CW1014" s="18"/>
      <c r="CX1014" s="18"/>
      <c r="CY1014" s="18"/>
      <c r="CZ1014" s="18"/>
      <c r="DA1014" s="18"/>
      <c r="DB1014" s="18"/>
      <c r="DC1014" s="18"/>
      <c r="DD1014" s="33"/>
      <c r="DE1014" s="18"/>
      <c r="DF1014" s="18"/>
    </row>
    <row r="1015" spans="1:110" s="26" customFormat="1" thickBot="1">
      <c r="A1015" s="40" t="str">
        <f t="shared" ca="1" si="99"/>
        <v/>
      </c>
      <c r="B1015" s="40" t="str">
        <f ca="1">IF(AND(I1015=البضاعةالتىمرعليهافترةمعينة!$E$3,A1015=1),ROWS($C$4:C1015),"")</f>
        <v/>
      </c>
      <c r="C1015" s="18"/>
      <c r="D1015" s="13"/>
      <c r="E1015" s="27"/>
      <c r="F1015" s="28"/>
      <c r="G1015" s="20"/>
      <c r="H1015" s="21"/>
      <c r="I1015" s="20"/>
      <c r="J1015" s="20"/>
      <c r="K1015" s="20"/>
      <c r="L1015" s="20"/>
      <c r="M1015" s="20"/>
      <c r="N1015" s="20"/>
      <c r="O1015" s="21"/>
      <c r="P1015" s="20"/>
      <c r="Q1015" s="22"/>
      <c r="R1015" s="23"/>
      <c r="S1015" s="23"/>
      <c r="T1015" s="23"/>
      <c r="U1015" s="23"/>
      <c r="V1015" s="23"/>
      <c r="W1015" s="24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33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A1015" s="18"/>
      <c r="BB1015" s="18"/>
      <c r="BC1015" s="18"/>
      <c r="BD1015" s="18"/>
      <c r="BE1015" s="33"/>
      <c r="BF1015" s="18"/>
      <c r="BG1015" s="18"/>
      <c r="BH1015" s="18"/>
      <c r="BI1015" s="18"/>
      <c r="BJ1015" s="18"/>
      <c r="BK1015" s="18"/>
      <c r="BL1015" s="18"/>
      <c r="BM1015" s="18"/>
      <c r="BN1015" s="18"/>
      <c r="BO1015" s="18"/>
      <c r="BP1015" s="18"/>
      <c r="BQ1015" s="18"/>
      <c r="BR1015" s="18"/>
      <c r="BS1015" s="18"/>
      <c r="BT1015" s="18"/>
      <c r="BU1015" s="18"/>
      <c r="BV1015" s="33"/>
      <c r="BW1015" s="18"/>
      <c r="BX1015" s="18"/>
      <c r="BY1015" s="18"/>
      <c r="BZ1015" s="18"/>
      <c r="CA1015" s="18"/>
      <c r="CB1015" s="18"/>
      <c r="CC1015" s="18"/>
      <c r="CD1015" s="18"/>
      <c r="CE1015" s="18"/>
      <c r="CF1015" s="18"/>
      <c r="CG1015" s="18"/>
      <c r="CH1015" s="18"/>
      <c r="CI1015" s="18"/>
      <c r="CJ1015" s="18"/>
      <c r="CK1015" s="18"/>
      <c r="CL1015" s="18"/>
      <c r="CM1015" s="33"/>
      <c r="CN1015" s="18"/>
      <c r="CO1015" s="18"/>
      <c r="CP1015" s="18"/>
      <c r="CQ1015" s="18"/>
      <c r="CR1015" s="18"/>
      <c r="CS1015" s="18"/>
      <c r="CT1015" s="18"/>
      <c r="CU1015" s="18"/>
      <c r="CV1015" s="18"/>
      <c r="CW1015" s="18"/>
      <c r="CX1015" s="18"/>
      <c r="CY1015" s="18"/>
      <c r="CZ1015" s="18"/>
      <c r="DA1015" s="18"/>
      <c r="DB1015" s="18"/>
      <c r="DC1015" s="18"/>
      <c r="DD1015" s="33"/>
      <c r="DE1015" s="18"/>
      <c r="DF1015" s="18"/>
    </row>
    <row r="1016" spans="1:110" s="26" customFormat="1" thickBot="1">
      <c r="A1016" s="40" t="str">
        <f t="shared" ca="1" si="99"/>
        <v/>
      </c>
      <c r="B1016" s="40" t="str">
        <f ca="1">IF(AND(I1016=البضاعةالتىمرعليهافترةمعينة!$E$3,A1016=1),ROWS($C$4:C1016),"")</f>
        <v/>
      </c>
      <c r="C1016" s="18"/>
      <c r="D1016" s="13"/>
      <c r="E1016" s="27"/>
      <c r="F1016" s="28"/>
      <c r="G1016" s="20"/>
      <c r="H1016" s="21"/>
      <c r="I1016" s="20"/>
      <c r="J1016" s="20"/>
      <c r="K1016" s="20"/>
      <c r="L1016" s="20"/>
      <c r="M1016" s="20"/>
      <c r="N1016" s="20"/>
      <c r="O1016" s="21"/>
      <c r="P1016" s="20"/>
      <c r="Q1016" s="22"/>
      <c r="R1016" s="23"/>
      <c r="S1016" s="23"/>
      <c r="T1016" s="23"/>
      <c r="U1016" s="23"/>
      <c r="V1016" s="23"/>
      <c r="W1016" s="24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33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A1016" s="18"/>
      <c r="BB1016" s="18"/>
      <c r="BC1016" s="18"/>
      <c r="BD1016" s="18"/>
      <c r="BE1016" s="33"/>
      <c r="BF1016" s="18"/>
      <c r="BG1016" s="18"/>
      <c r="BH1016" s="18"/>
      <c r="BI1016" s="18"/>
      <c r="BJ1016" s="18"/>
      <c r="BK1016" s="18"/>
      <c r="BL1016" s="18"/>
      <c r="BM1016" s="18"/>
      <c r="BN1016" s="18"/>
      <c r="BO1016" s="18"/>
      <c r="BP1016" s="18"/>
      <c r="BQ1016" s="18"/>
      <c r="BR1016" s="18"/>
      <c r="BS1016" s="18"/>
      <c r="BT1016" s="18"/>
      <c r="BU1016" s="18"/>
      <c r="BV1016" s="33"/>
      <c r="BW1016" s="18"/>
      <c r="BX1016" s="18"/>
      <c r="BY1016" s="18"/>
      <c r="BZ1016" s="18"/>
      <c r="CA1016" s="18"/>
      <c r="CB1016" s="18"/>
      <c r="CC1016" s="18"/>
      <c r="CD1016" s="18"/>
      <c r="CE1016" s="18"/>
      <c r="CF1016" s="18"/>
      <c r="CG1016" s="18"/>
      <c r="CH1016" s="18"/>
      <c r="CI1016" s="18"/>
      <c r="CJ1016" s="18"/>
      <c r="CK1016" s="18"/>
      <c r="CL1016" s="18"/>
      <c r="CM1016" s="33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  <c r="CX1016" s="18"/>
      <c r="CY1016" s="18"/>
      <c r="CZ1016" s="18"/>
      <c r="DA1016" s="18"/>
      <c r="DB1016" s="18"/>
      <c r="DC1016" s="18"/>
      <c r="DD1016" s="33"/>
      <c r="DE1016" s="18"/>
      <c r="DF1016" s="18"/>
    </row>
    <row r="1017" spans="1:110" s="26" customFormat="1" thickBot="1">
      <c r="A1017" s="40" t="str">
        <f t="shared" ca="1" si="99"/>
        <v/>
      </c>
      <c r="B1017" s="40" t="str">
        <f ca="1">IF(AND(I1017=البضاعةالتىمرعليهافترةمعينة!$E$3,A1017=1),ROWS($C$4:C1017),"")</f>
        <v/>
      </c>
      <c r="C1017" s="18"/>
      <c r="D1017" s="13"/>
      <c r="E1017" s="27"/>
      <c r="F1017" s="28"/>
      <c r="G1017" s="20"/>
      <c r="H1017" s="21"/>
      <c r="I1017" s="20"/>
      <c r="J1017" s="20"/>
      <c r="K1017" s="20"/>
      <c r="L1017" s="20"/>
      <c r="M1017" s="20"/>
      <c r="N1017" s="20"/>
      <c r="O1017" s="21"/>
      <c r="P1017" s="20"/>
      <c r="Q1017" s="22"/>
      <c r="R1017" s="23"/>
      <c r="S1017" s="23"/>
      <c r="T1017" s="23"/>
      <c r="U1017" s="23"/>
      <c r="V1017" s="23"/>
      <c r="W1017" s="24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33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33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  <c r="BS1017" s="18"/>
      <c r="BT1017" s="18"/>
      <c r="BU1017" s="18"/>
      <c r="BV1017" s="33"/>
      <c r="BW1017" s="18"/>
      <c r="BX1017" s="18"/>
      <c r="BY1017" s="18"/>
      <c r="BZ1017" s="18"/>
      <c r="CA1017" s="18"/>
      <c r="CB1017" s="18"/>
      <c r="CC1017" s="18"/>
      <c r="CD1017" s="18"/>
      <c r="CE1017" s="18"/>
      <c r="CF1017" s="18"/>
      <c r="CG1017" s="18"/>
      <c r="CH1017" s="18"/>
      <c r="CI1017" s="18"/>
      <c r="CJ1017" s="18"/>
      <c r="CK1017" s="18"/>
      <c r="CL1017" s="18"/>
      <c r="CM1017" s="33"/>
      <c r="CN1017" s="18"/>
      <c r="CO1017" s="18"/>
      <c r="CP1017" s="18"/>
      <c r="CQ1017" s="18"/>
      <c r="CR1017" s="18"/>
      <c r="CS1017" s="18"/>
      <c r="CT1017" s="18"/>
      <c r="CU1017" s="18"/>
      <c r="CV1017" s="18"/>
      <c r="CW1017" s="18"/>
      <c r="CX1017" s="18"/>
      <c r="CY1017" s="18"/>
      <c r="CZ1017" s="18"/>
      <c r="DA1017" s="18"/>
      <c r="DB1017" s="18"/>
      <c r="DC1017" s="18"/>
      <c r="DD1017" s="33"/>
      <c r="DE1017" s="18"/>
      <c r="DF1017" s="18"/>
    </row>
    <row r="1018" spans="1:110" s="26" customFormat="1" thickBot="1">
      <c r="A1018" s="40" t="str">
        <f t="shared" ca="1" si="99"/>
        <v/>
      </c>
      <c r="B1018" s="40" t="str">
        <f ca="1">IF(AND(I1018=البضاعةالتىمرعليهافترةمعينة!$E$3,A1018=1),ROWS($C$4:C1018),"")</f>
        <v/>
      </c>
      <c r="C1018" s="18"/>
      <c r="D1018" s="13"/>
      <c r="E1018" s="27"/>
      <c r="F1018" s="28"/>
      <c r="G1018" s="20"/>
      <c r="H1018" s="21"/>
      <c r="I1018" s="20"/>
      <c r="J1018" s="20"/>
      <c r="K1018" s="20"/>
      <c r="L1018" s="20"/>
      <c r="M1018" s="20"/>
      <c r="N1018" s="20"/>
      <c r="O1018" s="21"/>
      <c r="P1018" s="20"/>
      <c r="Q1018" s="22"/>
      <c r="R1018" s="23"/>
      <c r="S1018" s="23"/>
      <c r="T1018" s="23"/>
      <c r="U1018" s="23"/>
      <c r="V1018" s="23"/>
      <c r="W1018" s="24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33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A1018" s="18"/>
      <c r="BB1018" s="18"/>
      <c r="BC1018" s="18"/>
      <c r="BD1018" s="18"/>
      <c r="BE1018" s="33"/>
      <c r="BF1018" s="18"/>
      <c r="BG1018" s="18"/>
      <c r="BH1018" s="18"/>
      <c r="BI1018" s="18"/>
      <c r="BJ1018" s="18"/>
      <c r="BK1018" s="18"/>
      <c r="BL1018" s="18"/>
      <c r="BM1018" s="18"/>
      <c r="BN1018" s="18"/>
      <c r="BO1018" s="18"/>
      <c r="BP1018" s="18"/>
      <c r="BQ1018" s="18"/>
      <c r="BR1018" s="18"/>
      <c r="BS1018" s="18"/>
      <c r="BT1018" s="18"/>
      <c r="BU1018" s="18"/>
      <c r="BV1018" s="33"/>
      <c r="BW1018" s="18"/>
      <c r="BX1018" s="18"/>
      <c r="BY1018" s="18"/>
      <c r="BZ1018" s="18"/>
      <c r="CA1018" s="18"/>
      <c r="CB1018" s="18"/>
      <c r="CC1018" s="18"/>
      <c r="CD1018" s="18"/>
      <c r="CE1018" s="18"/>
      <c r="CF1018" s="18"/>
      <c r="CG1018" s="18"/>
      <c r="CH1018" s="18"/>
      <c r="CI1018" s="18"/>
      <c r="CJ1018" s="18"/>
      <c r="CK1018" s="18"/>
      <c r="CL1018" s="18"/>
      <c r="CM1018" s="33"/>
      <c r="CN1018" s="18"/>
      <c r="CO1018" s="18"/>
      <c r="CP1018" s="18"/>
      <c r="CQ1018" s="18"/>
      <c r="CR1018" s="18"/>
      <c r="CS1018" s="18"/>
      <c r="CT1018" s="18"/>
      <c r="CU1018" s="18"/>
      <c r="CV1018" s="18"/>
      <c r="CW1018" s="18"/>
      <c r="CX1018" s="18"/>
      <c r="CY1018" s="18"/>
      <c r="CZ1018" s="18"/>
      <c r="DA1018" s="18"/>
      <c r="DB1018" s="18"/>
      <c r="DC1018" s="18"/>
      <c r="DD1018" s="33"/>
      <c r="DE1018" s="18"/>
      <c r="DF1018" s="18"/>
    </row>
    <row r="1019" spans="1:110" s="26" customFormat="1" thickBot="1">
      <c r="A1019" s="40" t="str">
        <f t="shared" ca="1" si="99"/>
        <v/>
      </c>
      <c r="B1019" s="40" t="str">
        <f ca="1">IF(AND(I1019=البضاعةالتىمرعليهافترةمعينة!$E$3,A1019=1),ROWS($C$4:C1019),"")</f>
        <v/>
      </c>
      <c r="C1019" s="18"/>
      <c r="D1019" s="13"/>
      <c r="E1019" s="27"/>
      <c r="F1019" s="28"/>
      <c r="G1019" s="20"/>
      <c r="H1019" s="21"/>
      <c r="I1019" s="20"/>
      <c r="J1019" s="20"/>
      <c r="K1019" s="20"/>
      <c r="L1019" s="20"/>
      <c r="M1019" s="20"/>
      <c r="N1019" s="20"/>
      <c r="O1019" s="21"/>
      <c r="P1019" s="20"/>
      <c r="Q1019" s="22"/>
      <c r="R1019" s="23"/>
      <c r="S1019" s="23"/>
      <c r="T1019" s="23"/>
      <c r="U1019" s="23"/>
      <c r="V1019" s="23"/>
      <c r="W1019" s="24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33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33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  <c r="BS1019" s="18"/>
      <c r="BT1019" s="18"/>
      <c r="BU1019" s="18"/>
      <c r="BV1019" s="33"/>
      <c r="BW1019" s="18"/>
      <c r="BX1019" s="18"/>
      <c r="BY1019" s="18"/>
      <c r="BZ1019" s="18"/>
      <c r="CA1019" s="18"/>
      <c r="CB1019" s="18"/>
      <c r="CC1019" s="18"/>
      <c r="CD1019" s="18"/>
      <c r="CE1019" s="18"/>
      <c r="CF1019" s="18"/>
      <c r="CG1019" s="18"/>
      <c r="CH1019" s="18"/>
      <c r="CI1019" s="18"/>
      <c r="CJ1019" s="18"/>
      <c r="CK1019" s="18"/>
      <c r="CL1019" s="18"/>
      <c r="CM1019" s="33"/>
      <c r="CN1019" s="18"/>
      <c r="CO1019" s="18"/>
      <c r="CP1019" s="18"/>
      <c r="CQ1019" s="18"/>
      <c r="CR1019" s="18"/>
      <c r="CS1019" s="18"/>
      <c r="CT1019" s="18"/>
      <c r="CU1019" s="18"/>
      <c r="CV1019" s="18"/>
      <c r="CW1019" s="18"/>
      <c r="CX1019" s="18"/>
      <c r="CY1019" s="18"/>
      <c r="CZ1019" s="18"/>
      <c r="DA1019" s="18"/>
      <c r="DB1019" s="18"/>
      <c r="DC1019" s="18"/>
      <c r="DD1019" s="33"/>
      <c r="DE1019" s="18"/>
      <c r="DF1019" s="18"/>
    </row>
    <row r="1020" spans="1:110" s="26" customFormat="1" thickBot="1">
      <c r="A1020" s="40" t="str">
        <f t="shared" ca="1" si="99"/>
        <v/>
      </c>
      <c r="B1020" s="40" t="str">
        <f ca="1">IF(AND(I1020=البضاعةالتىمرعليهافترةمعينة!$E$3,A1020=1),ROWS($C$4:C1020),"")</f>
        <v/>
      </c>
      <c r="C1020" s="18"/>
      <c r="D1020" s="13"/>
      <c r="E1020" s="27"/>
      <c r="F1020" s="28"/>
      <c r="G1020" s="20"/>
      <c r="H1020" s="21"/>
      <c r="I1020" s="20"/>
      <c r="J1020" s="20"/>
      <c r="K1020" s="20"/>
      <c r="L1020" s="20"/>
      <c r="M1020" s="20"/>
      <c r="N1020" s="20"/>
      <c r="O1020" s="21"/>
      <c r="P1020" s="20"/>
      <c r="Q1020" s="22"/>
      <c r="R1020" s="23"/>
      <c r="S1020" s="23"/>
      <c r="T1020" s="23"/>
      <c r="U1020" s="23"/>
      <c r="V1020" s="23"/>
      <c r="W1020" s="24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33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A1020" s="18"/>
      <c r="BB1020" s="18"/>
      <c r="BC1020" s="18"/>
      <c r="BD1020" s="18"/>
      <c r="BE1020" s="33"/>
      <c r="BF1020" s="18"/>
      <c r="BG1020" s="18"/>
      <c r="BH1020" s="18"/>
      <c r="BI1020" s="18"/>
      <c r="BJ1020" s="18"/>
      <c r="BK1020" s="18"/>
      <c r="BL1020" s="18"/>
      <c r="BM1020" s="18"/>
      <c r="BN1020" s="18"/>
      <c r="BO1020" s="18"/>
      <c r="BP1020" s="18"/>
      <c r="BQ1020" s="18"/>
      <c r="BR1020" s="18"/>
      <c r="BS1020" s="18"/>
      <c r="BT1020" s="18"/>
      <c r="BU1020" s="18"/>
      <c r="BV1020" s="33"/>
      <c r="BW1020" s="18"/>
      <c r="BX1020" s="18"/>
      <c r="BY1020" s="18"/>
      <c r="BZ1020" s="18"/>
      <c r="CA1020" s="18"/>
      <c r="CB1020" s="18"/>
      <c r="CC1020" s="18"/>
      <c r="CD1020" s="18"/>
      <c r="CE1020" s="18"/>
      <c r="CF1020" s="18"/>
      <c r="CG1020" s="18"/>
      <c r="CH1020" s="18"/>
      <c r="CI1020" s="18"/>
      <c r="CJ1020" s="18"/>
      <c r="CK1020" s="18"/>
      <c r="CL1020" s="18"/>
      <c r="CM1020" s="33"/>
      <c r="CN1020" s="18"/>
      <c r="CO1020" s="18"/>
      <c r="CP1020" s="18"/>
      <c r="CQ1020" s="18"/>
      <c r="CR1020" s="18"/>
      <c r="CS1020" s="18"/>
      <c r="CT1020" s="18"/>
      <c r="CU1020" s="18"/>
      <c r="CV1020" s="18"/>
      <c r="CW1020" s="18"/>
      <c r="CX1020" s="18"/>
      <c r="CY1020" s="18"/>
      <c r="CZ1020" s="18"/>
      <c r="DA1020" s="18"/>
      <c r="DB1020" s="18"/>
      <c r="DC1020" s="18"/>
      <c r="DD1020" s="33"/>
      <c r="DE1020" s="18"/>
      <c r="DF1020" s="18"/>
    </row>
    <row r="1021" spans="1:110" s="26" customFormat="1" thickBot="1">
      <c r="A1021" s="40" t="str">
        <f t="shared" ca="1" si="99"/>
        <v/>
      </c>
      <c r="B1021" s="40" t="str">
        <f ca="1">IF(AND(I1021=البضاعةالتىمرعليهافترةمعينة!$E$3,A1021=1),ROWS($C$4:C1021),"")</f>
        <v/>
      </c>
      <c r="C1021" s="18"/>
      <c r="D1021" s="13"/>
      <c r="E1021" s="27"/>
      <c r="F1021" s="28"/>
      <c r="G1021" s="20"/>
      <c r="H1021" s="21"/>
      <c r="I1021" s="20"/>
      <c r="J1021" s="20"/>
      <c r="K1021" s="20"/>
      <c r="L1021" s="20"/>
      <c r="M1021" s="20"/>
      <c r="N1021" s="20"/>
      <c r="O1021" s="21"/>
      <c r="P1021" s="20"/>
      <c r="Q1021" s="22"/>
      <c r="R1021" s="23"/>
      <c r="S1021" s="23"/>
      <c r="T1021" s="23"/>
      <c r="U1021" s="23"/>
      <c r="V1021" s="23"/>
      <c r="W1021" s="24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33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33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  <c r="BS1021" s="18"/>
      <c r="BT1021" s="18"/>
      <c r="BU1021" s="18"/>
      <c r="BV1021" s="33"/>
      <c r="BW1021" s="18"/>
      <c r="BX1021" s="18"/>
      <c r="BY1021" s="18"/>
      <c r="BZ1021" s="18"/>
      <c r="CA1021" s="18"/>
      <c r="CB1021" s="18"/>
      <c r="CC1021" s="18"/>
      <c r="CD1021" s="18"/>
      <c r="CE1021" s="18"/>
      <c r="CF1021" s="18"/>
      <c r="CG1021" s="18"/>
      <c r="CH1021" s="18"/>
      <c r="CI1021" s="18"/>
      <c r="CJ1021" s="18"/>
      <c r="CK1021" s="18"/>
      <c r="CL1021" s="18"/>
      <c r="CM1021" s="33"/>
      <c r="CN1021" s="18"/>
      <c r="CO1021" s="18"/>
      <c r="CP1021" s="18"/>
      <c r="CQ1021" s="18"/>
      <c r="CR1021" s="18"/>
      <c r="CS1021" s="18"/>
      <c r="CT1021" s="18"/>
      <c r="CU1021" s="18"/>
      <c r="CV1021" s="18"/>
      <c r="CW1021" s="18"/>
      <c r="CX1021" s="18"/>
      <c r="CY1021" s="18"/>
      <c r="CZ1021" s="18"/>
      <c r="DA1021" s="18"/>
      <c r="DB1021" s="18"/>
      <c r="DC1021" s="18"/>
      <c r="DD1021" s="33"/>
      <c r="DE1021" s="18"/>
      <c r="DF1021" s="18"/>
    </row>
    <row r="1022" spans="1:110" s="26" customFormat="1" thickBot="1">
      <c r="A1022" s="40" t="str">
        <f t="shared" ca="1" si="99"/>
        <v/>
      </c>
      <c r="B1022" s="40" t="str">
        <f ca="1">IF(AND(I1022=البضاعةالتىمرعليهافترةمعينة!$E$3,A1022=1),ROWS($C$4:C1022),"")</f>
        <v/>
      </c>
      <c r="C1022" s="18"/>
      <c r="D1022" s="13"/>
      <c r="E1022" s="27"/>
      <c r="F1022" s="28"/>
      <c r="G1022" s="20"/>
      <c r="H1022" s="21"/>
      <c r="I1022" s="20"/>
      <c r="J1022" s="20"/>
      <c r="K1022" s="20"/>
      <c r="L1022" s="20"/>
      <c r="M1022" s="20"/>
      <c r="N1022" s="20"/>
      <c r="O1022" s="21"/>
      <c r="P1022" s="20"/>
      <c r="Q1022" s="22"/>
      <c r="R1022" s="23"/>
      <c r="S1022" s="23"/>
      <c r="T1022" s="23"/>
      <c r="U1022" s="23"/>
      <c r="V1022" s="23"/>
      <c r="W1022" s="24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33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A1022" s="18"/>
      <c r="BB1022" s="18"/>
      <c r="BC1022" s="18"/>
      <c r="BD1022" s="18"/>
      <c r="BE1022" s="33"/>
      <c r="BF1022" s="18"/>
      <c r="BG1022" s="18"/>
      <c r="BH1022" s="18"/>
      <c r="BI1022" s="18"/>
      <c r="BJ1022" s="18"/>
      <c r="BK1022" s="18"/>
      <c r="BL1022" s="18"/>
      <c r="BM1022" s="18"/>
      <c r="BN1022" s="18"/>
      <c r="BO1022" s="18"/>
      <c r="BP1022" s="18"/>
      <c r="BQ1022" s="18"/>
      <c r="BR1022" s="18"/>
      <c r="BS1022" s="18"/>
      <c r="BT1022" s="18"/>
      <c r="BU1022" s="18"/>
      <c r="BV1022" s="33"/>
      <c r="BW1022" s="18"/>
      <c r="BX1022" s="18"/>
      <c r="BY1022" s="18"/>
      <c r="BZ1022" s="18"/>
      <c r="CA1022" s="18"/>
      <c r="CB1022" s="18"/>
      <c r="CC1022" s="18"/>
      <c r="CD1022" s="18"/>
      <c r="CE1022" s="18"/>
      <c r="CF1022" s="18"/>
      <c r="CG1022" s="18"/>
      <c r="CH1022" s="18"/>
      <c r="CI1022" s="18"/>
      <c r="CJ1022" s="18"/>
      <c r="CK1022" s="18"/>
      <c r="CL1022" s="18"/>
      <c r="CM1022" s="33"/>
      <c r="CN1022" s="18"/>
      <c r="CO1022" s="18"/>
      <c r="CP1022" s="18"/>
      <c r="CQ1022" s="18"/>
      <c r="CR1022" s="18"/>
      <c r="CS1022" s="18"/>
      <c r="CT1022" s="18"/>
      <c r="CU1022" s="18"/>
      <c r="CV1022" s="18"/>
      <c r="CW1022" s="18"/>
      <c r="CX1022" s="18"/>
      <c r="CY1022" s="18"/>
      <c r="CZ1022" s="18"/>
      <c r="DA1022" s="18"/>
      <c r="DB1022" s="18"/>
      <c r="DC1022" s="18"/>
      <c r="DD1022" s="33"/>
      <c r="DE1022" s="18"/>
      <c r="DF1022" s="18"/>
    </row>
    <row r="1023" spans="1:110" s="26" customFormat="1" thickBot="1">
      <c r="A1023" s="40" t="str">
        <f t="shared" ca="1" si="99"/>
        <v/>
      </c>
      <c r="B1023" s="40" t="str">
        <f ca="1">IF(AND(I1023=البضاعةالتىمرعليهافترةمعينة!$E$3,A1023=1),ROWS($C$4:C1023),"")</f>
        <v/>
      </c>
      <c r="C1023" s="18"/>
      <c r="D1023" s="13"/>
      <c r="E1023" s="27"/>
      <c r="F1023" s="28"/>
      <c r="G1023" s="20"/>
      <c r="H1023" s="21"/>
      <c r="I1023" s="20"/>
      <c r="J1023" s="20"/>
      <c r="K1023" s="20"/>
      <c r="L1023" s="20"/>
      <c r="M1023" s="20"/>
      <c r="N1023" s="20"/>
      <c r="O1023" s="21"/>
      <c r="P1023" s="20"/>
      <c r="Q1023" s="22"/>
      <c r="R1023" s="23"/>
      <c r="S1023" s="23"/>
      <c r="T1023" s="23"/>
      <c r="U1023" s="23"/>
      <c r="V1023" s="23"/>
      <c r="W1023" s="24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33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A1023" s="18"/>
      <c r="BB1023" s="18"/>
      <c r="BC1023" s="18"/>
      <c r="BD1023" s="18"/>
      <c r="BE1023" s="33"/>
      <c r="BF1023" s="18"/>
      <c r="BG1023" s="18"/>
      <c r="BH1023" s="18"/>
      <c r="BI1023" s="18"/>
      <c r="BJ1023" s="18"/>
      <c r="BK1023" s="18"/>
      <c r="BL1023" s="18"/>
      <c r="BM1023" s="18"/>
      <c r="BN1023" s="18"/>
      <c r="BO1023" s="18"/>
      <c r="BP1023" s="18"/>
      <c r="BQ1023" s="18"/>
      <c r="BR1023" s="18"/>
      <c r="BS1023" s="18"/>
      <c r="BT1023" s="18"/>
      <c r="BU1023" s="18"/>
      <c r="BV1023" s="33"/>
      <c r="BW1023" s="18"/>
      <c r="BX1023" s="18"/>
      <c r="BY1023" s="18"/>
      <c r="BZ1023" s="18"/>
      <c r="CA1023" s="18"/>
      <c r="CB1023" s="18"/>
      <c r="CC1023" s="18"/>
      <c r="CD1023" s="18"/>
      <c r="CE1023" s="18"/>
      <c r="CF1023" s="18"/>
      <c r="CG1023" s="18"/>
      <c r="CH1023" s="18"/>
      <c r="CI1023" s="18"/>
      <c r="CJ1023" s="18"/>
      <c r="CK1023" s="18"/>
      <c r="CL1023" s="18"/>
      <c r="CM1023" s="33"/>
      <c r="CN1023" s="18"/>
      <c r="CO1023" s="18"/>
      <c r="CP1023" s="18"/>
      <c r="CQ1023" s="18"/>
      <c r="CR1023" s="18"/>
      <c r="CS1023" s="18"/>
      <c r="CT1023" s="18"/>
      <c r="CU1023" s="18"/>
      <c r="CV1023" s="18"/>
      <c r="CW1023" s="18"/>
      <c r="CX1023" s="18"/>
      <c r="CY1023" s="18"/>
      <c r="CZ1023" s="18"/>
      <c r="DA1023" s="18"/>
      <c r="DB1023" s="18"/>
      <c r="DC1023" s="18"/>
      <c r="DD1023" s="33"/>
      <c r="DE1023" s="18"/>
      <c r="DF1023" s="18"/>
    </row>
    <row r="1024" spans="1:110" s="26" customFormat="1" thickBot="1">
      <c r="A1024" s="40" t="str">
        <f t="shared" ca="1" si="99"/>
        <v/>
      </c>
      <c r="B1024" s="40" t="str">
        <f ca="1">IF(AND(I1024=البضاعةالتىمرعليهافترةمعينة!$E$3,A1024=1),ROWS($C$4:C1024),"")</f>
        <v/>
      </c>
      <c r="C1024" s="18"/>
      <c r="D1024" s="13"/>
      <c r="E1024" s="27"/>
      <c r="F1024" s="28"/>
      <c r="G1024" s="20"/>
      <c r="H1024" s="21"/>
      <c r="I1024" s="20"/>
      <c r="J1024" s="20"/>
      <c r="K1024" s="20"/>
      <c r="L1024" s="20"/>
      <c r="M1024" s="20"/>
      <c r="N1024" s="20"/>
      <c r="O1024" s="21"/>
      <c r="P1024" s="20"/>
      <c r="Q1024" s="22"/>
      <c r="R1024" s="23"/>
      <c r="S1024" s="23"/>
      <c r="T1024" s="23"/>
      <c r="U1024" s="23"/>
      <c r="V1024" s="23"/>
      <c r="W1024" s="24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33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A1024" s="18"/>
      <c r="BB1024" s="18"/>
      <c r="BC1024" s="18"/>
      <c r="BD1024" s="18"/>
      <c r="BE1024" s="33"/>
      <c r="BF1024" s="18"/>
      <c r="BG1024" s="18"/>
      <c r="BH1024" s="18"/>
      <c r="BI1024" s="18"/>
      <c r="BJ1024" s="18"/>
      <c r="BK1024" s="18"/>
      <c r="BL1024" s="18"/>
      <c r="BM1024" s="18"/>
      <c r="BN1024" s="18"/>
      <c r="BO1024" s="18"/>
      <c r="BP1024" s="18"/>
      <c r="BQ1024" s="18"/>
      <c r="BR1024" s="18"/>
      <c r="BS1024" s="18"/>
      <c r="BT1024" s="18"/>
      <c r="BU1024" s="18"/>
      <c r="BV1024" s="33"/>
      <c r="BW1024" s="18"/>
      <c r="BX1024" s="18"/>
      <c r="BY1024" s="18"/>
      <c r="BZ1024" s="18"/>
      <c r="CA1024" s="18"/>
      <c r="CB1024" s="18"/>
      <c r="CC1024" s="18"/>
      <c r="CD1024" s="18"/>
      <c r="CE1024" s="18"/>
      <c r="CF1024" s="18"/>
      <c r="CG1024" s="18"/>
      <c r="CH1024" s="18"/>
      <c r="CI1024" s="18"/>
      <c r="CJ1024" s="18"/>
      <c r="CK1024" s="18"/>
      <c r="CL1024" s="18"/>
      <c r="CM1024" s="33"/>
      <c r="CN1024" s="18"/>
      <c r="CO1024" s="18"/>
      <c r="CP1024" s="18"/>
      <c r="CQ1024" s="18"/>
      <c r="CR1024" s="18"/>
      <c r="CS1024" s="18"/>
      <c r="CT1024" s="18"/>
      <c r="CU1024" s="18"/>
      <c r="CV1024" s="18"/>
      <c r="CW1024" s="18"/>
      <c r="CX1024" s="18"/>
      <c r="CY1024" s="18"/>
      <c r="CZ1024" s="18"/>
      <c r="DA1024" s="18"/>
      <c r="DB1024" s="18"/>
      <c r="DC1024" s="18"/>
      <c r="DD1024" s="33"/>
      <c r="DE1024" s="18"/>
      <c r="DF1024" s="18"/>
    </row>
    <row r="1025" spans="1:110" s="26" customFormat="1" thickBot="1">
      <c r="A1025" s="40" t="str">
        <f t="shared" ca="1" si="99"/>
        <v/>
      </c>
      <c r="B1025" s="40" t="str">
        <f ca="1">IF(AND(I1025=البضاعةالتىمرعليهافترةمعينة!$E$3,A1025=1),ROWS($C$4:C1025),"")</f>
        <v/>
      </c>
      <c r="C1025" s="18"/>
      <c r="D1025" s="13"/>
      <c r="E1025" s="27"/>
      <c r="F1025" s="28"/>
      <c r="G1025" s="20"/>
      <c r="H1025" s="21"/>
      <c r="I1025" s="20"/>
      <c r="J1025" s="20"/>
      <c r="K1025" s="20"/>
      <c r="L1025" s="20"/>
      <c r="M1025" s="20"/>
      <c r="N1025" s="20"/>
      <c r="O1025" s="21"/>
      <c r="P1025" s="20"/>
      <c r="Q1025" s="22"/>
      <c r="R1025" s="23"/>
      <c r="S1025" s="23"/>
      <c r="T1025" s="23"/>
      <c r="U1025" s="23"/>
      <c r="V1025" s="23"/>
      <c r="W1025" s="24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33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A1025" s="18"/>
      <c r="BB1025" s="18"/>
      <c r="BC1025" s="18"/>
      <c r="BD1025" s="18"/>
      <c r="BE1025" s="33"/>
      <c r="BF1025" s="18"/>
      <c r="BG1025" s="18"/>
      <c r="BH1025" s="18"/>
      <c r="BI1025" s="18"/>
      <c r="BJ1025" s="18"/>
      <c r="BK1025" s="18"/>
      <c r="BL1025" s="18"/>
      <c r="BM1025" s="18"/>
      <c r="BN1025" s="18"/>
      <c r="BO1025" s="18"/>
      <c r="BP1025" s="18"/>
      <c r="BQ1025" s="18"/>
      <c r="BR1025" s="18"/>
      <c r="BS1025" s="18"/>
      <c r="BT1025" s="18"/>
      <c r="BU1025" s="18"/>
      <c r="BV1025" s="33"/>
      <c r="BW1025" s="18"/>
      <c r="BX1025" s="18"/>
      <c r="BY1025" s="18"/>
      <c r="BZ1025" s="18"/>
      <c r="CA1025" s="18"/>
      <c r="CB1025" s="18"/>
      <c r="CC1025" s="18"/>
      <c r="CD1025" s="18"/>
      <c r="CE1025" s="18"/>
      <c r="CF1025" s="18"/>
      <c r="CG1025" s="18"/>
      <c r="CH1025" s="18"/>
      <c r="CI1025" s="18"/>
      <c r="CJ1025" s="18"/>
      <c r="CK1025" s="18"/>
      <c r="CL1025" s="18"/>
      <c r="CM1025" s="33"/>
      <c r="CN1025" s="18"/>
      <c r="CO1025" s="18"/>
      <c r="CP1025" s="18"/>
      <c r="CQ1025" s="18"/>
      <c r="CR1025" s="18"/>
      <c r="CS1025" s="18"/>
      <c r="CT1025" s="18"/>
      <c r="CU1025" s="18"/>
      <c r="CV1025" s="18"/>
      <c r="CW1025" s="18"/>
      <c r="CX1025" s="18"/>
      <c r="CY1025" s="18"/>
      <c r="CZ1025" s="18"/>
      <c r="DA1025" s="18"/>
      <c r="DB1025" s="18"/>
      <c r="DC1025" s="18"/>
      <c r="DD1025" s="33"/>
      <c r="DE1025" s="18"/>
      <c r="DF1025" s="18"/>
    </row>
    <row r="1026" spans="1:110" s="26" customFormat="1" thickBot="1">
      <c r="A1026" s="40" t="str">
        <f t="shared" ca="1" si="99"/>
        <v/>
      </c>
      <c r="B1026" s="40" t="str">
        <f ca="1">IF(AND(I1026=البضاعةالتىمرعليهافترةمعينة!$E$3,A1026=1),ROWS($C$4:C1026),"")</f>
        <v/>
      </c>
      <c r="C1026" s="18"/>
      <c r="D1026" s="13"/>
      <c r="E1026" s="27"/>
      <c r="F1026" s="28"/>
      <c r="G1026" s="20"/>
      <c r="H1026" s="21"/>
      <c r="I1026" s="20"/>
      <c r="J1026" s="20"/>
      <c r="K1026" s="20"/>
      <c r="L1026" s="20"/>
      <c r="M1026" s="20"/>
      <c r="N1026" s="20"/>
      <c r="O1026" s="21"/>
      <c r="P1026" s="20"/>
      <c r="Q1026" s="22"/>
      <c r="R1026" s="23"/>
      <c r="S1026" s="23"/>
      <c r="T1026" s="23"/>
      <c r="U1026" s="23"/>
      <c r="V1026" s="23"/>
      <c r="W1026" s="24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33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A1026" s="18"/>
      <c r="BB1026" s="18"/>
      <c r="BC1026" s="18"/>
      <c r="BD1026" s="18"/>
      <c r="BE1026" s="33"/>
      <c r="BF1026" s="18"/>
      <c r="BG1026" s="18"/>
      <c r="BH1026" s="18"/>
      <c r="BI1026" s="18"/>
      <c r="BJ1026" s="18"/>
      <c r="BK1026" s="18"/>
      <c r="BL1026" s="18"/>
      <c r="BM1026" s="18"/>
      <c r="BN1026" s="18"/>
      <c r="BO1026" s="18"/>
      <c r="BP1026" s="18"/>
      <c r="BQ1026" s="18"/>
      <c r="BR1026" s="18"/>
      <c r="BS1026" s="18"/>
      <c r="BT1026" s="18"/>
      <c r="BU1026" s="18"/>
      <c r="BV1026" s="33"/>
      <c r="BW1026" s="18"/>
      <c r="BX1026" s="18"/>
      <c r="BY1026" s="18"/>
      <c r="BZ1026" s="18"/>
      <c r="CA1026" s="18"/>
      <c r="CB1026" s="18"/>
      <c r="CC1026" s="18"/>
      <c r="CD1026" s="18"/>
      <c r="CE1026" s="18"/>
      <c r="CF1026" s="18"/>
      <c r="CG1026" s="18"/>
      <c r="CH1026" s="18"/>
      <c r="CI1026" s="18"/>
      <c r="CJ1026" s="18"/>
      <c r="CK1026" s="18"/>
      <c r="CL1026" s="18"/>
      <c r="CM1026" s="33"/>
      <c r="CN1026" s="18"/>
      <c r="CO1026" s="18"/>
      <c r="CP1026" s="18"/>
      <c r="CQ1026" s="18"/>
      <c r="CR1026" s="18"/>
      <c r="CS1026" s="18"/>
      <c r="CT1026" s="18"/>
      <c r="CU1026" s="18"/>
      <c r="CV1026" s="18"/>
      <c r="CW1026" s="18"/>
      <c r="CX1026" s="18"/>
      <c r="CY1026" s="18"/>
      <c r="CZ1026" s="18"/>
      <c r="DA1026" s="18"/>
      <c r="DB1026" s="18"/>
      <c r="DC1026" s="18"/>
      <c r="DD1026" s="33"/>
      <c r="DE1026" s="18"/>
      <c r="DF1026" s="18"/>
    </row>
    <row r="1027" spans="1:110" s="26" customFormat="1" thickBot="1">
      <c r="A1027" s="40" t="str">
        <f t="shared" ca="1" si="99"/>
        <v/>
      </c>
      <c r="B1027" s="40" t="str">
        <f ca="1">IF(AND(I1027=البضاعةالتىمرعليهافترةمعينة!$E$3,A1027=1),ROWS($C$4:C1027),"")</f>
        <v/>
      </c>
      <c r="C1027" s="18"/>
      <c r="D1027" s="13"/>
      <c r="E1027" s="27"/>
      <c r="F1027" s="28"/>
      <c r="G1027" s="20"/>
      <c r="H1027" s="21"/>
      <c r="I1027" s="20"/>
      <c r="J1027" s="20"/>
      <c r="K1027" s="20"/>
      <c r="L1027" s="20"/>
      <c r="M1027" s="20"/>
      <c r="N1027" s="20"/>
      <c r="O1027" s="21"/>
      <c r="P1027" s="20"/>
      <c r="Q1027" s="22"/>
      <c r="R1027" s="23"/>
      <c r="S1027" s="23"/>
      <c r="T1027" s="23"/>
      <c r="U1027" s="23"/>
      <c r="V1027" s="23"/>
      <c r="W1027" s="24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33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A1027" s="18"/>
      <c r="BB1027" s="18"/>
      <c r="BC1027" s="18"/>
      <c r="BD1027" s="18"/>
      <c r="BE1027" s="33"/>
      <c r="BF1027" s="18"/>
      <c r="BG1027" s="18"/>
      <c r="BH1027" s="18"/>
      <c r="BI1027" s="18"/>
      <c r="BJ1027" s="18"/>
      <c r="BK1027" s="18"/>
      <c r="BL1027" s="18"/>
      <c r="BM1027" s="18"/>
      <c r="BN1027" s="18"/>
      <c r="BO1027" s="18"/>
      <c r="BP1027" s="18"/>
      <c r="BQ1027" s="18"/>
      <c r="BR1027" s="18"/>
      <c r="BS1027" s="18"/>
      <c r="BT1027" s="18"/>
      <c r="BU1027" s="18"/>
      <c r="BV1027" s="33"/>
      <c r="BW1027" s="18"/>
      <c r="BX1027" s="18"/>
      <c r="BY1027" s="18"/>
      <c r="BZ1027" s="18"/>
      <c r="CA1027" s="18"/>
      <c r="CB1027" s="18"/>
      <c r="CC1027" s="18"/>
      <c r="CD1027" s="18"/>
      <c r="CE1027" s="18"/>
      <c r="CF1027" s="18"/>
      <c r="CG1027" s="18"/>
      <c r="CH1027" s="18"/>
      <c r="CI1027" s="18"/>
      <c r="CJ1027" s="18"/>
      <c r="CK1027" s="18"/>
      <c r="CL1027" s="18"/>
      <c r="CM1027" s="33"/>
      <c r="CN1027" s="18"/>
      <c r="CO1027" s="18"/>
      <c r="CP1027" s="18"/>
      <c r="CQ1027" s="18"/>
      <c r="CR1027" s="18"/>
      <c r="CS1027" s="18"/>
      <c r="CT1027" s="18"/>
      <c r="CU1027" s="18"/>
      <c r="CV1027" s="18"/>
      <c r="CW1027" s="18"/>
      <c r="CX1027" s="18"/>
      <c r="CY1027" s="18"/>
      <c r="CZ1027" s="18"/>
      <c r="DA1027" s="18"/>
      <c r="DB1027" s="18"/>
      <c r="DC1027" s="18"/>
      <c r="DD1027" s="33"/>
      <c r="DE1027" s="18"/>
      <c r="DF1027" s="18"/>
    </row>
    <row r="1028" spans="1:110" s="26" customFormat="1" thickBot="1">
      <c r="A1028" s="40" t="str">
        <f t="shared" ca="1" si="99"/>
        <v/>
      </c>
      <c r="B1028" s="40" t="str">
        <f ca="1">IF(AND(I1028=البضاعةالتىمرعليهافترةمعينة!$E$3,A1028=1),ROWS($C$4:C1028),"")</f>
        <v/>
      </c>
      <c r="C1028" s="18"/>
      <c r="D1028" s="13"/>
      <c r="E1028" s="27"/>
      <c r="F1028" s="28"/>
      <c r="G1028" s="20"/>
      <c r="H1028" s="21"/>
      <c r="I1028" s="20"/>
      <c r="J1028" s="20"/>
      <c r="K1028" s="20"/>
      <c r="L1028" s="20"/>
      <c r="M1028" s="20"/>
      <c r="N1028" s="20"/>
      <c r="O1028" s="21"/>
      <c r="P1028" s="20"/>
      <c r="Q1028" s="22"/>
      <c r="R1028" s="23"/>
      <c r="S1028" s="23"/>
      <c r="T1028" s="23"/>
      <c r="U1028" s="23"/>
      <c r="V1028" s="23"/>
      <c r="W1028" s="24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33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A1028" s="18"/>
      <c r="BB1028" s="18"/>
      <c r="BC1028" s="18"/>
      <c r="BD1028" s="18"/>
      <c r="BE1028" s="33"/>
      <c r="BF1028" s="18"/>
      <c r="BG1028" s="18"/>
      <c r="BH1028" s="18"/>
      <c r="BI1028" s="18"/>
      <c r="BJ1028" s="18"/>
      <c r="BK1028" s="18"/>
      <c r="BL1028" s="18"/>
      <c r="BM1028" s="18"/>
      <c r="BN1028" s="18"/>
      <c r="BO1028" s="18"/>
      <c r="BP1028" s="18"/>
      <c r="BQ1028" s="18"/>
      <c r="BR1028" s="18"/>
      <c r="BS1028" s="18"/>
      <c r="BT1028" s="18"/>
      <c r="BU1028" s="18"/>
      <c r="BV1028" s="33"/>
      <c r="BW1028" s="18"/>
      <c r="BX1028" s="18"/>
      <c r="BY1028" s="18"/>
      <c r="BZ1028" s="18"/>
      <c r="CA1028" s="18"/>
      <c r="CB1028" s="18"/>
      <c r="CC1028" s="18"/>
      <c r="CD1028" s="18"/>
      <c r="CE1028" s="18"/>
      <c r="CF1028" s="18"/>
      <c r="CG1028" s="18"/>
      <c r="CH1028" s="18"/>
      <c r="CI1028" s="18"/>
      <c r="CJ1028" s="18"/>
      <c r="CK1028" s="18"/>
      <c r="CL1028" s="18"/>
      <c r="CM1028" s="33"/>
      <c r="CN1028" s="18"/>
      <c r="CO1028" s="18"/>
      <c r="CP1028" s="18"/>
      <c r="CQ1028" s="18"/>
      <c r="CR1028" s="18"/>
      <c r="CS1028" s="18"/>
      <c r="CT1028" s="18"/>
      <c r="CU1028" s="18"/>
      <c r="CV1028" s="18"/>
      <c r="CW1028" s="18"/>
      <c r="CX1028" s="18"/>
      <c r="CY1028" s="18"/>
      <c r="CZ1028" s="18"/>
      <c r="DA1028" s="18"/>
      <c r="DB1028" s="18"/>
      <c r="DC1028" s="18"/>
      <c r="DD1028" s="33"/>
      <c r="DE1028" s="18"/>
      <c r="DF1028" s="18"/>
    </row>
    <row r="1029" spans="1:110" s="26" customFormat="1" thickBot="1">
      <c r="A1029" s="40" t="str">
        <f t="shared" ref="A1029:A1092" ca="1" si="100">IF(AND(DG1029=0,D1029&gt;1,TODAY()-D1029&gt;$D$2)=TRUE,1,"")</f>
        <v/>
      </c>
      <c r="B1029" s="40" t="str">
        <f ca="1">IF(AND(I1029=البضاعةالتىمرعليهافترةمعينة!$E$3,A1029=1),ROWS($C$4:C1029),"")</f>
        <v/>
      </c>
      <c r="C1029" s="18"/>
      <c r="D1029" s="13"/>
      <c r="E1029" s="27"/>
      <c r="F1029" s="28"/>
      <c r="G1029" s="20"/>
      <c r="H1029" s="21"/>
      <c r="I1029" s="20"/>
      <c r="J1029" s="20"/>
      <c r="K1029" s="20"/>
      <c r="L1029" s="20"/>
      <c r="M1029" s="20"/>
      <c r="N1029" s="20"/>
      <c r="O1029" s="21"/>
      <c r="P1029" s="20"/>
      <c r="Q1029" s="22"/>
      <c r="R1029" s="23"/>
      <c r="S1029" s="23"/>
      <c r="T1029" s="23"/>
      <c r="U1029" s="23"/>
      <c r="V1029" s="23"/>
      <c r="W1029" s="24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33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A1029" s="18"/>
      <c r="BB1029" s="18"/>
      <c r="BC1029" s="18"/>
      <c r="BD1029" s="18"/>
      <c r="BE1029" s="33"/>
      <c r="BF1029" s="18"/>
      <c r="BG1029" s="18"/>
      <c r="BH1029" s="18"/>
      <c r="BI1029" s="18"/>
      <c r="BJ1029" s="18"/>
      <c r="BK1029" s="18"/>
      <c r="BL1029" s="18"/>
      <c r="BM1029" s="18"/>
      <c r="BN1029" s="18"/>
      <c r="BO1029" s="18"/>
      <c r="BP1029" s="18"/>
      <c r="BQ1029" s="18"/>
      <c r="BR1029" s="18"/>
      <c r="BS1029" s="18"/>
      <c r="BT1029" s="18"/>
      <c r="BU1029" s="18"/>
      <c r="BV1029" s="33"/>
      <c r="BW1029" s="18"/>
      <c r="BX1029" s="18"/>
      <c r="BY1029" s="18"/>
      <c r="BZ1029" s="18"/>
      <c r="CA1029" s="18"/>
      <c r="CB1029" s="18"/>
      <c r="CC1029" s="18"/>
      <c r="CD1029" s="18"/>
      <c r="CE1029" s="18"/>
      <c r="CF1029" s="18"/>
      <c r="CG1029" s="18"/>
      <c r="CH1029" s="18"/>
      <c r="CI1029" s="18"/>
      <c r="CJ1029" s="18"/>
      <c r="CK1029" s="18"/>
      <c r="CL1029" s="18"/>
      <c r="CM1029" s="33"/>
      <c r="CN1029" s="18"/>
      <c r="CO1029" s="18"/>
      <c r="CP1029" s="18"/>
      <c r="CQ1029" s="18"/>
      <c r="CR1029" s="18"/>
      <c r="CS1029" s="18"/>
      <c r="CT1029" s="18"/>
      <c r="CU1029" s="18"/>
      <c r="CV1029" s="18"/>
      <c r="CW1029" s="18"/>
      <c r="CX1029" s="18"/>
      <c r="CY1029" s="18"/>
      <c r="CZ1029" s="18"/>
      <c r="DA1029" s="18"/>
      <c r="DB1029" s="18"/>
      <c r="DC1029" s="18"/>
      <c r="DD1029" s="33"/>
      <c r="DE1029" s="18"/>
      <c r="DF1029" s="18"/>
    </row>
    <row r="1030" spans="1:110" s="26" customFormat="1" thickBot="1">
      <c r="A1030" s="40" t="str">
        <f t="shared" ca="1" si="100"/>
        <v/>
      </c>
      <c r="B1030" s="40" t="str">
        <f ca="1">IF(AND(I1030=البضاعةالتىمرعليهافترةمعينة!$E$3,A1030=1),ROWS($C$4:C1030),"")</f>
        <v/>
      </c>
      <c r="C1030" s="18"/>
      <c r="D1030" s="13"/>
      <c r="E1030" s="27"/>
      <c r="F1030" s="28"/>
      <c r="G1030" s="20"/>
      <c r="H1030" s="21"/>
      <c r="I1030" s="20"/>
      <c r="J1030" s="20"/>
      <c r="K1030" s="20"/>
      <c r="L1030" s="20"/>
      <c r="M1030" s="20"/>
      <c r="N1030" s="20"/>
      <c r="O1030" s="21"/>
      <c r="P1030" s="20"/>
      <c r="Q1030" s="22"/>
      <c r="R1030" s="23"/>
      <c r="S1030" s="23"/>
      <c r="T1030" s="23"/>
      <c r="U1030" s="23"/>
      <c r="V1030" s="23"/>
      <c r="W1030" s="24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33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A1030" s="18"/>
      <c r="BB1030" s="18"/>
      <c r="BC1030" s="18"/>
      <c r="BD1030" s="18"/>
      <c r="BE1030" s="33"/>
      <c r="BF1030" s="18"/>
      <c r="BG1030" s="18"/>
      <c r="BH1030" s="18"/>
      <c r="BI1030" s="18"/>
      <c r="BJ1030" s="18"/>
      <c r="BK1030" s="18"/>
      <c r="BL1030" s="18"/>
      <c r="BM1030" s="18"/>
      <c r="BN1030" s="18"/>
      <c r="BO1030" s="18"/>
      <c r="BP1030" s="18"/>
      <c r="BQ1030" s="18"/>
      <c r="BR1030" s="18"/>
      <c r="BS1030" s="18"/>
      <c r="BT1030" s="18"/>
      <c r="BU1030" s="18"/>
      <c r="BV1030" s="33"/>
      <c r="BW1030" s="18"/>
      <c r="BX1030" s="18"/>
      <c r="BY1030" s="18"/>
      <c r="BZ1030" s="18"/>
      <c r="CA1030" s="18"/>
      <c r="CB1030" s="18"/>
      <c r="CC1030" s="18"/>
      <c r="CD1030" s="18"/>
      <c r="CE1030" s="18"/>
      <c r="CF1030" s="18"/>
      <c r="CG1030" s="18"/>
      <c r="CH1030" s="18"/>
      <c r="CI1030" s="18"/>
      <c r="CJ1030" s="18"/>
      <c r="CK1030" s="18"/>
      <c r="CL1030" s="18"/>
      <c r="CM1030" s="33"/>
      <c r="CN1030" s="18"/>
      <c r="CO1030" s="18"/>
      <c r="CP1030" s="18"/>
      <c r="CQ1030" s="18"/>
      <c r="CR1030" s="18"/>
      <c r="CS1030" s="18"/>
      <c r="CT1030" s="18"/>
      <c r="CU1030" s="18"/>
      <c r="CV1030" s="18"/>
      <c r="CW1030" s="18"/>
      <c r="CX1030" s="18"/>
      <c r="CY1030" s="18"/>
      <c r="CZ1030" s="18"/>
      <c r="DA1030" s="18"/>
      <c r="DB1030" s="18"/>
      <c r="DC1030" s="18"/>
      <c r="DD1030" s="33"/>
      <c r="DE1030" s="18"/>
      <c r="DF1030" s="18"/>
    </row>
    <row r="1031" spans="1:110" s="26" customFormat="1" thickBot="1">
      <c r="A1031" s="40" t="str">
        <f t="shared" ca="1" si="100"/>
        <v/>
      </c>
      <c r="B1031" s="40" t="str">
        <f ca="1">IF(AND(I1031=البضاعةالتىمرعليهافترةمعينة!$E$3,A1031=1),ROWS($C$4:C1031),"")</f>
        <v/>
      </c>
      <c r="C1031" s="18"/>
      <c r="D1031" s="13"/>
      <c r="E1031" s="27"/>
      <c r="F1031" s="28"/>
      <c r="G1031" s="20"/>
      <c r="H1031" s="21"/>
      <c r="I1031" s="20"/>
      <c r="J1031" s="20"/>
      <c r="K1031" s="20"/>
      <c r="L1031" s="20"/>
      <c r="M1031" s="20"/>
      <c r="N1031" s="20"/>
      <c r="O1031" s="21"/>
      <c r="P1031" s="20"/>
      <c r="Q1031" s="22"/>
      <c r="R1031" s="23"/>
      <c r="S1031" s="23"/>
      <c r="T1031" s="23"/>
      <c r="U1031" s="23"/>
      <c r="V1031" s="23"/>
      <c r="W1031" s="24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33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A1031" s="18"/>
      <c r="BB1031" s="18"/>
      <c r="BC1031" s="18"/>
      <c r="BD1031" s="18"/>
      <c r="BE1031" s="33"/>
      <c r="BF1031" s="18"/>
      <c r="BG1031" s="18"/>
      <c r="BH1031" s="18"/>
      <c r="BI1031" s="18"/>
      <c r="BJ1031" s="18"/>
      <c r="BK1031" s="18"/>
      <c r="BL1031" s="18"/>
      <c r="BM1031" s="18"/>
      <c r="BN1031" s="18"/>
      <c r="BO1031" s="18"/>
      <c r="BP1031" s="18"/>
      <c r="BQ1031" s="18"/>
      <c r="BR1031" s="18"/>
      <c r="BS1031" s="18"/>
      <c r="BT1031" s="18"/>
      <c r="BU1031" s="18"/>
      <c r="BV1031" s="33"/>
      <c r="BW1031" s="18"/>
      <c r="BX1031" s="18"/>
      <c r="BY1031" s="18"/>
      <c r="BZ1031" s="18"/>
      <c r="CA1031" s="18"/>
      <c r="CB1031" s="18"/>
      <c r="CC1031" s="18"/>
      <c r="CD1031" s="18"/>
      <c r="CE1031" s="18"/>
      <c r="CF1031" s="18"/>
      <c r="CG1031" s="18"/>
      <c r="CH1031" s="18"/>
      <c r="CI1031" s="18"/>
      <c r="CJ1031" s="18"/>
      <c r="CK1031" s="18"/>
      <c r="CL1031" s="18"/>
      <c r="CM1031" s="33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  <c r="CX1031" s="18"/>
      <c r="CY1031" s="18"/>
      <c r="CZ1031" s="18"/>
      <c r="DA1031" s="18"/>
      <c r="DB1031" s="18"/>
      <c r="DC1031" s="18"/>
      <c r="DD1031" s="33"/>
      <c r="DE1031" s="18"/>
      <c r="DF1031" s="18"/>
    </row>
    <row r="1032" spans="1:110" s="26" customFormat="1" thickBot="1">
      <c r="A1032" s="40" t="str">
        <f t="shared" ca="1" si="100"/>
        <v/>
      </c>
      <c r="B1032" s="40" t="str">
        <f ca="1">IF(AND(I1032=البضاعةالتىمرعليهافترةمعينة!$E$3,A1032=1),ROWS($C$4:C1032),"")</f>
        <v/>
      </c>
      <c r="C1032" s="18"/>
      <c r="D1032" s="13"/>
      <c r="E1032" s="27"/>
      <c r="F1032" s="28"/>
      <c r="G1032" s="20"/>
      <c r="H1032" s="21"/>
      <c r="I1032" s="20"/>
      <c r="J1032" s="20"/>
      <c r="K1032" s="20"/>
      <c r="L1032" s="20"/>
      <c r="M1032" s="20"/>
      <c r="N1032" s="20"/>
      <c r="O1032" s="21"/>
      <c r="P1032" s="20"/>
      <c r="Q1032" s="22"/>
      <c r="R1032" s="23"/>
      <c r="S1032" s="23"/>
      <c r="T1032" s="23"/>
      <c r="U1032" s="23"/>
      <c r="V1032" s="23"/>
      <c r="W1032" s="24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33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A1032" s="18"/>
      <c r="BB1032" s="18"/>
      <c r="BC1032" s="18"/>
      <c r="BD1032" s="18"/>
      <c r="BE1032" s="33"/>
      <c r="BF1032" s="18"/>
      <c r="BG1032" s="18"/>
      <c r="BH1032" s="18"/>
      <c r="BI1032" s="18"/>
      <c r="BJ1032" s="18"/>
      <c r="BK1032" s="18"/>
      <c r="BL1032" s="18"/>
      <c r="BM1032" s="18"/>
      <c r="BN1032" s="18"/>
      <c r="BO1032" s="18"/>
      <c r="BP1032" s="18"/>
      <c r="BQ1032" s="18"/>
      <c r="BR1032" s="18"/>
      <c r="BS1032" s="18"/>
      <c r="BT1032" s="18"/>
      <c r="BU1032" s="18"/>
      <c r="BV1032" s="33"/>
      <c r="BW1032" s="18"/>
      <c r="BX1032" s="18"/>
      <c r="BY1032" s="18"/>
      <c r="BZ1032" s="18"/>
      <c r="CA1032" s="18"/>
      <c r="CB1032" s="18"/>
      <c r="CC1032" s="18"/>
      <c r="CD1032" s="18"/>
      <c r="CE1032" s="18"/>
      <c r="CF1032" s="18"/>
      <c r="CG1032" s="18"/>
      <c r="CH1032" s="18"/>
      <c r="CI1032" s="18"/>
      <c r="CJ1032" s="18"/>
      <c r="CK1032" s="18"/>
      <c r="CL1032" s="18"/>
      <c r="CM1032" s="33"/>
      <c r="CN1032" s="18"/>
      <c r="CO1032" s="18"/>
      <c r="CP1032" s="18"/>
      <c r="CQ1032" s="18"/>
      <c r="CR1032" s="18"/>
      <c r="CS1032" s="18"/>
      <c r="CT1032" s="18"/>
      <c r="CU1032" s="18"/>
      <c r="CV1032" s="18"/>
      <c r="CW1032" s="18"/>
      <c r="CX1032" s="18"/>
      <c r="CY1032" s="18"/>
      <c r="CZ1032" s="18"/>
      <c r="DA1032" s="18"/>
      <c r="DB1032" s="18"/>
      <c r="DC1032" s="18"/>
      <c r="DD1032" s="33"/>
      <c r="DE1032" s="18"/>
      <c r="DF1032" s="18"/>
    </row>
    <row r="1033" spans="1:110" s="26" customFormat="1" thickBot="1">
      <c r="A1033" s="40" t="str">
        <f t="shared" ca="1" si="100"/>
        <v/>
      </c>
      <c r="B1033" s="40" t="str">
        <f ca="1">IF(AND(I1033=البضاعةالتىمرعليهافترةمعينة!$E$3,A1033=1),ROWS($C$4:C1033),"")</f>
        <v/>
      </c>
      <c r="C1033" s="18"/>
      <c r="D1033" s="13"/>
      <c r="E1033" s="27"/>
      <c r="F1033" s="28"/>
      <c r="G1033" s="20"/>
      <c r="H1033" s="21"/>
      <c r="I1033" s="20"/>
      <c r="J1033" s="20"/>
      <c r="K1033" s="20"/>
      <c r="L1033" s="20"/>
      <c r="M1033" s="20"/>
      <c r="N1033" s="20"/>
      <c r="O1033" s="21"/>
      <c r="P1033" s="20"/>
      <c r="Q1033" s="22"/>
      <c r="R1033" s="23"/>
      <c r="S1033" s="23"/>
      <c r="T1033" s="23"/>
      <c r="U1033" s="23"/>
      <c r="V1033" s="23"/>
      <c r="W1033" s="24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33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A1033" s="18"/>
      <c r="BB1033" s="18"/>
      <c r="BC1033" s="18"/>
      <c r="BD1033" s="18"/>
      <c r="BE1033" s="33"/>
      <c r="BF1033" s="18"/>
      <c r="BG1033" s="18"/>
      <c r="BH1033" s="18"/>
      <c r="BI1033" s="18"/>
      <c r="BJ1033" s="18"/>
      <c r="BK1033" s="18"/>
      <c r="BL1033" s="18"/>
      <c r="BM1033" s="18"/>
      <c r="BN1033" s="18"/>
      <c r="BO1033" s="18"/>
      <c r="BP1033" s="18"/>
      <c r="BQ1033" s="18"/>
      <c r="BR1033" s="18"/>
      <c r="BS1033" s="18"/>
      <c r="BT1033" s="18"/>
      <c r="BU1033" s="18"/>
      <c r="BV1033" s="33"/>
      <c r="BW1033" s="18"/>
      <c r="BX1033" s="18"/>
      <c r="BY1033" s="18"/>
      <c r="BZ1033" s="18"/>
      <c r="CA1033" s="18"/>
      <c r="CB1033" s="18"/>
      <c r="CC1033" s="18"/>
      <c r="CD1033" s="18"/>
      <c r="CE1033" s="18"/>
      <c r="CF1033" s="18"/>
      <c r="CG1033" s="18"/>
      <c r="CH1033" s="18"/>
      <c r="CI1033" s="18"/>
      <c r="CJ1033" s="18"/>
      <c r="CK1033" s="18"/>
      <c r="CL1033" s="18"/>
      <c r="CM1033" s="33"/>
      <c r="CN1033" s="18"/>
      <c r="CO1033" s="18"/>
      <c r="CP1033" s="18"/>
      <c r="CQ1033" s="18"/>
      <c r="CR1033" s="18"/>
      <c r="CS1033" s="18"/>
      <c r="CT1033" s="18"/>
      <c r="CU1033" s="18"/>
      <c r="CV1033" s="18"/>
      <c r="CW1033" s="18"/>
      <c r="CX1033" s="18"/>
      <c r="CY1033" s="18"/>
      <c r="CZ1033" s="18"/>
      <c r="DA1033" s="18"/>
      <c r="DB1033" s="18"/>
      <c r="DC1033" s="18"/>
      <c r="DD1033" s="33"/>
      <c r="DE1033" s="18"/>
      <c r="DF1033" s="18"/>
    </row>
    <row r="1034" spans="1:110" s="26" customFormat="1" thickBot="1">
      <c r="A1034" s="40" t="str">
        <f t="shared" ca="1" si="100"/>
        <v/>
      </c>
      <c r="B1034" s="40" t="str">
        <f ca="1">IF(AND(I1034=البضاعةالتىمرعليهافترةمعينة!$E$3,A1034=1),ROWS($C$4:C1034),"")</f>
        <v/>
      </c>
      <c r="C1034" s="18"/>
      <c r="D1034" s="13"/>
      <c r="E1034" s="27"/>
      <c r="F1034" s="28"/>
      <c r="G1034" s="20"/>
      <c r="H1034" s="21"/>
      <c r="I1034" s="20"/>
      <c r="J1034" s="20"/>
      <c r="K1034" s="20"/>
      <c r="L1034" s="20"/>
      <c r="M1034" s="20"/>
      <c r="N1034" s="20"/>
      <c r="O1034" s="21"/>
      <c r="P1034" s="20"/>
      <c r="Q1034" s="22"/>
      <c r="R1034" s="23"/>
      <c r="S1034" s="23"/>
      <c r="T1034" s="23"/>
      <c r="U1034" s="23"/>
      <c r="V1034" s="23"/>
      <c r="W1034" s="24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33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A1034" s="18"/>
      <c r="BB1034" s="18"/>
      <c r="BC1034" s="18"/>
      <c r="BD1034" s="18"/>
      <c r="BE1034" s="33"/>
      <c r="BF1034" s="18"/>
      <c r="BG1034" s="18"/>
      <c r="BH1034" s="18"/>
      <c r="BI1034" s="18"/>
      <c r="BJ1034" s="18"/>
      <c r="BK1034" s="18"/>
      <c r="BL1034" s="18"/>
      <c r="BM1034" s="18"/>
      <c r="BN1034" s="18"/>
      <c r="BO1034" s="18"/>
      <c r="BP1034" s="18"/>
      <c r="BQ1034" s="18"/>
      <c r="BR1034" s="18"/>
      <c r="BS1034" s="18"/>
      <c r="BT1034" s="18"/>
      <c r="BU1034" s="18"/>
      <c r="BV1034" s="33"/>
      <c r="BW1034" s="18"/>
      <c r="BX1034" s="18"/>
      <c r="BY1034" s="18"/>
      <c r="BZ1034" s="18"/>
      <c r="CA1034" s="18"/>
      <c r="CB1034" s="18"/>
      <c r="CC1034" s="18"/>
      <c r="CD1034" s="18"/>
      <c r="CE1034" s="18"/>
      <c r="CF1034" s="18"/>
      <c r="CG1034" s="18"/>
      <c r="CH1034" s="18"/>
      <c r="CI1034" s="18"/>
      <c r="CJ1034" s="18"/>
      <c r="CK1034" s="18"/>
      <c r="CL1034" s="18"/>
      <c r="CM1034" s="33"/>
      <c r="CN1034" s="18"/>
      <c r="CO1034" s="18"/>
      <c r="CP1034" s="18"/>
      <c r="CQ1034" s="18"/>
      <c r="CR1034" s="18"/>
      <c r="CS1034" s="18"/>
      <c r="CT1034" s="18"/>
      <c r="CU1034" s="18"/>
      <c r="CV1034" s="18"/>
      <c r="CW1034" s="18"/>
      <c r="CX1034" s="18"/>
      <c r="CY1034" s="18"/>
      <c r="CZ1034" s="18"/>
      <c r="DA1034" s="18"/>
      <c r="DB1034" s="18"/>
      <c r="DC1034" s="18"/>
      <c r="DD1034" s="33"/>
      <c r="DE1034" s="18"/>
      <c r="DF1034" s="18"/>
    </row>
    <row r="1035" spans="1:110" s="26" customFormat="1" thickBot="1">
      <c r="A1035" s="40" t="str">
        <f t="shared" ca="1" si="100"/>
        <v/>
      </c>
      <c r="B1035" s="40" t="str">
        <f ca="1">IF(AND(I1035=البضاعةالتىمرعليهافترةمعينة!$E$3,A1035=1),ROWS($C$4:C1035),"")</f>
        <v/>
      </c>
      <c r="C1035" s="18"/>
      <c r="D1035" s="13"/>
      <c r="E1035" s="27"/>
      <c r="F1035" s="28"/>
      <c r="G1035" s="20"/>
      <c r="H1035" s="21"/>
      <c r="I1035" s="20"/>
      <c r="J1035" s="20"/>
      <c r="K1035" s="20"/>
      <c r="L1035" s="20"/>
      <c r="M1035" s="20"/>
      <c r="N1035" s="20"/>
      <c r="O1035" s="21"/>
      <c r="P1035" s="20"/>
      <c r="Q1035" s="22"/>
      <c r="R1035" s="23"/>
      <c r="S1035" s="23"/>
      <c r="T1035" s="23"/>
      <c r="U1035" s="23"/>
      <c r="V1035" s="23"/>
      <c r="W1035" s="24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33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A1035" s="18"/>
      <c r="BB1035" s="18"/>
      <c r="BC1035" s="18"/>
      <c r="BD1035" s="18"/>
      <c r="BE1035" s="33"/>
      <c r="BF1035" s="18"/>
      <c r="BG1035" s="18"/>
      <c r="BH1035" s="18"/>
      <c r="BI1035" s="18"/>
      <c r="BJ1035" s="18"/>
      <c r="BK1035" s="18"/>
      <c r="BL1035" s="18"/>
      <c r="BM1035" s="18"/>
      <c r="BN1035" s="18"/>
      <c r="BO1035" s="18"/>
      <c r="BP1035" s="18"/>
      <c r="BQ1035" s="18"/>
      <c r="BR1035" s="18"/>
      <c r="BS1035" s="18"/>
      <c r="BT1035" s="18"/>
      <c r="BU1035" s="18"/>
      <c r="BV1035" s="33"/>
      <c r="BW1035" s="18"/>
      <c r="BX1035" s="18"/>
      <c r="BY1035" s="18"/>
      <c r="BZ1035" s="18"/>
      <c r="CA1035" s="18"/>
      <c r="CB1035" s="18"/>
      <c r="CC1035" s="18"/>
      <c r="CD1035" s="18"/>
      <c r="CE1035" s="18"/>
      <c r="CF1035" s="18"/>
      <c r="CG1035" s="18"/>
      <c r="CH1035" s="18"/>
      <c r="CI1035" s="18"/>
      <c r="CJ1035" s="18"/>
      <c r="CK1035" s="18"/>
      <c r="CL1035" s="18"/>
      <c r="CM1035" s="33"/>
      <c r="CN1035" s="18"/>
      <c r="CO1035" s="18"/>
      <c r="CP1035" s="18"/>
      <c r="CQ1035" s="18"/>
      <c r="CR1035" s="18"/>
      <c r="CS1035" s="18"/>
      <c r="CT1035" s="18"/>
      <c r="CU1035" s="18"/>
      <c r="CV1035" s="18"/>
      <c r="CW1035" s="18"/>
      <c r="CX1035" s="18"/>
      <c r="CY1035" s="18"/>
      <c r="CZ1035" s="18"/>
      <c r="DA1035" s="18"/>
      <c r="DB1035" s="18"/>
      <c r="DC1035" s="18"/>
      <c r="DD1035" s="33"/>
      <c r="DE1035" s="18"/>
      <c r="DF1035" s="18"/>
    </row>
    <row r="1036" spans="1:110" s="26" customFormat="1" thickBot="1">
      <c r="A1036" s="40" t="str">
        <f t="shared" ca="1" si="100"/>
        <v/>
      </c>
      <c r="B1036" s="40" t="str">
        <f ca="1">IF(AND(I1036=البضاعةالتىمرعليهافترةمعينة!$E$3,A1036=1),ROWS($C$4:C1036),"")</f>
        <v/>
      </c>
      <c r="C1036" s="18"/>
      <c r="D1036" s="13"/>
      <c r="E1036" s="27"/>
      <c r="F1036" s="28"/>
      <c r="G1036" s="20"/>
      <c r="H1036" s="21"/>
      <c r="I1036" s="20"/>
      <c r="J1036" s="20"/>
      <c r="K1036" s="20"/>
      <c r="L1036" s="20"/>
      <c r="M1036" s="20"/>
      <c r="N1036" s="20"/>
      <c r="O1036" s="21"/>
      <c r="P1036" s="20"/>
      <c r="Q1036" s="22"/>
      <c r="R1036" s="23"/>
      <c r="S1036" s="23"/>
      <c r="T1036" s="23"/>
      <c r="U1036" s="23"/>
      <c r="V1036" s="23"/>
      <c r="W1036" s="24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33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A1036" s="18"/>
      <c r="BB1036" s="18"/>
      <c r="BC1036" s="18"/>
      <c r="BD1036" s="18"/>
      <c r="BE1036" s="33"/>
      <c r="BF1036" s="18"/>
      <c r="BG1036" s="18"/>
      <c r="BH1036" s="18"/>
      <c r="BI1036" s="18"/>
      <c r="BJ1036" s="18"/>
      <c r="BK1036" s="18"/>
      <c r="BL1036" s="18"/>
      <c r="BM1036" s="18"/>
      <c r="BN1036" s="18"/>
      <c r="BO1036" s="18"/>
      <c r="BP1036" s="18"/>
      <c r="BQ1036" s="18"/>
      <c r="BR1036" s="18"/>
      <c r="BS1036" s="18"/>
      <c r="BT1036" s="18"/>
      <c r="BU1036" s="18"/>
      <c r="BV1036" s="33"/>
      <c r="BW1036" s="18"/>
      <c r="BX1036" s="18"/>
      <c r="BY1036" s="18"/>
      <c r="BZ1036" s="18"/>
      <c r="CA1036" s="18"/>
      <c r="CB1036" s="18"/>
      <c r="CC1036" s="18"/>
      <c r="CD1036" s="18"/>
      <c r="CE1036" s="18"/>
      <c r="CF1036" s="18"/>
      <c r="CG1036" s="18"/>
      <c r="CH1036" s="18"/>
      <c r="CI1036" s="18"/>
      <c r="CJ1036" s="18"/>
      <c r="CK1036" s="18"/>
      <c r="CL1036" s="18"/>
      <c r="CM1036" s="33"/>
      <c r="CN1036" s="18"/>
      <c r="CO1036" s="18"/>
      <c r="CP1036" s="18"/>
      <c r="CQ1036" s="18"/>
      <c r="CR1036" s="18"/>
      <c r="CS1036" s="18"/>
      <c r="CT1036" s="18"/>
      <c r="CU1036" s="18"/>
      <c r="CV1036" s="18"/>
      <c r="CW1036" s="18"/>
      <c r="CX1036" s="18"/>
      <c r="CY1036" s="18"/>
      <c r="CZ1036" s="18"/>
      <c r="DA1036" s="18"/>
      <c r="DB1036" s="18"/>
      <c r="DC1036" s="18"/>
      <c r="DD1036" s="33"/>
      <c r="DE1036" s="18"/>
      <c r="DF1036" s="18"/>
    </row>
    <row r="1037" spans="1:110" s="26" customFormat="1" thickBot="1">
      <c r="A1037" s="40" t="str">
        <f t="shared" ca="1" si="100"/>
        <v/>
      </c>
      <c r="B1037" s="40" t="str">
        <f ca="1">IF(AND(I1037=البضاعةالتىمرعليهافترةمعينة!$E$3,A1037=1),ROWS($C$4:C1037),"")</f>
        <v/>
      </c>
      <c r="C1037" s="18"/>
      <c r="D1037" s="13"/>
      <c r="E1037" s="27"/>
      <c r="F1037" s="28"/>
      <c r="G1037" s="20"/>
      <c r="H1037" s="21"/>
      <c r="I1037" s="20"/>
      <c r="J1037" s="20"/>
      <c r="K1037" s="20"/>
      <c r="L1037" s="20"/>
      <c r="M1037" s="20"/>
      <c r="N1037" s="20"/>
      <c r="O1037" s="21"/>
      <c r="P1037" s="20"/>
      <c r="Q1037" s="22"/>
      <c r="R1037" s="23"/>
      <c r="S1037" s="23"/>
      <c r="T1037" s="23"/>
      <c r="U1037" s="23"/>
      <c r="V1037" s="23"/>
      <c r="W1037" s="24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33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A1037" s="18"/>
      <c r="BB1037" s="18"/>
      <c r="BC1037" s="18"/>
      <c r="BD1037" s="18"/>
      <c r="BE1037" s="33"/>
      <c r="BF1037" s="18"/>
      <c r="BG1037" s="18"/>
      <c r="BH1037" s="18"/>
      <c r="BI1037" s="18"/>
      <c r="BJ1037" s="18"/>
      <c r="BK1037" s="18"/>
      <c r="BL1037" s="18"/>
      <c r="BM1037" s="18"/>
      <c r="BN1037" s="18"/>
      <c r="BO1037" s="18"/>
      <c r="BP1037" s="18"/>
      <c r="BQ1037" s="18"/>
      <c r="BR1037" s="18"/>
      <c r="BS1037" s="18"/>
      <c r="BT1037" s="18"/>
      <c r="BU1037" s="18"/>
      <c r="BV1037" s="33"/>
      <c r="BW1037" s="18"/>
      <c r="BX1037" s="18"/>
      <c r="BY1037" s="18"/>
      <c r="BZ1037" s="18"/>
      <c r="CA1037" s="18"/>
      <c r="CB1037" s="18"/>
      <c r="CC1037" s="18"/>
      <c r="CD1037" s="18"/>
      <c r="CE1037" s="18"/>
      <c r="CF1037" s="18"/>
      <c r="CG1037" s="18"/>
      <c r="CH1037" s="18"/>
      <c r="CI1037" s="18"/>
      <c r="CJ1037" s="18"/>
      <c r="CK1037" s="18"/>
      <c r="CL1037" s="18"/>
      <c r="CM1037" s="33"/>
      <c r="CN1037" s="18"/>
      <c r="CO1037" s="18"/>
      <c r="CP1037" s="18"/>
      <c r="CQ1037" s="18"/>
      <c r="CR1037" s="18"/>
      <c r="CS1037" s="18"/>
      <c r="CT1037" s="18"/>
      <c r="CU1037" s="18"/>
      <c r="CV1037" s="18"/>
      <c r="CW1037" s="18"/>
      <c r="CX1037" s="18"/>
      <c r="CY1037" s="18"/>
      <c r="CZ1037" s="18"/>
      <c r="DA1037" s="18"/>
      <c r="DB1037" s="18"/>
      <c r="DC1037" s="18"/>
      <c r="DD1037" s="33"/>
      <c r="DE1037" s="18"/>
      <c r="DF1037" s="18"/>
    </row>
    <row r="1038" spans="1:110" s="26" customFormat="1" thickBot="1">
      <c r="A1038" s="40" t="str">
        <f t="shared" ca="1" si="100"/>
        <v/>
      </c>
      <c r="B1038" s="40" t="str">
        <f ca="1">IF(AND(I1038=البضاعةالتىمرعليهافترةمعينة!$E$3,A1038=1),ROWS($C$4:C1038),"")</f>
        <v/>
      </c>
      <c r="C1038" s="18"/>
      <c r="D1038" s="13"/>
      <c r="E1038" s="27"/>
      <c r="F1038" s="28"/>
      <c r="G1038" s="20"/>
      <c r="H1038" s="21"/>
      <c r="I1038" s="20"/>
      <c r="J1038" s="20"/>
      <c r="K1038" s="20"/>
      <c r="L1038" s="20"/>
      <c r="M1038" s="20"/>
      <c r="N1038" s="20"/>
      <c r="O1038" s="21"/>
      <c r="P1038" s="20"/>
      <c r="Q1038" s="22"/>
      <c r="R1038" s="23"/>
      <c r="S1038" s="23"/>
      <c r="T1038" s="23"/>
      <c r="U1038" s="23"/>
      <c r="V1038" s="23"/>
      <c r="W1038" s="24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33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A1038" s="18"/>
      <c r="BB1038" s="18"/>
      <c r="BC1038" s="18"/>
      <c r="BD1038" s="18"/>
      <c r="BE1038" s="33"/>
      <c r="BF1038" s="18"/>
      <c r="BG1038" s="18"/>
      <c r="BH1038" s="18"/>
      <c r="BI1038" s="18"/>
      <c r="BJ1038" s="18"/>
      <c r="BK1038" s="18"/>
      <c r="BL1038" s="18"/>
      <c r="BM1038" s="18"/>
      <c r="BN1038" s="18"/>
      <c r="BO1038" s="18"/>
      <c r="BP1038" s="18"/>
      <c r="BQ1038" s="18"/>
      <c r="BR1038" s="18"/>
      <c r="BS1038" s="18"/>
      <c r="BT1038" s="18"/>
      <c r="BU1038" s="18"/>
      <c r="BV1038" s="33"/>
      <c r="BW1038" s="18"/>
      <c r="BX1038" s="18"/>
      <c r="BY1038" s="18"/>
      <c r="BZ1038" s="18"/>
      <c r="CA1038" s="18"/>
      <c r="CB1038" s="18"/>
      <c r="CC1038" s="18"/>
      <c r="CD1038" s="18"/>
      <c r="CE1038" s="18"/>
      <c r="CF1038" s="18"/>
      <c r="CG1038" s="18"/>
      <c r="CH1038" s="18"/>
      <c r="CI1038" s="18"/>
      <c r="CJ1038" s="18"/>
      <c r="CK1038" s="18"/>
      <c r="CL1038" s="18"/>
      <c r="CM1038" s="33"/>
      <c r="CN1038" s="18"/>
      <c r="CO1038" s="18"/>
      <c r="CP1038" s="18"/>
      <c r="CQ1038" s="18"/>
      <c r="CR1038" s="18"/>
      <c r="CS1038" s="18"/>
      <c r="CT1038" s="18"/>
      <c r="CU1038" s="18"/>
      <c r="CV1038" s="18"/>
      <c r="CW1038" s="18"/>
      <c r="CX1038" s="18"/>
      <c r="CY1038" s="18"/>
      <c r="CZ1038" s="18"/>
      <c r="DA1038" s="18"/>
      <c r="DB1038" s="18"/>
      <c r="DC1038" s="18"/>
      <c r="DD1038" s="33"/>
      <c r="DE1038" s="18"/>
      <c r="DF1038" s="18"/>
    </row>
    <row r="1039" spans="1:110" s="26" customFormat="1" thickBot="1">
      <c r="A1039" s="40" t="str">
        <f t="shared" ca="1" si="100"/>
        <v/>
      </c>
      <c r="B1039" s="40" t="str">
        <f ca="1">IF(AND(I1039=البضاعةالتىمرعليهافترةمعينة!$E$3,A1039=1),ROWS($C$4:C1039),"")</f>
        <v/>
      </c>
      <c r="C1039" s="18"/>
      <c r="D1039" s="13"/>
      <c r="E1039" s="27"/>
      <c r="F1039" s="28"/>
      <c r="G1039" s="20"/>
      <c r="H1039" s="21"/>
      <c r="I1039" s="20"/>
      <c r="J1039" s="20"/>
      <c r="K1039" s="20"/>
      <c r="L1039" s="20"/>
      <c r="M1039" s="20"/>
      <c r="N1039" s="20"/>
      <c r="O1039" s="21"/>
      <c r="P1039" s="20"/>
      <c r="Q1039" s="22"/>
      <c r="R1039" s="23"/>
      <c r="S1039" s="23"/>
      <c r="T1039" s="23"/>
      <c r="U1039" s="23"/>
      <c r="V1039" s="23"/>
      <c r="W1039" s="24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33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A1039" s="18"/>
      <c r="BB1039" s="18"/>
      <c r="BC1039" s="18"/>
      <c r="BD1039" s="18"/>
      <c r="BE1039" s="33"/>
      <c r="BF1039" s="18"/>
      <c r="BG1039" s="18"/>
      <c r="BH1039" s="18"/>
      <c r="BI1039" s="18"/>
      <c r="BJ1039" s="18"/>
      <c r="BK1039" s="18"/>
      <c r="BL1039" s="18"/>
      <c r="BM1039" s="18"/>
      <c r="BN1039" s="18"/>
      <c r="BO1039" s="18"/>
      <c r="BP1039" s="18"/>
      <c r="BQ1039" s="18"/>
      <c r="BR1039" s="18"/>
      <c r="BS1039" s="18"/>
      <c r="BT1039" s="18"/>
      <c r="BU1039" s="18"/>
      <c r="BV1039" s="33"/>
      <c r="BW1039" s="18"/>
      <c r="BX1039" s="18"/>
      <c r="BY1039" s="18"/>
      <c r="BZ1039" s="18"/>
      <c r="CA1039" s="18"/>
      <c r="CB1039" s="18"/>
      <c r="CC1039" s="18"/>
      <c r="CD1039" s="18"/>
      <c r="CE1039" s="18"/>
      <c r="CF1039" s="18"/>
      <c r="CG1039" s="18"/>
      <c r="CH1039" s="18"/>
      <c r="CI1039" s="18"/>
      <c r="CJ1039" s="18"/>
      <c r="CK1039" s="18"/>
      <c r="CL1039" s="18"/>
      <c r="CM1039" s="33"/>
      <c r="CN1039" s="18"/>
      <c r="CO1039" s="18"/>
      <c r="CP1039" s="18"/>
      <c r="CQ1039" s="18"/>
      <c r="CR1039" s="18"/>
      <c r="CS1039" s="18"/>
      <c r="CT1039" s="18"/>
      <c r="CU1039" s="18"/>
      <c r="CV1039" s="18"/>
      <c r="CW1039" s="18"/>
      <c r="CX1039" s="18"/>
      <c r="CY1039" s="18"/>
      <c r="CZ1039" s="18"/>
      <c r="DA1039" s="18"/>
      <c r="DB1039" s="18"/>
      <c r="DC1039" s="18"/>
      <c r="DD1039" s="33"/>
      <c r="DE1039" s="18"/>
      <c r="DF1039" s="18"/>
    </row>
    <row r="1040" spans="1:110" s="26" customFormat="1" thickBot="1">
      <c r="A1040" s="40" t="str">
        <f t="shared" ca="1" si="100"/>
        <v/>
      </c>
      <c r="B1040" s="40" t="str">
        <f ca="1">IF(AND(I1040=البضاعةالتىمرعليهافترةمعينة!$E$3,A1040=1),ROWS($C$4:C1040),"")</f>
        <v/>
      </c>
      <c r="C1040" s="18"/>
      <c r="D1040" s="13"/>
      <c r="E1040" s="27"/>
      <c r="F1040" s="28"/>
      <c r="G1040" s="20"/>
      <c r="H1040" s="21"/>
      <c r="I1040" s="20"/>
      <c r="J1040" s="20"/>
      <c r="K1040" s="20"/>
      <c r="L1040" s="20"/>
      <c r="M1040" s="20"/>
      <c r="N1040" s="20"/>
      <c r="O1040" s="21"/>
      <c r="P1040" s="20"/>
      <c r="Q1040" s="22"/>
      <c r="R1040" s="23"/>
      <c r="S1040" s="23"/>
      <c r="T1040" s="23"/>
      <c r="U1040" s="23"/>
      <c r="V1040" s="23"/>
      <c r="W1040" s="24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33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A1040" s="18"/>
      <c r="BB1040" s="18"/>
      <c r="BC1040" s="18"/>
      <c r="BD1040" s="18"/>
      <c r="BE1040" s="33"/>
      <c r="BF1040" s="18"/>
      <c r="BG1040" s="18"/>
      <c r="BH1040" s="18"/>
      <c r="BI1040" s="18"/>
      <c r="BJ1040" s="18"/>
      <c r="BK1040" s="18"/>
      <c r="BL1040" s="18"/>
      <c r="BM1040" s="18"/>
      <c r="BN1040" s="18"/>
      <c r="BO1040" s="18"/>
      <c r="BP1040" s="18"/>
      <c r="BQ1040" s="18"/>
      <c r="BR1040" s="18"/>
      <c r="BS1040" s="18"/>
      <c r="BT1040" s="18"/>
      <c r="BU1040" s="18"/>
      <c r="BV1040" s="33"/>
      <c r="BW1040" s="18"/>
      <c r="BX1040" s="18"/>
      <c r="BY1040" s="18"/>
      <c r="BZ1040" s="18"/>
      <c r="CA1040" s="18"/>
      <c r="CB1040" s="18"/>
      <c r="CC1040" s="18"/>
      <c r="CD1040" s="18"/>
      <c r="CE1040" s="18"/>
      <c r="CF1040" s="18"/>
      <c r="CG1040" s="18"/>
      <c r="CH1040" s="18"/>
      <c r="CI1040" s="18"/>
      <c r="CJ1040" s="18"/>
      <c r="CK1040" s="18"/>
      <c r="CL1040" s="18"/>
      <c r="CM1040" s="33"/>
      <c r="CN1040" s="18"/>
      <c r="CO1040" s="18"/>
      <c r="CP1040" s="18"/>
      <c r="CQ1040" s="18"/>
      <c r="CR1040" s="18"/>
      <c r="CS1040" s="18"/>
      <c r="CT1040" s="18"/>
      <c r="CU1040" s="18"/>
      <c r="CV1040" s="18"/>
      <c r="CW1040" s="18"/>
      <c r="CX1040" s="18"/>
      <c r="CY1040" s="18"/>
      <c r="CZ1040" s="18"/>
      <c r="DA1040" s="18"/>
      <c r="DB1040" s="18"/>
      <c r="DC1040" s="18"/>
      <c r="DD1040" s="33"/>
      <c r="DE1040" s="18"/>
      <c r="DF1040" s="18"/>
    </row>
    <row r="1041" spans="1:110" s="26" customFormat="1" thickBot="1">
      <c r="A1041" s="40" t="str">
        <f t="shared" ca="1" si="100"/>
        <v/>
      </c>
      <c r="B1041" s="40" t="str">
        <f ca="1">IF(AND(I1041=البضاعةالتىمرعليهافترةمعينة!$E$3,A1041=1),ROWS($C$4:C1041),"")</f>
        <v/>
      </c>
      <c r="C1041" s="18"/>
      <c r="D1041" s="13"/>
      <c r="E1041" s="27"/>
      <c r="F1041" s="28"/>
      <c r="G1041" s="20"/>
      <c r="H1041" s="21"/>
      <c r="I1041" s="20"/>
      <c r="J1041" s="20"/>
      <c r="K1041" s="20"/>
      <c r="L1041" s="20"/>
      <c r="M1041" s="20"/>
      <c r="N1041" s="20"/>
      <c r="O1041" s="21"/>
      <c r="P1041" s="20"/>
      <c r="Q1041" s="22"/>
      <c r="R1041" s="23"/>
      <c r="S1041" s="23"/>
      <c r="T1041" s="23"/>
      <c r="U1041" s="23"/>
      <c r="V1041" s="23"/>
      <c r="W1041" s="24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33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A1041" s="18"/>
      <c r="BB1041" s="18"/>
      <c r="BC1041" s="18"/>
      <c r="BD1041" s="18"/>
      <c r="BE1041" s="33"/>
      <c r="BF1041" s="18"/>
      <c r="BG1041" s="18"/>
      <c r="BH1041" s="18"/>
      <c r="BI1041" s="18"/>
      <c r="BJ1041" s="18"/>
      <c r="BK1041" s="18"/>
      <c r="BL1041" s="18"/>
      <c r="BM1041" s="18"/>
      <c r="BN1041" s="18"/>
      <c r="BO1041" s="18"/>
      <c r="BP1041" s="18"/>
      <c r="BQ1041" s="18"/>
      <c r="BR1041" s="18"/>
      <c r="BS1041" s="18"/>
      <c r="BT1041" s="18"/>
      <c r="BU1041" s="18"/>
      <c r="BV1041" s="33"/>
      <c r="BW1041" s="18"/>
      <c r="BX1041" s="18"/>
      <c r="BY1041" s="18"/>
      <c r="BZ1041" s="18"/>
      <c r="CA1041" s="18"/>
      <c r="CB1041" s="18"/>
      <c r="CC1041" s="18"/>
      <c r="CD1041" s="18"/>
      <c r="CE1041" s="18"/>
      <c r="CF1041" s="18"/>
      <c r="CG1041" s="18"/>
      <c r="CH1041" s="18"/>
      <c r="CI1041" s="18"/>
      <c r="CJ1041" s="18"/>
      <c r="CK1041" s="18"/>
      <c r="CL1041" s="18"/>
      <c r="CM1041" s="33"/>
      <c r="CN1041" s="18"/>
      <c r="CO1041" s="18"/>
      <c r="CP1041" s="18"/>
      <c r="CQ1041" s="18"/>
      <c r="CR1041" s="18"/>
      <c r="CS1041" s="18"/>
      <c r="CT1041" s="18"/>
      <c r="CU1041" s="18"/>
      <c r="CV1041" s="18"/>
      <c r="CW1041" s="18"/>
      <c r="CX1041" s="18"/>
      <c r="CY1041" s="18"/>
      <c r="CZ1041" s="18"/>
      <c r="DA1041" s="18"/>
      <c r="DB1041" s="18"/>
      <c r="DC1041" s="18"/>
      <c r="DD1041" s="33"/>
      <c r="DE1041" s="18"/>
      <c r="DF1041" s="18"/>
    </row>
    <row r="1042" spans="1:110" s="26" customFormat="1" thickBot="1">
      <c r="A1042" s="40" t="str">
        <f t="shared" ca="1" si="100"/>
        <v/>
      </c>
      <c r="B1042" s="40" t="str">
        <f ca="1">IF(AND(I1042=البضاعةالتىمرعليهافترةمعينة!$E$3,A1042=1),ROWS($C$4:C1042),"")</f>
        <v/>
      </c>
      <c r="C1042" s="18"/>
      <c r="D1042" s="13"/>
      <c r="E1042" s="27"/>
      <c r="F1042" s="28"/>
      <c r="G1042" s="20"/>
      <c r="H1042" s="21"/>
      <c r="I1042" s="20"/>
      <c r="J1042" s="20"/>
      <c r="K1042" s="20"/>
      <c r="L1042" s="20"/>
      <c r="M1042" s="20"/>
      <c r="N1042" s="20"/>
      <c r="O1042" s="21"/>
      <c r="P1042" s="20"/>
      <c r="Q1042" s="22"/>
      <c r="R1042" s="23"/>
      <c r="S1042" s="23"/>
      <c r="T1042" s="23"/>
      <c r="U1042" s="23"/>
      <c r="V1042" s="23"/>
      <c r="W1042" s="24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33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33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  <c r="BS1042" s="18"/>
      <c r="BT1042" s="18"/>
      <c r="BU1042" s="18"/>
      <c r="BV1042" s="33"/>
      <c r="BW1042" s="18"/>
      <c r="BX1042" s="18"/>
      <c r="BY1042" s="18"/>
      <c r="BZ1042" s="18"/>
      <c r="CA1042" s="18"/>
      <c r="CB1042" s="18"/>
      <c r="CC1042" s="18"/>
      <c r="CD1042" s="18"/>
      <c r="CE1042" s="18"/>
      <c r="CF1042" s="18"/>
      <c r="CG1042" s="18"/>
      <c r="CH1042" s="18"/>
      <c r="CI1042" s="18"/>
      <c r="CJ1042" s="18"/>
      <c r="CK1042" s="18"/>
      <c r="CL1042" s="18"/>
      <c r="CM1042" s="33"/>
      <c r="CN1042" s="18"/>
      <c r="CO1042" s="18"/>
      <c r="CP1042" s="18"/>
      <c r="CQ1042" s="18"/>
      <c r="CR1042" s="18"/>
      <c r="CS1042" s="18"/>
      <c r="CT1042" s="18"/>
      <c r="CU1042" s="18"/>
      <c r="CV1042" s="18"/>
      <c r="CW1042" s="18"/>
      <c r="CX1042" s="18"/>
      <c r="CY1042" s="18"/>
      <c r="CZ1042" s="18"/>
      <c r="DA1042" s="18"/>
      <c r="DB1042" s="18"/>
      <c r="DC1042" s="18"/>
      <c r="DD1042" s="33"/>
      <c r="DE1042" s="18"/>
      <c r="DF1042" s="18"/>
    </row>
    <row r="1043" spans="1:110" s="26" customFormat="1" thickBot="1">
      <c r="A1043" s="40" t="str">
        <f t="shared" ca="1" si="100"/>
        <v/>
      </c>
      <c r="B1043" s="40" t="str">
        <f ca="1">IF(AND(I1043=البضاعةالتىمرعليهافترةمعينة!$E$3,A1043=1),ROWS($C$4:C1043),"")</f>
        <v/>
      </c>
      <c r="C1043" s="18"/>
      <c r="D1043" s="13"/>
      <c r="E1043" s="27"/>
      <c r="F1043" s="28"/>
      <c r="G1043" s="20"/>
      <c r="H1043" s="21"/>
      <c r="I1043" s="20"/>
      <c r="J1043" s="20"/>
      <c r="K1043" s="20"/>
      <c r="L1043" s="20"/>
      <c r="M1043" s="20"/>
      <c r="N1043" s="20"/>
      <c r="O1043" s="21"/>
      <c r="P1043" s="20"/>
      <c r="Q1043" s="22"/>
      <c r="R1043" s="23"/>
      <c r="S1043" s="23"/>
      <c r="T1043" s="23"/>
      <c r="U1043" s="23"/>
      <c r="V1043" s="23"/>
      <c r="W1043" s="24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33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A1043" s="18"/>
      <c r="BB1043" s="18"/>
      <c r="BC1043" s="18"/>
      <c r="BD1043" s="18"/>
      <c r="BE1043" s="33"/>
      <c r="BF1043" s="18"/>
      <c r="BG1043" s="18"/>
      <c r="BH1043" s="18"/>
      <c r="BI1043" s="18"/>
      <c r="BJ1043" s="18"/>
      <c r="BK1043" s="18"/>
      <c r="BL1043" s="18"/>
      <c r="BM1043" s="18"/>
      <c r="BN1043" s="18"/>
      <c r="BO1043" s="18"/>
      <c r="BP1043" s="18"/>
      <c r="BQ1043" s="18"/>
      <c r="BR1043" s="18"/>
      <c r="BS1043" s="18"/>
      <c r="BT1043" s="18"/>
      <c r="BU1043" s="18"/>
      <c r="BV1043" s="33"/>
      <c r="BW1043" s="18"/>
      <c r="BX1043" s="18"/>
      <c r="BY1043" s="18"/>
      <c r="BZ1043" s="18"/>
      <c r="CA1043" s="18"/>
      <c r="CB1043" s="18"/>
      <c r="CC1043" s="18"/>
      <c r="CD1043" s="18"/>
      <c r="CE1043" s="18"/>
      <c r="CF1043" s="18"/>
      <c r="CG1043" s="18"/>
      <c r="CH1043" s="18"/>
      <c r="CI1043" s="18"/>
      <c r="CJ1043" s="18"/>
      <c r="CK1043" s="18"/>
      <c r="CL1043" s="18"/>
      <c r="CM1043" s="33"/>
      <c r="CN1043" s="18"/>
      <c r="CO1043" s="18"/>
      <c r="CP1043" s="18"/>
      <c r="CQ1043" s="18"/>
      <c r="CR1043" s="18"/>
      <c r="CS1043" s="18"/>
      <c r="CT1043" s="18"/>
      <c r="CU1043" s="18"/>
      <c r="CV1043" s="18"/>
      <c r="CW1043" s="18"/>
      <c r="CX1043" s="18"/>
      <c r="CY1043" s="18"/>
      <c r="CZ1043" s="18"/>
      <c r="DA1043" s="18"/>
      <c r="DB1043" s="18"/>
      <c r="DC1043" s="18"/>
      <c r="DD1043" s="33"/>
      <c r="DE1043" s="18"/>
      <c r="DF1043" s="18"/>
    </row>
    <row r="1044" spans="1:110" s="26" customFormat="1" thickBot="1">
      <c r="A1044" s="40" t="str">
        <f t="shared" ca="1" si="100"/>
        <v/>
      </c>
      <c r="B1044" s="40" t="str">
        <f ca="1">IF(AND(I1044=البضاعةالتىمرعليهافترةمعينة!$E$3,A1044=1),ROWS($C$4:C1044),"")</f>
        <v/>
      </c>
      <c r="C1044" s="18"/>
      <c r="D1044" s="13"/>
      <c r="E1044" s="27"/>
      <c r="F1044" s="28"/>
      <c r="G1044" s="20"/>
      <c r="H1044" s="21"/>
      <c r="I1044" s="20"/>
      <c r="J1044" s="20"/>
      <c r="K1044" s="20"/>
      <c r="L1044" s="20"/>
      <c r="M1044" s="20"/>
      <c r="N1044" s="20"/>
      <c r="O1044" s="21"/>
      <c r="P1044" s="20"/>
      <c r="Q1044" s="22"/>
      <c r="R1044" s="23"/>
      <c r="S1044" s="23"/>
      <c r="T1044" s="23"/>
      <c r="U1044" s="23"/>
      <c r="V1044" s="23"/>
      <c r="W1044" s="24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33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A1044" s="18"/>
      <c r="BB1044" s="18"/>
      <c r="BC1044" s="18"/>
      <c r="BD1044" s="18"/>
      <c r="BE1044" s="33"/>
      <c r="BF1044" s="18"/>
      <c r="BG1044" s="18"/>
      <c r="BH1044" s="18"/>
      <c r="BI1044" s="18"/>
      <c r="BJ1044" s="18"/>
      <c r="BK1044" s="18"/>
      <c r="BL1044" s="18"/>
      <c r="BM1044" s="18"/>
      <c r="BN1044" s="18"/>
      <c r="BO1044" s="18"/>
      <c r="BP1044" s="18"/>
      <c r="BQ1044" s="18"/>
      <c r="BR1044" s="18"/>
      <c r="BS1044" s="18"/>
      <c r="BT1044" s="18"/>
      <c r="BU1044" s="18"/>
      <c r="BV1044" s="33"/>
      <c r="BW1044" s="18"/>
      <c r="BX1044" s="18"/>
      <c r="BY1044" s="18"/>
      <c r="BZ1044" s="18"/>
      <c r="CA1044" s="18"/>
      <c r="CB1044" s="18"/>
      <c r="CC1044" s="18"/>
      <c r="CD1044" s="18"/>
      <c r="CE1044" s="18"/>
      <c r="CF1044" s="18"/>
      <c r="CG1044" s="18"/>
      <c r="CH1044" s="18"/>
      <c r="CI1044" s="18"/>
      <c r="CJ1044" s="18"/>
      <c r="CK1044" s="18"/>
      <c r="CL1044" s="18"/>
      <c r="CM1044" s="33"/>
      <c r="CN1044" s="18"/>
      <c r="CO1044" s="18"/>
      <c r="CP1044" s="18"/>
      <c r="CQ1044" s="18"/>
      <c r="CR1044" s="18"/>
      <c r="CS1044" s="18"/>
      <c r="CT1044" s="18"/>
      <c r="CU1044" s="18"/>
      <c r="CV1044" s="18"/>
      <c r="CW1044" s="18"/>
      <c r="CX1044" s="18"/>
      <c r="CY1044" s="18"/>
      <c r="CZ1044" s="18"/>
      <c r="DA1044" s="18"/>
      <c r="DB1044" s="18"/>
      <c r="DC1044" s="18"/>
      <c r="DD1044" s="33"/>
      <c r="DE1044" s="18"/>
      <c r="DF1044" s="18"/>
    </row>
    <row r="1045" spans="1:110" s="26" customFormat="1" thickBot="1">
      <c r="A1045" s="40" t="str">
        <f t="shared" ca="1" si="100"/>
        <v/>
      </c>
      <c r="B1045" s="40" t="str">
        <f ca="1">IF(AND(I1045=البضاعةالتىمرعليهافترةمعينة!$E$3,A1045=1),ROWS($C$4:C1045),"")</f>
        <v/>
      </c>
      <c r="C1045" s="18"/>
      <c r="D1045" s="13"/>
      <c r="E1045" s="27"/>
      <c r="F1045" s="28"/>
      <c r="G1045" s="20"/>
      <c r="H1045" s="21"/>
      <c r="I1045" s="20"/>
      <c r="J1045" s="20"/>
      <c r="K1045" s="20"/>
      <c r="L1045" s="20"/>
      <c r="M1045" s="20"/>
      <c r="N1045" s="20"/>
      <c r="O1045" s="21"/>
      <c r="P1045" s="20"/>
      <c r="Q1045" s="22"/>
      <c r="R1045" s="23"/>
      <c r="S1045" s="23"/>
      <c r="T1045" s="23"/>
      <c r="U1045" s="23"/>
      <c r="V1045" s="23"/>
      <c r="W1045" s="24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33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A1045" s="18"/>
      <c r="BB1045" s="18"/>
      <c r="BC1045" s="18"/>
      <c r="BD1045" s="18"/>
      <c r="BE1045" s="33"/>
      <c r="BF1045" s="18"/>
      <c r="BG1045" s="18"/>
      <c r="BH1045" s="18"/>
      <c r="BI1045" s="18"/>
      <c r="BJ1045" s="18"/>
      <c r="BK1045" s="18"/>
      <c r="BL1045" s="18"/>
      <c r="BM1045" s="18"/>
      <c r="BN1045" s="18"/>
      <c r="BO1045" s="18"/>
      <c r="BP1045" s="18"/>
      <c r="BQ1045" s="18"/>
      <c r="BR1045" s="18"/>
      <c r="BS1045" s="18"/>
      <c r="BT1045" s="18"/>
      <c r="BU1045" s="18"/>
      <c r="BV1045" s="33"/>
      <c r="BW1045" s="18"/>
      <c r="BX1045" s="18"/>
      <c r="BY1045" s="18"/>
      <c r="BZ1045" s="18"/>
      <c r="CA1045" s="18"/>
      <c r="CB1045" s="18"/>
      <c r="CC1045" s="18"/>
      <c r="CD1045" s="18"/>
      <c r="CE1045" s="18"/>
      <c r="CF1045" s="18"/>
      <c r="CG1045" s="18"/>
      <c r="CH1045" s="18"/>
      <c r="CI1045" s="18"/>
      <c r="CJ1045" s="18"/>
      <c r="CK1045" s="18"/>
      <c r="CL1045" s="18"/>
      <c r="CM1045" s="33"/>
      <c r="CN1045" s="18"/>
      <c r="CO1045" s="18"/>
      <c r="CP1045" s="18"/>
      <c r="CQ1045" s="18"/>
      <c r="CR1045" s="18"/>
      <c r="CS1045" s="18"/>
      <c r="CT1045" s="18"/>
      <c r="CU1045" s="18"/>
      <c r="CV1045" s="18"/>
      <c r="CW1045" s="18"/>
      <c r="CX1045" s="18"/>
      <c r="CY1045" s="18"/>
      <c r="CZ1045" s="18"/>
      <c r="DA1045" s="18"/>
      <c r="DB1045" s="18"/>
      <c r="DC1045" s="18"/>
      <c r="DD1045" s="33"/>
      <c r="DE1045" s="18"/>
      <c r="DF1045" s="18"/>
    </row>
    <row r="1046" spans="1:110" s="26" customFormat="1" thickBot="1">
      <c r="A1046" s="40" t="str">
        <f t="shared" ca="1" si="100"/>
        <v/>
      </c>
      <c r="B1046" s="40" t="str">
        <f ca="1">IF(AND(I1046=البضاعةالتىمرعليهافترةمعينة!$E$3,A1046=1),ROWS($C$4:C1046),"")</f>
        <v/>
      </c>
      <c r="C1046" s="18"/>
      <c r="D1046" s="13"/>
      <c r="E1046" s="27"/>
      <c r="F1046" s="28"/>
      <c r="G1046" s="20"/>
      <c r="H1046" s="21"/>
      <c r="I1046" s="20"/>
      <c r="J1046" s="20"/>
      <c r="K1046" s="20"/>
      <c r="L1046" s="20"/>
      <c r="M1046" s="20"/>
      <c r="N1046" s="20"/>
      <c r="O1046" s="21"/>
      <c r="P1046" s="20"/>
      <c r="Q1046" s="22"/>
      <c r="R1046" s="23"/>
      <c r="S1046" s="23"/>
      <c r="T1046" s="23"/>
      <c r="U1046" s="23"/>
      <c r="V1046" s="23"/>
      <c r="W1046" s="24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33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A1046" s="18"/>
      <c r="BB1046" s="18"/>
      <c r="BC1046" s="18"/>
      <c r="BD1046" s="18"/>
      <c r="BE1046" s="33"/>
      <c r="BF1046" s="18"/>
      <c r="BG1046" s="18"/>
      <c r="BH1046" s="18"/>
      <c r="BI1046" s="18"/>
      <c r="BJ1046" s="18"/>
      <c r="BK1046" s="18"/>
      <c r="BL1046" s="18"/>
      <c r="BM1046" s="18"/>
      <c r="BN1046" s="18"/>
      <c r="BO1046" s="18"/>
      <c r="BP1046" s="18"/>
      <c r="BQ1046" s="18"/>
      <c r="BR1046" s="18"/>
      <c r="BS1046" s="18"/>
      <c r="BT1046" s="18"/>
      <c r="BU1046" s="18"/>
      <c r="BV1046" s="33"/>
      <c r="BW1046" s="18"/>
      <c r="BX1046" s="18"/>
      <c r="BY1046" s="18"/>
      <c r="BZ1046" s="18"/>
      <c r="CA1046" s="18"/>
      <c r="CB1046" s="18"/>
      <c r="CC1046" s="18"/>
      <c r="CD1046" s="18"/>
      <c r="CE1046" s="18"/>
      <c r="CF1046" s="18"/>
      <c r="CG1046" s="18"/>
      <c r="CH1046" s="18"/>
      <c r="CI1046" s="18"/>
      <c r="CJ1046" s="18"/>
      <c r="CK1046" s="18"/>
      <c r="CL1046" s="18"/>
      <c r="CM1046" s="33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33"/>
      <c r="DE1046" s="18"/>
      <c r="DF1046" s="18"/>
    </row>
    <row r="1047" spans="1:110" s="26" customFormat="1" thickBot="1">
      <c r="A1047" s="40" t="str">
        <f t="shared" ca="1" si="100"/>
        <v/>
      </c>
      <c r="B1047" s="40" t="str">
        <f ca="1">IF(AND(I1047=البضاعةالتىمرعليهافترةمعينة!$E$3,A1047=1),ROWS($C$4:C1047),"")</f>
        <v/>
      </c>
      <c r="C1047" s="18"/>
      <c r="D1047" s="13"/>
      <c r="E1047" s="27"/>
      <c r="F1047" s="28"/>
      <c r="G1047" s="20"/>
      <c r="H1047" s="21"/>
      <c r="I1047" s="20"/>
      <c r="J1047" s="20"/>
      <c r="K1047" s="20"/>
      <c r="L1047" s="20"/>
      <c r="M1047" s="20"/>
      <c r="N1047" s="20"/>
      <c r="O1047" s="21"/>
      <c r="P1047" s="20"/>
      <c r="Q1047" s="22"/>
      <c r="R1047" s="23"/>
      <c r="S1047" s="23"/>
      <c r="T1047" s="23"/>
      <c r="U1047" s="23"/>
      <c r="V1047" s="23"/>
      <c r="W1047" s="24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33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A1047" s="18"/>
      <c r="BB1047" s="18"/>
      <c r="BC1047" s="18"/>
      <c r="BD1047" s="18"/>
      <c r="BE1047" s="33"/>
      <c r="BF1047" s="18"/>
      <c r="BG1047" s="18"/>
      <c r="BH1047" s="18"/>
      <c r="BI1047" s="18"/>
      <c r="BJ1047" s="18"/>
      <c r="BK1047" s="18"/>
      <c r="BL1047" s="18"/>
      <c r="BM1047" s="18"/>
      <c r="BN1047" s="18"/>
      <c r="BO1047" s="18"/>
      <c r="BP1047" s="18"/>
      <c r="BQ1047" s="18"/>
      <c r="BR1047" s="18"/>
      <c r="BS1047" s="18"/>
      <c r="BT1047" s="18"/>
      <c r="BU1047" s="18"/>
      <c r="BV1047" s="33"/>
      <c r="BW1047" s="18"/>
      <c r="BX1047" s="18"/>
      <c r="BY1047" s="18"/>
      <c r="BZ1047" s="18"/>
      <c r="CA1047" s="18"/>
      <c r="CB1047" s="18"/>
      <c r="CC1047" s="18"/>
      <c r="CD1047" s="18"/>
      <c r="CE1047" s="18"/>
      <c r="CF1047" s="18"/>
      <c r="CG1047" s="18"/>
      <c r="CH1047" s="18"/>
      <c r="CI1047" s="18"/>
      <c r="CJ1047" s="18"/>
      <c r="CK1047" s="18"/>
      <c r="CL1047" s="18"/>
      <c r="CM1047" s="33"/>
      <c r="CN1047" s="18"/>
      <c r="CO1047" s="18"/>
      <c r="CP1047" s="18"/>
      <c r="CQ1047" s="18"/>
      <c r="CR1047" s="18"/>
      <c r="CS1047" s="18"/>
      <c r="CT1047" s="18"/>
      <c r="CU1047" s="18"/>
      <c r="CV1047" s="18"/>
      <c r="CW1047" s="18"/>
      <c r="CX1047" s="18"/>
      <c r="CY1047" s="18"/>
      <c r="CZ1047" s="18"/>
      <c r="DA1047" s="18"/>
      <c r="DB1047" s="18"/>
      <c r="DC1047" s="18"/>
      <c r="DD1047" s="33"/>
      <c r="DE1047" s="18"/>
      <c r="DF1047" s="18"/>
    </row>
    <row r="1048" spans="1:110" s="26" customFormat="1" thickBot="1">
      <c r="A1048" s="40" t="str">
        <f t="shared" ca="1" si="100"/>
        <v/>
      </c>
      <c r="B1048" s="40" t="str">
        <f ca="1">IF(AND(I1048=البضاعةالتىمرعليهافترةمعينة!$E$3,A1048=1),ROWS($C$4:C1048),"")</f>
        <v/>
      </c>
      <c r="C1048" s="18"/>
      <c r="D1048" s="13"/>
      <c r="E1048" s="27"/>
      <c r="F1048" s="28"/>
      <c r="G1048" s="20"/>
      <c r="H1048" s="21"/>
      <c r="I1048" s="20"/>
      <c r="J1048" s="20"/>
      <c r="K1048" s="20"/>
      <c r="L1048" s="20"/>
      <c r="M1048" s="20"/>
      <c r="N1048" s="20"/>
      <c r="O1048" s="21"/>
      <c r="P1048" s="20"/>
      <c r="Q1048" s="22"/>
      <c r="R1048" s="23"/>
      <c r="S1048" s="23"/>
      <c r="T1048" s="23"/>
      <c r="U1048" s="23"/>
      <c r="V1048" s="23"/>
      <c r="W1048" s="24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33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A1048" s="18"/>
      <c r="BB1048" s="18"/>
      <c r="BC1048" s="18"/>
      <c r="BD1048" s="18"/>
      <c r="BE1048" s="33"/>
      <c r="BF1048" s="18"/>
      <c r="BG1048" s="18"/>
      <c r="BH1048" s="18"/>
      <c r="BI1048" s="18"/>
      <c r="BJ1048" s="18"/>
      <c r="BK1048" s="18"/>
      <c r="BL1048" s="18"/>
      <c r="BM1048" s="18"/>
      <c r="BN1048" s="18"/>
      <c r="BO1048" s="18"/>
      <c r="BP1048" s="18"/>
      <c r="BQ1048" s="18"/>
      <c r="BR1048" s="18"/>
      <c r="BS1048" s="18"/>
      <c r="BT1048" s="18"/>
      <c r="BU1048" s="18"/>
      <c r="BV1048" s="33"/>
      <c r="BW1048" s="18"/>
      <c r="BX1048" s="18"/>
      <c r="BY1048" s="18"/>
      <c r="BZ1048" s="18"/>
      <c r="CA1048" s="18"/>
      <c r="CB1048" s="18"/>
      <c r="CC1048" s="18"/>
      <c r="CD1048" s="18"/>
      <c r="CE1048" s="18"/>
      <c r="CF1048" s="18"/>
      <c r="CG1048" s="18"/>
      <c r="CH1048" s="18"/>
      <c r="CI1048" s="18"/>
      <c r="CJ1048" s="18"/>
      <c r="CK1048" s="18"/>
      <c r="CL1048" s="18"/>
      <c r="CM1048" s="33"/>
      <c r="CN1048" s="18"/>
      <c r="CO1048" s="18"/>
      <c r="CP1048" s="18"/>
      <c r="CQ1048" s="18"/>
      <c r="CR1048" s="18"/>
      <c r="CS1048" s="18"/>
      <c r="CT1048" s="18"/>
      <c r="CU1048" s="18"/>
      <c r="CV1048" s="18"/>
      <c r="CW1048" s="18"/>
      <c r="CX1048" s="18"/>
      <c r="CY1048" s="18"/>
      <c r="CZ1048" s="18"/>
      <c r="DA1048" s="18"/>
      <c r="DB1048" s="18"/>
      <c r="DC1048" s="18"/>
      <c r="DD1048" s="33"/>
      <c r="DE1048" s="18"/>
      <c r="DF1048" s="18"/>
    </row>
    <row r="1049" spans="1:110" s="26" customFormat="1" thickBot="1">
      <c r="A1049" s="40" t="str">
        <f t="shared" ca="1" si="100"/>
        <v/>
      </c>
      <c r="B1049" s="40" t="str">
        <f ca="1">IF(AND(I1049=البضاعةالتىمرعليهافترةمعينة!$E$3,A1049=1),ROWS($C$4:C1049),"")</f>
        <v/>
      </c>
      <c r="C1049" s="18"/>
      <c r="D1049" s="13"/>
      <c r="E1049" s="27"/>
      <c r="F1049" s="28"/>
      <c r="G1049" s="20"/>
      <c r="H1049" s="21"/>
      <c r="I1049" s="20"/>
      <c r="J1049" s="20"/>
      <c r="K1049" s="20"/>
      <c r="L1049" s="20"/>
      <c r="M1049" s="20"/>
      <c r="N1049" s="20"/>
      <c r="O1049" s="21"/>
      <c r="P1049" s="20"/>
      <c r="Q1049" s="22"/>
      <c r="R1049" s="23"/>
      <c r="S1049" s="23"/>
      <c r="T1049" s="23"/>
      <c r="U1049" s="23"/>
      <c r="V1049" s="23"/>
      <c r="W1049" s="24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33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A1049" s="18"/>
      <c r="BB1049" s="18"/>
      <c r="BC1049" s="18"/>
      <c r="BD1049" s="18"/>
      <c r="BE1049" s="33"/>
      <c r="BF1049" s="18"/>
      <c r="BG1049" s="18"/>
      <c r="BH1049" s="18"/>
      <c r="BI1049" s="18"/>
      <c r="BJ1049" s="18"/>
      <c r="BK1049" s="18"/>
      <c r="BL1049" s="18"/>
      <c r="BM1049" s="18"/>
      <c r="BN1049" s="18"/>
      <c r="BO1049" s="18"/>
      <c r="BP1049" s="18"/>
      <c r="BQ1049" s="18"/>
      <c r="BR1049" s="18"/>
      <c r="BS1049" s="18"/>
      <c r="BT1049" s="18"/>
      <c r="BU1049" s="18"/>
      <c r="BV1049" s="33"/>
      <c r="BW1049" s="18"/>
      <c r="BX1049" s="18"/>
      <c r="BY1049" s="18"/>
      <c r="BZ1049" s="18"/>
      <c r="CA1049" s="18"/>
      <c r="CB1049" s="18"/>
      <c r="CC1049" s="18"/>
      <c r="CD1049" s="18"/>
      <c r="CE1049" s="18"/>
      <c r="CF1049" s="18"/>
      <c r="CG1049" s="18"/>
      <c r="CH1049" s="18"/>
      <c r="CI1049" s="18"/>
      <c r="CJ1049" s="18"/>
      <c r="CK1049" s="18"/>
      <c r="CL1049" s="18"/>
      <c r="CM1049" s="33"/>
      <c r="CN1049" s="18"/>
      <c r="CO1049" s="18"/>
      <c r="CP1049" s="18"/>
      <c r="CQ1049" s="18"/>
      <c r="CR1049" s="18"/>
      <c r="CS1049" s="18"/>
      <c r="CT1049" s="18"/>
      <c r="CU1049" s="18"/>
      <c r="CV1049" s="18"/>
      <c r="CW1049" s="18"/>
      <c r="CX1049" s="18"/>
      <c r="CY1049" s="18"/>
      <c r="CZ1049" s="18"/>
      <c r="DA1049" s="18"/>
      <c r="DB1049" s="18"/>
      <c r="DC1049" s="18"/>
      <c r="DD1049" s="33"/>
      <c r="DE1049" s="18"/>
      <c r="DF1049" s="18"/>
    </row>
    <row r="1050" spans="1:110" s="26" customFormat="1" thickBot="1">
      <c r="A1050" s="40" t="str">
        <f t="shared" ca="1" si="100"/>
        <v/>
      </c>
      <c r="B1050" s="40" t="str">
        <f ca="1">IF(AND(I1050=البضاعةالتىمرعليهافترةمعينة!$E$3,A1050=1),ROWS($C$4:C1050),"")</f>
        <v/>
      </c>
      <c r="C1050" s="18"/>
      <c r="D1050" s="13"/>
      <c r="E1050" s="27"/>
      <c r="F1050" s="28"/>
      <c r="G1050" s="20"/>
      <c r="H1050" s="21"/>
      <c r="I1050" s="20"/>
      <c r="J1050" s="20"/>
      <c r="K1050" s="20"/>
      <c r="L1050" s="20"/>
      <c r="M1050" s="20"/>
      <c r="N1050" s="20"/>
      <c r="O1050" s="21"/>
      <c r="P1050" s="20"/>
      <c r="Q1050" s="22"/>
      <c r="R1050" s="23"/>
      <c r="S1050" s="23"/>
      <c r="T1050" s="23"/>
      <c r="U1050" s="23"/>
      <c r="V1050" s="23"/>
      <c r="W1050" s="24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33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A1050" s="18"/>
      <c r="BB1050" s="18"/>
      <c r="BC1050" s="18"/>
      <c r="BD1050" s="18"/>
      <c r="BE1050" s="33"/>
      <c r="BF1050" s="18"/>
      <c r="BG1050" s="18"/>
      <c r="BH1050" s="18"/>
      <c r="BI1050" s="18"/>
      <c r="BJ1050" s="18"/>
      <c r="BK1050" s="18"/>
      <c r="BL1050" s="18"/>
      <c r="BM1050" s="18"/>
      <c r="BN1050" s="18"/>
      <c r="BO1050" s="18"/>
      <c r="BP1050" s="18"/>
      <c r="BQ1050" s="18"/>
      <c r="BR1050" s="18"/>
      <c r="BS1050" s="18"/>
      <c r="BT1050" s="18"/>
      <c r="BU1050" s="18"/>
      <c r="BV1050" s="33"/>
      <c r="BW1050" s="18"/>
      <c r="BX1050" s="18"/>
      <c r="BY1050" s="18"/>
      <c r="BZ1050" s="18"/>
      <c r="CA1050" s="18"/>
      <c r="CB1050" s="18"/>
      <c r="CC1050" s="18"/>
      <c r="CD1050" s="18"/>
      <c r="CE1050" s="18"/>
      <c r="CF1050" s="18"/>
      <c r="CG1050" s="18"/>
      <c r="CH1050" s="18"/>
      <c r="CI1050" s="18"/>
      <c r="CJ1050" s="18"/>
      <c r="CK1050" s="18"/>
      <c r="CL1050" s="18"/>
      <c r="CM1050" s="33"/>
      <c r="CN1050" s="18"/>
      <c r="CO1050" s="18"/>
      <c r="CP1050" s="18"/>
      <c r="CQ1050" s="18"/>
      <c r="CR1050" s="18"/>
      <c r="CS1050" s="18"/>
      <c r="CT1050" s="18"/>
      <c r="CU1050" s="18"/>
      <c r="CV1050" s="18"/>
      <c r="CW1050" s="18"/>
      <c r="CX1050" s="18"/>
      <c r="CY1050" s="18"/>
      <c r="CZ1050" s="18"/>
      <c r="DA1050" s="18"/>
      <c r="DB1050" s="18"/>
      <c r="DC1050" s="18"/>
      <c r="DD1050" s="33"/>
      <c r="DE1050" s="18"/>
      <c r="DF1050" s="18"/>
    </row>
    <row r="1051" spans="1:110" s="26" customFormat="1" thickBot="1">
      <c r="A1051" s="40" t="str">
        <f t="shared" ca="1" si="100"/>
        <v/>
      </c>
      <c r="B1051" s="40" t="str">
        <f ca="1">IF(AND(I1051=البضاعةالتىمرعليهافترةمعينة!$E$3,A1051=1),ROWS($C$4:C1051),"")</f>
        <v/>
      </c>
      <c r="C1051" s="18"/>
      <c r="D1051" s="13"/>
      <c r="E1051" s="27"/>
      <c r="F1051" s="28"/>
      <c r="G1051" s="20"/>
      <c r="H1051" s="21"/>
      <c r="I1051" s="20"/>
      <c r="J1051" s="20"/>
      <c r="K1051" s="20"/>
      <c r="L1051" s="20"/>
      <c r="M1051" s="20"/>
      <c r="N1051" s="20"/>
      <c r="O1051" s="21"/>
      <c r="P1051" s="20"/>
      <c r="Q1051" s="22"/>
      <c r="R1051" s="23"/>
      <c r="S1051" s="23"/>
      <c r="T1051" s="23"/>
      <c r="U1051" s="23"/>
      <c r="V1051" s="23"/>
      <c r="W1051" s="24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33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A1051" s="18"/>
      <c r="BB1051" s="18"/>
      <c r="BC1051" s="18"/>
      <c r="BD1051" s="18"/>
      <c r="BE1051" s="33"/>
      <c r="BF1051" s="18"/>
      <c r="BG1051" s="18"/>
      <c r="BH1051" s="18"/>
      <c r="BI1051" s="18"/>
      <c r="BJ1051" s="18"/>
      <c r="BK1051" s="18"/>
      <c r="BL1051" s="18"/>
      <c r="BM1051" s="18"/>
      <c r="BN1051" s="18"/>
      <c r="BO1051" s="18"/>
      <c r="BP1051" s="18"/>
      <c r="BQ1051" s="18"/>
      <c r="BR1051" s="18"/>
      <c r="BS1051" s="18"/>
      <c r="BT1051" s="18"/>
      <c r="BU1051" s="18"/>
      <c r="BV1051" s="33"/>
      <c r="BW1051" s="18"/>
      <c r="BX1051" s="18"/>
      <c r="BY1051" s="18"/>
      <c r="BZ1051" s="18"/>
      <c r="CA1051" s="18"/>
      <c r="CB1051" s="18"/>
      <c r="CC1051" s="18"/>
      <c r="CD1051" s="18"/>
      <c r="CE1051" s="18"/>
      <c r="CF1051" s="18"/>
      <c r="CG1051" s="18"/>
      <c r="CH1051" s="18"/>
      <c r="CI1051" s="18"/>
      <c r="CJ1051" s="18"/>
      <c r="CK1051" s="18"/>
      <c r="CL1051" s="18"/>
      <c r="CM1051" s="33"/>
      <c r="CN1051" s="18"/>
      <c r="CO1051" s="18"/>
      <c r="CP1051" s="18"/>
      <c r="CQ1051" s="18"/>
      <c r="CR1051" s="18"/>
      <c r="CS1051" s="18"/>
      <c r="CT1051" s="18"/>
      <c r="CU1051" s="18"/>
      <c r="CV1051" s="18"/>
      <c r="CW1051" s="18"/>
      <c r="CX1051" s="18"/>
      <c r="CY1051" s="18"/>
      <c r="CZ1051" s="18"/>
      <c r="DA1051" s="18"/>
      <c r="DB1051" s="18"/>
      <c r="DC1051" s="18"/>
      <c r="DD1051" s="33"/>
      <c r="DE1051" s="18"/>
      <c r="DF1051" s="18"/>
    </row>
    <row r="1052" spans="1:110" s="26" customFormat="1" thickBot="1">
      <c r="A1052" s="40" t="str">
        <f t="shared" ca="1" si="100"/>
        <v/>
      </c>
      <c r="B1052" s="40" t="str">
        <f ca="1">IF(AND(I1052=البضاعةالتىمرعليهافترةمعينة!$E$3,A1052=1),ROWS($C$4:C1052),"")</f>
        <v/>
      </c>
      <c r="C1052" s="18"/>
      <c r="D1052" s="13"/>
      <c r="E1052" s="27"/>
      <c r="F1052" s="28"/>
      <c r="G1052" s="20"/>
      <c r="H1052" s="21"/>
      <c r="I1052" s="20"/>
      <c r="J1052" s="20"/>
      <c r="K1052" s="20"/>
      <c r="L1052" s="20"/>
      <c r="M1052" s="20"/>
      <c r="N1052" s="20"/>
      <c r="O1052" s="21"/>
      <c r="P1052" s="20"/>
      <c r="Q1052" s="22"/>
      <c r="R1052" s="23"/>
      <c r="S1052" s="23"/>
      <c r="T1052" s="23"/>
      <c r="U1052" s="23"/>
      <c r="V1052" s="23"/>
      <c r="W1052" s="24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33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A1052" s="18"/>
      <c r="BB1052" s="18"/>
      <c r="BC1052" s="18"/>
      <c r="BD1052" s="18"/>
      <c r="BE1052" s="33"/>
      <c r="BF1052" s="18"/>
      <c r="BG1052" s="18"/>
      <c r="BH1052" s="18"/>
      <c r="BI1052" s="18"/>
      <c r="BJ1052" s="18"/>
      <c r="BK1052" s="18"/>
      <c r="BL1052" s="18"/>
      <c r="BM1052" s="18"/>
      <c r="BN1052" s="18"/>
      <c r="BO1052" s="18"/>
      <c r="BP1052" s="18"/>
      <c r="BQ1052" s="18"/>
      <c r="BR1052" s="18"/>
      <c r="BS1052" s="18"/>
      <c r="BT1052" s="18"/>
      <c r="BU1052" s="18"/>
      <c r="BV1052" s="33"/>
      <c r="BW1052" s="18"/>
      <c r="BX1052" s="18"/>
      <c r="BY1052" s="18"/>
      <c r="BZ1052" s="18"/>
      <c r="CA1052" s="18"/>
      <c r="CB1052" s="18"/>
      <c r="CC1052" s="18"/>
      <c r="CD1052" s="18"/>
      <c r="CE1052" s="18"/>
      <c r="CF1052" s="18"/>
      <c r="CG1052" s="18"/>
      <c r="CH1052" s="18"/>
      <c r="CI1052" s="18"/>
      <c r="CJ1052" s="18"/>
      <c r="CK1052" s="18"/>
      <c r="CL1052" s="18"/>
      <c r="CM1052" s="33"/>
      <c r="CN1052" s="18"/>
      <c r="CO1052" s="18"/>
      <c r="CP1052" s="18"/>
      <c r="CQ1052" s="18"/>
      <c r="CR1052" s="18"/>
      <c r="CS1052" s="18"/>
      <c r="CT1052" s="18"/>
      <c r="CU1052" s="18"/>
      <c r="CV1052" s="18"/>
      <c r="CW1052" s="18"/>
      <c r="CX1052" s="18"/>
      <c r="CY1052" s="18"/>
      <c r="CZ1052" s="18"/>
      <c r="DA1052" s="18"/>
      <c r="DB1052" s="18"/>
      <c r="DC1052" s="18"/>
      <c r="DD1052" s="33"/>
      <c r="DE1052" s="18"/>
      <c r="DF1052" s="18"/>
    </row>
    <row r="1053" spans="1:110" s="26" customFormat="1" thickBot="1">
      <c r="A1053" s="40" t="str">
        <f t="shared" ca="1" si="100"/>
        <v/>
      </c>
      <c r="B1053" s="40" t="str">
        <f ca="1">IF(AND(I1053=البضاعةالتىمرعليهافترةمعينة!$E$3,A1053=1),ROWS($C$4:C1053),"")</f>
        <v/>
      </c>
      <c r="C1053" s="18"/>
      <c r="D1053" s="13"/>
      <c r="E1053" s="27"/>
      <c r="F1053" s="28"/>
      <c r="G1053" s="20"/>
      <c r="H1053" s="21"/>
      <c r="I1053" s="20"/>
      <c r="J1053" s="20"/>
      <c r="K1053" s="20"/>
      <c r="L1053" s="20"/>
      <c r="M1053" s="20"/>
      <c r="N1053" s="20"/>
      <c r="O1053" s="21"/>
      <c r="P1053" s="20"/>
      <c r="Q1053" s="22"/>
      <c r="R1053" s="23"/>
      <c r="S1053" s="23"/>
      <c r="T1053" s="23"/>
      <c r="U1053" s="23"/>
      <c r="V1053" s="23"/>
      <c r="W1053" s="24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33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A1053" s="18"/>
      <c r="BB1053" s="18"/>
      <c r="BC1053" s="18"/>
      <c r="BD1053" s="18"/>
      <c r="BE1053" s="33"/>
      <c r="BF1053" s="18"/>
      <c r="BG1053" s="18"/>
      <c r="BH1053" s="18"/>
      <c r="BI1053" s="18"/>
      <c r="BJ1053" s="18"/>
      <c r="BK1053" s="18"/>
      <c r="BL1053" s="18"/>
      <c r="BM1053" s="18"/>
      <c r="BN1053" s="18"/>
      <c r="BO1053" s="18"/>
      <c r="BP1053" s="18"/>
      <c r="BQ1053" s="18"/>
      <c r="BR1053" s="18"/>
      <c r="BS1053" s="18"/>
      <c r="BT1053" s="18"/>
      <c r="BU1053" s="18"/>
      <c r="BV1053" s="33"/>
      <c r="BW1053" s="18"/>
      <c r="BX1053" s="18"/>
      <c r="BY1053" s="18"/>
      <c r="BZ1053" s="18"/>
      <c r="CA1053" s="18"/>
      <c r="CB1053" s="18"/>
      <c r="CC1053" s="18"/>
      <c r="CD1053" s="18"/>
      <c r="CE1053" s="18"/>
      <c r="CF1053" s="18"/>
      <c r="CG1053" s="18"/>
      <c r="CH1053" s="18"/>
      <c r="CI1053" s="18"/>
      <c r="CJ1053" s="18"/>
      <c r="CK1053" s="18"/>
      <c r="CL1053" s="18"/>
      <c r="CM1053" s="33"/>
      <c r="CN1053" s="18"/>
      <c r="CO1053" s="18"/>
      <c r="CP1053" s="18"/>
      <c r="CQ1053" s="18"/>
      <c r="CR1053" s="18"/>
      <c r="CS1053" s="18"/>
      <c r="CT1053" s="18"/>
      <c r="CU1053" s="18"/>
      <c r="CV1053" s="18"/>
      <c r="CW1053" s="18"/>
      <c r="CX1053" s="18"/>
      <c r="CY1053" s="18"/>
      <c r="CZ1053" s="18"/>
      <c r="DA1053" s="18"/>
      <c r="DB1053" s="18"/>
      <c r="DC1053" s="18"/>
      <c r="DD1053" s="33"/>
      <c r="DE1053" s="18"/>
      <c r="DF1053" s="18"/>
    </row>
    <row r="1054" spans="1:110" s="26" customFormat="1" thickBot="1">
      <c r="A1054" s="40" t="str">
        <f t="shared" ca="1" si="100"/>
        <v/>
      </c>
      <c r="B1054" s="40" t="str">
        <f ca="1">IF(AND(I1054=البضاعةالتىمرعليهافترةمعينة!$E$3,A1054=1),ROWS($C$4:C1054),"")</f>
        <v/>
      </c>
      <c r="C1054" s="18"/>
      <c r="D1054" s="13"/>
      <c r="E1054" s="27"/>
      <c r="F1054" s="28"/>
      <c r="G1054" s="20"/>
      <c r="H1054" s="21"/>
      <c r="I1054" s="20"/>
      <c r="J1054" s="20"/>
      <c r="K1054" s="20"/>
      <c r="L1054" s="20"/>
      <c r="M1054" s="20"/>
      <c r="N1054" s="20"/>
      <c r="O1054" s="21"/>
      <c r="P1054" s="20"/>
      <c r="Q1054" s="22"/>
      <c r="R1054" s="23"/>
      <c r="S1054" s="23"/>
      <c r="T1054" s="23"/>
      <c r="U1054" s="23"/>
      <c r="V1054" s="23"/>
      <c r="W1054" s="24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33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A1054" s="18"/>
      <c r="BB1054" s="18"/>
      <c r="BC1054" s="18"/>
      <c r="BD1054" s="18"/>
      <c r="BE1054" s="33"/>
      <c r="BF1054" s="18"/>
      <c r="BG1054" s="18"/>
      <c r="BH1054" s="18"/>
      <c r="BI1054" s="18"/>
      <c r="BJ1054" s="18"/>
      <c r="BK1054" s="18"/>
      <c r="BL1054" s="18"/>
      <c r="BM1054" s="18"/>
      <c r="BN1054" s="18"/>
      <c r="BO1054" s="18"/>
      <c r="BP1054" s="18"/>
      <c r="BQ1054" s="18"/>
      <c r="BR1054" s="18"/>
      <c r="BS1054" s="18"/>
      <c r="BT1054" s="18"/>
      <c r="BU1054" s="18"/>
      <c r="BV1054" s="33"/>
      <c r="BW1054" s="18"/>
      <c r="BX1054" s="18"/>
      <c r="BY1054" s="18"/>
      <c r="BZ1054" s="18"/>
      <c r="CA1054" s="18"/>
      <c r="CB1054" s="18"/>
      <c r="CC1054" s="18"/>
      <c r="CD1054" s="18"/>
      <c r="CE1054" s="18"/>
      <c r="CF1054" s="18"/>
      <c r="CG1054" s="18"/>
      <c r="CH1054" s="18"/>
      <c r="CI1054" s="18"/>
      <c r="CJ1054" s="18"/>
      <c r="CK1054" s="18"/>
      <c r="CL1054" s="18"/>
      <c r="CM1054" s="33"/>
      <c r="CN1054" s="18"/>
      <c r="CO1054" s="18"/>
      <c r="CP1054" s="18"/>
      <c r="CQ1054" s="18"/>
      <c r="CR1054" s="18"/>
      <c r="CS1054" s="18"/>
      <c r="CT1054" s="18"/>
      <c r="CU1054" s="18"/>
      <c r="CV1054" s="18"/>
      <c r="CW1054" s="18"/>
      <c r="CX1054" s="18"/>
      <c r="CY1054" s="18"/>
      <c r="CZ1054" s="18"/>
      <c r="DA1054" s="18"/>
      <c r="DB1054" s="18"/>
      <c r="DC1054" s="18"/>
      <c r="DD1054" s="33"/>
      <c r="DE1054" s="18"/>
      <c r="DF1054" s="18"/>
    </row>
    <row r="1055" spans="1:110" s="26" customFormat="1" thickBot="1">
      <c r="A1055" s="40" t="str">
        <f t="shared" ca="1" si="100"/>
        <v/>
      </c>
      <c r="B1055" s="40" t="str">
        <f ca="1">IF(AND(I1055=البضاعةالتىمرعليهافترةمعينة!$E$3,A1055=1),ROWS($C$4:C1055),"")</f>
        <v/>
      </c>
      <c r="C1055" s="18"/>
      <c r="D1055" s="13"/>
      <c r="E1055" s="27"/>
      <c r="F1055" s="28"/>
      <c r="G1055" s="20"/>
      <c r="H1055" s="21"/>
      <c r="I1055" s="20"/>
      <c r="J1055" s="20"/>
      <c r="K1055" s="20"/>
      <c r="L1055" s="20"/>
      <c r="M1055" s="20"/>
      <c r="N1055" s="20"/>
      <c r="O1055" s="21"/>
      <c r="P1055" s="20"/>
      <c r="Q1055" s="22"/>
      <c r="R1055" s="23"/>
      <c r="S1055" s="23"/>
      <c r="T1055" s="23"/>
      <c r="U1055" s="23"/>
      <c r="V1055" s="23"/>
      <c r="W1055" s="24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33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A1055" s="18"/>
      <c r="BB1055" s="18"/>
      <c r="BC1055" s="18"/>
      <c r="BD1055" s="18"/>
      <c r="BE1055" s="33"/>
      <c r="BF1055" s="18"/>
      <c r="BG1055" s="18"/>
      <c r="BH1055" s="18"/>
      <c r="BI1055" s="18"/>
      <c r="BJ1055" s="18"/>
      <c r="BK1055" s="18"/>
      <c r="BL1055" s="18"/>
      <c r="BM1055" s="18"/>
      <c r="BN1055" s="18"/>
      <c r="BO1055" s="18"/>
      <c r="BP1055" s="18"/>
      <c r="BQ1055" s="18"/>
      <c r="BR1055" s="18"/>
      <c r="BS1055" s="18"/>
      <c r="BT1055" s="18"/>
      <c r="BU1055" s="18"/>
      <c r="BV1055" s="33"/>
      <c r="BW1055" s="18"/>
      <c r="BX1055" s="18"/>
      <c r="BY1055" s="18"/>
      <c r="BZ1055" s="18"/>
      <c r="CA1055" s="18"/>
      <c r="CB1055" s="18"/>
      <c r="CC1055" s="18"/>
      <c r="CD1055" s="18"/>
      <c r="CE1055" s="18"/>
      <c r="CF1055" s="18"/>
      <c r="CG1055" s="18"/>
      <c r="CH1055" s="18"/>
      <c r="CI1055" s="18"/>
      <c r="CJ1055" s="18"/>
      <c r="CK1055" s="18"/>
      <c r="CL1055" s="18"/>
      <c r="CM1055" s="33"/>
      <c r="CN1055" s="18"/>
      <c r="CO1055" s="18"/>
      <c r="CP1055" s="18"/>
      <c r="CQ1055" s="18"/>
      <c r="CR1055" s="18"/>
      <c r="CS1055" s="18"/>
      <c r="CT1055" s="18"/>
      <c r="CU1055" s="18"/>
      <c r="CV1055" s="18"/>
      <c r="CW1055" s="18"/>
      <c r="CX1055" s="18"/>
      <c r="CY1055" s="18"/>
      <c r="CZ1055" s="18"/>
      <c r="DA1055" s="18"/>
      <c r="DB1055" s="18"/>
      <c r="DC1055" s="18"/>
      <c r="DD1055" s="33"/>
      <c r="DE1055" s="18"/>
      <c r="DF1055" s="18"/>
    </row>
    <row r="1056" spans="1:110" s="26" customFormat="1" thickBot="1">
      <c r="A1056" s="40" t="str">
        <f t="shared" ca="1" si="100"/>
        <v/>
      </c>
      <c r="B1056" s="40" t="str">
        <f ca="1">IF(AND(I1056=البضاعةالتىمرعليهافترةمعينة!$E$3,A1056=1),ROWS($C$4:C1056),"")</f>
        <v/>
      </c>
      <c r="C1056" s="18"/>
      <c r="D1056" s="13"/>
      <c r="E1056" s="27"/>
      <c r="F1056" s="28"/>
      <c r="G1056" s="20"/>
      <c r="H1056" s="21"/>
      <c r="I1056" s="20"/>
      <c r="J1056" s="20"/>
      <c r="K1056" s="20"/>
      <c r="L1056" s="20"/>
      <c r="M1056" s="20"/>
      <c r="N1056" s="20"/>
      <c r="O1056" s="21"/>
      <c r="P1056" s="20"/>
      <c r="Q1056" s="22"/>
      <c r="R1056" s="23"/>
      <c r="S1056" s="23"/>
      <c r="T1056" s="23"/>
      <c r="U1056" s="23"/>
      <c r="V1056" s="23"/>
      <c r="W1056" s="24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33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A1056" s="18"/>
      <c r="BB1056" s="18"/>
      <c r="BC1056" s="18"/>
      <c r="BD1056" s="18"/>
      <c r="BE1056" s="33"/>
      <c r="BF1056" s="18"/>
      <c r="BG1056" s="18"/>
      <c r="BH1056" s="18"/>
      <c r="BI1056" s="18"/>
      <c r="BJ1056" s="18"/>
      <c r="BK1056" s="18"/>
      <c r="BL1056" s="18"/>
      <c r="BM1056" s="18"/>
      <c r="BN1056" s="18"/>
      <c r="BO1056" s="18"/>
      <c r="BP1056" s="18"/>
      <c r="BQ1056" s="18"/>
      <c r="BR1056" s="18"/>
      <c r="BS1056" s="18"/>
      <c r="BT1056" s="18"/>
      <c r="BU1056" s="18"/>
      <c r="BV1056" s="33"/>
      <c r="BW1056" s="18"/>
      <c r="BX1056" s="18"/>
      <c r="BY1056" s="18"/>
      <c r="BZ1056" s="18"/>
      <c r="CA1056" s="18"/>
      <c r="CB1056" s="18"/>
      <c r="CC1056" s="18"/>
      <c r="CD1056" s="18"/>
      <c r="CE1056" s="18"/>
      <c r="CF1056" s="18"/>
      <c r="CG1056" s="18"/>
      <c r="CH1056" s="18"/>
      <c r="CI1056" s="18"/>
      <c r="CJ1056" s="18"/>
      <c r="CK1056" s="18"/>
      <c r="CL1056" s="18"/>
      <c r="CM1056" s="33"/>
      <c r="CN1056" s="18"/>
      <c r="CO1056" s="18"/>
      <c r="CP1056" s="18"/>
      <c r="CQ1056" s="18"/>
      <c r="CR1056" s="18"/>
      <c r="CS1056" s="18"/>
      <c r="CT1056" s="18"/>
      <c r="CU1056" s="18"/>
      <c r="CV1056" s="18"/>
      <c r="CW1056" s="18"/>
      <c r="CX1056" s="18"/>
      <c r="CY1056" s="18"/>
      <c r="CZ1056" s="18"/>
      <c r="DA1056" s="18"/>
      <c r="DB1056" s="18"/>
      <c r="DC1056" s="18"/>
      <c r="DD1056" s="33"/>
      <c r="DE1056" s="18"/>
      <c r="DF1056" s="18"/>
    </row>
    <row r="1057" spans="1:110" s="26" customFormat="1" thickBot="1">
      <c r="A1057" s="40" t="str">
        <f t="shared" ca="1" si="100"/>
        <v/>
      </c>
      <c r="B1057" s="40" t="str">
        <f ca="1">IF(AND(I1057=البضاعةالتىمرعليهافترةمعينة!$E$3,A1057=1),ROWS($C$4:C1057),"")</f>
        <v/>
      </c>
      <c r="C1057" s="18"/>
      <c r="D1057" s="13"/>
      <c r="E1057" s="27"/>
      <c r="F1057" s="28"/>
      <c r="G1057" s="20"/>
      <c r="H1057" s="21"/>
      <c r="I1057" s="20"/>
      <c r="J1057" s="20"/>
      <c r="K1057" s="20"/>
      <c r="L1057" s="20"/>
      <c r="M1057" s="20"/>
      <c r="N1057" s="20"/>
      <c r="O1057" s="21"/>
      <c r="P1057" s="20"/>
      <c r="Q1057" s="22"/>
      <c r="R1057" s="23"/>
      <c r="S1057" s="23"/>
      <c r="T1057" s="23"/>
      <c r="U1057" s="23"/>
      <c r="V1057" s="23"/>
      <c r="W1057" s="24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33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A1057" s="18"/>
      <c r="BB1057" s="18"/>
      <c r="BC1057" s="18"/>
      <c r="BD1057" s="18"/>
      <c r="BE1057" s="33"/>
      <c r="BF1057" s="18"/>
      <c r="BG1057" s="18"/>
      <c r="BH1057" s="18"/>
      <c r="BI1057" s="18"/>
      <c r="BJ1057" s="18"/>
      <c r="BK1057" s="18"/>
      <c r="BL1057" s="18"/>
      <c r="BM1057" s="18"/>
      <c r="BN1057" s="18"/>
      <c r="BO1057" s="18"/>
      <c r="BP1057" s="18"/>
      <c r="BQ1057" s="18"/>
      <c r="BR1057" s="18"/>
      <c r="BS1057" s="18"/>
      <c r="BT1057" s="18"/>
      <c r="BU1057" s="18"/>
      <c r="BV1057" s="33"/>
      <c r="BW1057" s="18"/>
      <c r="BX1057" s="18"/>
      <c r="BY1057" s="18"/>
      <c r="BZ1057" s="18"/>
      <c r="CA1057" s="18"/>
      <c r="CB1057" s="18"/>
      <c r="CC1057" s="18"/>
      <c r="CD1057" s="18"/>
      <c r="CE1057" s="18"/>
      <c r="CF1057" s="18"/>
      <c r="CG1057" s="18"/>
      <c r="CH1057" s="18"/>
      <c r="CI1057" s="18"/>
      <c r="CJ1057" s="18"/>
      <c r="CK1057" s="18"/>
      <c r="CL1057" s="18"/>
      <c r="CM1057" s="33"/>
      <c r="CN1057" s="18"/>
      <c r="CO1057" s="18"/>
      <c r="CP1057" s="18"/>
      <c r="CQ1057" s="18"/>
      <c r="CR1057" s="18"/>
      <c r="CS1057" s="18"/>
      <c r="CT1057" s="18"/>
      <c r="CU1057" s="18"/>
      <c r="CV1057" s="18"/>
      <c r="CW1057" s="18"/>
      <c r="CX1057" s="18"/>
      <c r="CY1057" s="18"/>
      <c r="CZ1057" s="18"/>
      <c r="DA1057" s="18"/>
      <c r="DB1057" s="18"/>
      <c r="DC1057" s="18"/>
      <c r="DD1057" s="33"/>
      <c r="DE1057" s="18"/>
      <c r="DF1057" s="18"/>
    </row>
    <row r="1058" spans="1:110" s="26" customFormat="1" thickBot="1">
      <c r="A1058" s="40" t="str">
        <f t="shared" ca="1" si="100"/>
        <v/>
      </c>
      <c r="B1058" s="40" t="str">
        <f ca="1">IF(AND(I1058=البضاعةالتىمرعليهافترةمعينة!$E$3,A1058=1),ROWS($C$4:C1058),"")</f>
        <v/>
      </c>
      <c r="C1058" s="18"/>
      <c r="D1058" s="13"/>
      <c r="E1058" s="27"/>
      <c r="F1058" s="28"/>
      <c r="G1058" s="20"/>
      <c r="H1058" s="21"/>
      <c r="I1058" s="20"/>
      <c r="J1058" s="20"/>
      <c r="K1058" s="20"/>
      <c r="L1058" s="20"/>
      <c r="M1058" s="20"/>
      <c r="N1058" s="20"/>
      <c r="O1058" s="21"/>
      <c r="P1058" s="20"/>
      <c r="Q1058" s="22"/>
      <c r="R1058" s="23"/>
      <c r="S1058" s="23"/>
      <c r="T1058" s="23"/>
      <c r="U1058" s="23"/>
      <c r="V1058" s="23"/>
      <c r="W1058" s="24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33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33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33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33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33"/>
      <c r="DE1058" s="18"/>
      <c r="DF1058" s="18"/>
    </row>
    <row r="1059" spans="1:110" s="26" customFormat="1" thickBot="1">
      <c r="A1059" s="40" t="str">
        <f t="shared" ca="1" si="100"/>
        <v/>
      </c>
      <c r="B1059" s="40" t="str">
        <f ca="1">IF(AND(I1059=البضاعةالتىمرعليهافترةمعينة!$E$3,A1059=1),ROWS($C$4:C1059),"")</f>
        <v/>
      </c>
      <c r="C1059" s="18"/>
      <c r="D1059" s="13"/>
      <c r="E1059" s="27"/>
      <c r="F1059" s="28"/>
      <c r="G1059" s="20"/>
      <c r="H1059" s="21"/>
      <c r="I1059" s="20"/>
      <c r="J1059" s="20"/>
      <c r="K1059" s="20"/>
      <c r="L1059" s="20"/>
      <c r="M1059" s="20"/>
      <c r="N1059" s="20"/>
      <c r="O1059" s="21"/>
      <c r="P1059" s="20"/>
      <c r="Q1059" s="22"/>
      <c r="R1059" s="23"/>
      <c r="S1059" s="23"/>
      <c r="T1059" s="23"/>
      <c r="U1059" s="23"/>
      <c r="V1059" s="23"/>
      <c r="W1059" s="24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33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A1059" s="18"/>
      <c r="BB1059" s="18"/>
      <c r="BC1059" s="18"/>
      <c r="BD1059" s="18"/>
      <c r="BE1059" s="33"/>
      <c r="BF1059" s="18"/>
      <c r="BG1059" s="18"/>
      <c r="BH1059" s="18"/>
      <c r="BI1059" s="18"/>
      <c r="BJ1059" s="18"/>
      <c r="BK1059" s="18"/>
      <c r="BL1059" s="18"/>
      <c r="BM1059" s="18"/>
      <c r="BN1059" s="18"/>
      <c r="BO1059" s="18"/>
      <c r="BP1059" s="18"/>
      <c r="BQ1059" s="18"/>
      <c r="BR1059" s="18"/>
      <c r="BS1059" s="18"/>
      <c r="BT1059" s="18"/>
      <c r="BU1059" s="18"/>
      <c r="BV1059" s="33"/>
      <c r="BW1059" s="18"/>
      <c r="BX1059" s="18"/>
      <c r="BY1059" s="18"/>
      <c r="BZ1059" s="18"/>
      <c r="CA1059" s="18"/>
      <c r="CB1059" s="18"/>
      <c r="CC1059" s="18"/>
      <c r="CD1059" s="18"/>
      <c r="CE1059" s="18"/>
      <c r="CF1059" s="18"/>
      <c r="CG1059" s="18"/>
      <c r="CH1059" s="18"/>
      <c r="CI1059" s="18"/>
      <c r="CJ1059" s="18"/>
      <c r="CK1059" s="18"/>
      <c r="CL1059" s="18"/>
      <c r="CM1059" s="33"/>
      <c r="CN1059" s="18"/>
      <c r="CO1059" s="18"/>
      <c r="CP1059" s="18"/>
      <c r="CQ1059" s="18"/>
      <c r="CR1059" s="18"/>
      <c r="CS1059" s="18"/>
      <c r="CT1059" s="18"/>
      <c r="CU1059" s="18"/>
      <c r="CV1059" s="18"/>
      <c r="CW1059" s="18"/>
      <c r="CX1059" s="18"/>
      <c r="CY1059" s="18"/>
      <c r="CZ1059" s="18"/>
      <c r="DA1059" s="18"/>
      <c r="DB1059" s="18"/>
      <c r="DC1059" s="18"/>
      <c r="DD1059" s="33"/>
      <c r="DE1059" s="18"/>
      <c r="DF1059" s="18"/>
    </row>
    <row r="1060" spans="1:110" s="26" customFormat="1" thickBot="1">
      <c r="A1060" s="40" t="str">
        <f t="shared" ca="1" si="100"/>
        <v/>
      </c>
      <c r="B1060" s="40" t="str">
        <f ca="1">IF(AND(I1060=البضاعةالتىمرعليهافترةمعينة!$E$3,A1060=1),ROWS($C$4:C1060),"")</f>
        <v/>
      </c>
      <c r="C1060" s="18"/>
      <c r="D1060" s="13"/>
      <c r="E1060" s="27"/>
      <c r="F1060" s="28"/>
      <c r="G1060" s="20"/>
      <c r="H1060" s="21"/>
      <c r="I1060" s="20"/>
      <c r="J1060" s="20"/>
      <c r="K1060" s="20"/>
      <c r="L1060" s="20"/>
      <c r="M1060" s="20"/>
      <c r="N1060" s="20"/>
      <c r="O1060" s="21"/>
      <c r="P1060" s="20"/>
      <c r="Q1060" s="22"/>
      <c r="R1060" s="23"/>
      <c r="S1060" s="23"/>
      <c r="T1060" s="23"/>
      <c r="U1060" s="23"/>
      <c r="V1060" s="23"/>
      <c r="W1060" s="24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33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A1060" s="18"/>
      <c r="BB1060" s="18"/>
      <c r="BC1060" s="18"/>
      <c r="BD1060" s="18"/>
      <c r="BE1060" s="33"/>
      <c r="BF1060" s="18"/>
      <c r="BG1060" s="18"/>
      <c r="BH1060" s="18"/>
      <c r="BI1060" s="18"/>
      <c r="BJ1060" s="18"/>
      <c r="BK1060" s="18"/>
      <c r="BL1060" s="18"/>
      <c r="BM1060" s="18"/>
      <c r="BN1060" s="18"/>
      <c r="BO1060" s="18"/>
      <c r="BP1060" s="18"/>
      <c r="BQ1060" s="18"/>
      <c r="BR1060" s="18"/>
      <c r="BS1060" s="18"/>
      <c r="BT1060" s="18"/>
      <c r="BU1060" s="18"/>
      <c r="BV1060" s="33"/>
      <c r="BW1060" s="18"/>
      <c r="BX1060" s="18"/>
      <c r="BY1060" s="18"/>
      <c r="BZ1060" s="18"/>
      <c r="CA1060" s="18"/>
      <c r="CB1060" s="18"/>
      <c r="CC1060" s="18"/>
      <c r="CD1060" s="18"/>
      <c r="CE1060" s="18"/>
      <c r="CF1060" s="18"/>
      <c r="CG1060" s="18"/>
      <c r="CH1060" s="18"/>
      <c r="CI1060" s="18"/>
      <c r="CJ1060" s="18"/>
      <c r="CK1060" s="18"/>
      <c r="CL1060" s="18"/>
      <c r="CM1060" s="33"/>
      <c r="CN1060" s="18"/>
      <c r="CO1060" s="18"/>
      <c r="CP1060" s="18"/>
      <c r="CQ1060" s="18"/>
      <c r="CR1060" s="18"/>
      <c r="CS1060" s="18"/>
      <c r="CT1060" s="18"/>
      <c r="CU1060" s="18"/>
      <c r="CV1060" s="18"/>
      <c r="CW1060" s="18"/>
      <c r="CX1060" s="18"/>
      <c r="CY1060" s="18"/>
      <c r="CZ1060" s="18"/>
      <c r="DA1060" s="18"/>
      <c r="DB1060" s="18"/>
      <c r="DC1060" s="18"/>
      <c r="DD1060" s="33"/>
      <c r="DE1060" s="18"/>
      <c r="DF1060" s="18"/>
    </row>
    <row r="1061" spans="1:110" s="26" customFormat="1" thickBot="1">
      <c r="A1061" s="40" t="str">
        <f t="shared" ca="1" si="100"/>
        <v/>
      </c>
      <c r="B1061" s="40" t="str">
        <f ca="1">IF(AND(I1061=البضاعةالتىمرعليهافترةمعينة!$E$3,A1061=1),ROWS($C$4:C1061),"")</f>
        <v/>
      </c>
      <c r="C1061" s="18"/>
      <c r="D1061" s="13"/>
      <c r="E1061" s="27"/>
      <c r="F1061" s="28"/>
      <c r="G1061" s="20"/>
      <c r="H1061" s="21"/>
      <c r="I1061" s="20"/>
      <c r="J1061" s="20"/>
      <c r="K1061" s="20"/>
      <c r="L1061" s="20"/>
      <c r="M1061" s="20"/>
      <c r="N1061" s="20"/>
      <c r="O1061" s="21"/>
      <c r="P1061" s="20"/>
      <c r="Q1061" s="22"/>
      <c r="R1061" s="23"/>
      <c r="S1061" s="23"/>
      <c r="T1061" s="23"/>
      <c r="U1061" s="23"/>
      <c r="V1061" s="23"/>
      <c r="W1061" s="24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33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A1061" s="18"/>
      <c r="BB1061" s="18"/>
      <c r="BC1061" s="18"/>
      <c r="BD1061" s="18"/>
      <c r="BE1061" s="33"/>
      <c r="BF1061" s="18"/>
      <c r="BG1061" s="18"/>
      <c r="BH1061" s="18"/>
      <c r="BI1061" s="18"/>
      <c r="BJ1061" s="18"/>
      <c r="BK1061" s="18"/>
      <c r="BL1061" s="18"/>
      <c r="BM1061" s="18"/>
      <c r="BN1061" s="18"/>
      <c r="BO1061" s="18"/>
      <c r="BP1061" s="18"/>
      <c r="BQ1061" s="18"/>
      <c r="BR1061" s="18"/>
      <c r="BS1061" s="18"/>
      <c r="BT1061" s="18"/>
      <c r="BU1061" s="18"/>
      <c r="BV1061" s="33"/>
      <c r="BW1061" s="18"/>
      <c r="BX1061" s="18"/>
      <c r="BY1061" s="18"/>
      <c r="BZ1061" s="18"/>
      <c r="CA1061" s="18"/>
      <c r="CB1061" s="18"/>
      <c r="CC1061" s="18"/>
      <c r="CD1061" s="18"/>
      <c r="CE1061" s="18"/>
      <c r="CF1061" s="18"/>
      <c r="CG1061" s="18"/>
      <c r="CH1061" s="18"/>
      <c r="CI1061" s="18"/>
      <c r="CJ1061" s="18"/>
      <c r="CK1061" s="18"/>
      <c r="CL1061" s="18"/>
      <c r="CM1061" s="33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33"/>
      <c r="DE1061" s="18"/>
      <c r="DF1061" s="18"/>
    </row>
    <row r="1062" spans="1:110" s="26" customFormat="1" thickBot="1">
      <c r="A1062" s="40" t="str">
        <f t="shared" ca="1" si="100"/>
        <v/>
      </c>
      <c r="B1062" s="40" t="str">
        <f ca="1">IF(AND(I1062=البضاعةالتىمرعليهافترةمعينة!$E$3,A1062=1),ROWS($C$4:C1062),"")</f>
        <v/>
      </c>
      <c r="C1062" s="18"/>
      <c r="D1062" s="13"/>
      <c r="E1062" s="27"/>
      <c r="F1062" s="28"/>
      <c r="G1062" s="20"/>
      <c r="H1062" s="21"/>
      <c r="I1062" s="20"/>
      <c r="J1062" s="20"/>
      <c r="K1062" s="20"/>
      <c r="L1062" s="20"/>
      <c r="M1062" s="20"/>
      <c r="N1062" s="20"/>
      <c r="O1062" s="21"/>
      <c r="P1062" s="20"/>
      <c r="Q1062" s="22"/>
      <c r="R1062" s="23"/>
      <c r="S1062" s="23"/>
      <c r="T1062" s="23"/>
      <c r="U1062" s="23"/>
      <c r="V1062" s="23"/>
      <c r="W1062" s="24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33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A1062" s="18"/>
      <c r="BB1062" s="18"/>
      <c r="BC1062" s="18"/>
      <c r="BD1062" s="18"/>
      <c r="BE1062" s="33"/>
      <c r="BF1062" s="18"/>
      <c r="BG1062" s="18"/>
      <c r="BH1062" s="18"/>
      <c r="BI1062" s="18"/>
      <c r="BJ1062" s="18"/>
      <c r="BK1062" s="18"/>
      <c r="BL1062" s="18"/>
      <c r="BM1062" s="18"/>
      <c r="BN1062" s="18"/>
      <c r="BO1062" s="18"/>
      <c r="BP1062" s="18"/>
      <c r="BQ1062" s="18"/>
      <c r="BR1062" s="18"/>
      <c r="BS1062" s="18"/>
      <c r="BT1062" s="18"/>
      <c r="BU1062" s="18"/>
      <c r="BV1062" s="33"/>
      <c r="BW1062" s="18"/>
      <c r="BX1062" s="18"/>
      <c r="BY1062" s="18"/>
      <c r="BZ1062" s="18"/>
      <c r="CA1062" s="18"/>
      <c r="CB1062" s="18"/>
      <c r="CC1062" s="18"/>
      <c r="CD1062" s="18"/>
      <c r="CE1062" s="18"/>
      <c r="CF1062" s="18"/>
      <c r="CG1062" s="18"/>
      <c r="CH1062" s="18"/>
      <c r="CI1062" s="18"/>
      <c r="CJ1062" s="18"/>
      <c r="CK1062" s="18"/>
      <c r="CL1062" s="18"/>
      <c r="CM1062" s="33"/>
      <c r="CN1062" s="18"/>
      <c r="CO1062" s="18"/>
      <c r="CP1062" s="18"/>
      <c r="CQ1062" s="18"/>
      <c r="CR1062" s="18"/>
      <c r="CS1062" s="18"/>
      <c r="CT1062" s="18"/>
      <c r="CU1062" s="18"/>
      <c r="CV1062" s="18"/>
      <c r="CW1062" s="18"/>
      <c r="CX1062" s="18"/>
      <c r="CY1062" s="18"/>
      <c r="CZ1062" s="18"/>
      <c r="DA1062" s="18"/>
      <c r="DB1062" s="18"/>
      <c r="DC1062" s="18"/>
      <c r="DD1062" s="33"/>
      <c r="DE1062" s="18"/>
      <c r="DF1062" s="18"/>
    </row>
    <row r="1063" spans="1:110" s="26" customFormat="1" thickBot="1">
      <c r="A1063" s="40" t="str">
        <f t="shared" ca="1" si="100"/>
        <v/>
      </c>
      <c r="B1063" s="40" t="str">
        <f ca="1">IF(AND(I1063=البضاعةالتىمرعليهافترةمعينة!$E$3,A1063=1),ROWS($C$4:C1063),"")</f>
        <v/>
      </c>
      <c r="C1063" s="18"/>
      <c r="D1063" s="13"/>
      <c r="E1063" s="27"/>
      <c r="F1063" s="28"/>
      <c r="G1063" s="20"/>
      <c r="H1063" s="21"/>
      <c r="I1063" s="20"/>
      <c r="J1063" s="20"/>
      <c r="K1063" s="20"/>
      <c r="L1063" s="20"/>
      <c r="M1063" s="20"/>
      <c r="N1063" s="20"/>
      <c r="O1063" s="21"/>
      <c r="P1063" s="20"/>
      <c r="Q1063" s="22"/>
      <c r="R1063" s="23"/>
      <c r="S1063" s="23"/>
      <c r="T1063" s="23"/>
      <c r="U1063" s="23"/>
      <c r="V1063" s="23"/>
      <c r="W1063" s="24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33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A1063" s="18"/>
      <c r="BB1063" s="18"/>
      <c r="BC1063" s="18"/>
      <c r="BD1063" s="18"/>
      <c r="BE1063" s="33"/>
      <c r="BF1063" s="18"/>
      <c r="BG1063" s="18"/>
      <c r="BH1063" s="18"/>
      <c r="BI1063" s="18"/>
      <c r="BJ1063" s="18"/>
      <c r="BK1063" s="18"/>
      <c r="BL1063" s="18"/>
      <c r="BM1063" s="18"/>
      <c r="BN1063" s="18"/>
      <c r="BO1063" s="18"/>
      <c r="BP1063" s="18"/>
      <c r="BQ1063" s="18"/>
      <c r="BR1063" s="18"/>
      <c r="BS1063" s="18"/>
      <c r="BT1063" s="18"/>
      <c r="BU1063" s="18"/>
      <c r="BV1063" s="33"/>
      <c r="BW1063" s="18"/>
      <c r="BX1063" s="18"/>
      <c r="BY1063" s="18"/>
      <c r="BZ1063" s="18"/>
      <c r="CA1063" s="18"/>
      <c r="CB1063" s="18"/>
      <c r="CC1063" s="18"/>
      <c r="CD1063" s="18"/>
      <c r="CE1063" s="18"/>
      <c r="CF1063" s="18"/>
      <c r="CG1063" s="18"/>
      <c r="CH1063" s="18"/>
      <c r="CI1063" s="18"/>
      <c r="CJ1063" s="18"/>
      <c r="CK1063" s="18"/>
      <c r="CL1063" s="18"/>
      <c r="CM1063" s="33"/>
      <c r="CN1063" s="18"/>
      <c r="CO1063" s="18"/>
      <c r="CP1063" s="18"/>
      <c r="CQ1063" s="18"/>
      <c r="CR1063" s="18"/>
      <c r="CS1063" s="18"/>
      <c r="CT1063" s="18"/>
      <c r="CU1063" s="18"/>
      <c r="CV1063" s="18"/>
      <c r="CW1063" s="18"/>
      <c r="CX1063" s="18"/>
      <c r="CY1063" s="18"/>
      <c r="CZ1063" s="18"/>
      <c r="DA1063" s="18"/>
      <c r="DB1063" s="18"/>
      <c r="DC1063" s="18"/>
      <c r="DD1063" s="33"/>
      <c r="DE1063" s="18"/>
      <c r="DF1063" s="18"/>
    </row>
    <row r="1064" spans="1:110" s="26" customFormat="1" thickBot="1">
      <c r="A1064" s="40" t="str">
        <f t="shared" ca="1" si="100"/>
        <v/>
      </c>
      <c r="B1064" s="40" t="str">
        <f ca="1">IF(AND(I1064=البضاعةالتىمرعليهافترةمعينة!$E$3,A1064=1),ROWS($C$4:C1064),"")</f>
        <v/>
      </c>
      <c r="C1064" s="18"/>
      <c r="D1064" s="13"/>
      <c r="E1064" s="27"/>
      <c r="F1064" s="28"/>
      <c r="G1064" s="20"/>
      <c r="H1064" s="21"/>
      <c r="I1064" s="20"/>
      <c r="J1064" s="20"/>
      <c r="K1064" s="20"/>
      <c r="L1064" s="20"/>
      <c r="M1064" s="20"/>
      <c r="N1064" s="20"/>
      <c r="O1064" s="21"/>
      <c r="P1064" s="20"/>
      <c r="Q1064" s="22"/>
      <c r="R1064" s="23"/>
      <c r="S1064" s="23"/>
      <c r="T1064" s="23"/>
      <c r="U1064" s="23"/>
      <c r="V1064" s="23"/>
      <c r="W1064" s="24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33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A1064" s="18"/>
      <c r="BB1064" s="18"/>
      <c r="BC1064" s="18"/>
      <c r="BD1064" s="18"/>
      <c r="BE1064" s="33"/>
      <c r="BF1064" s="18"/>
      <c r="BG1064" s="18"/>
      <c r="BH1064" s="18"/>
      <c r="BI1064" s="18"/>
      <c r="BJ1064" s="18"/>
      <c r="BK1064" s="18"/>
      <c r="BL1064" s="18"/>
      <c r="BM1064" s="18"/>
      <c r="BN1064" s="18"/>
      <c r="BO1064" s="18"/>
      <c r="BP1064" s="18"/>
      <c r="BQ1064" s="18"/>
      <c r="BR1064" s="18"/>
      <c r="BS1064" s="18"/>
      <c r="BT1064" s="18"/>
      <c r="BU1064" s="18"/>
      <c r="BV1064" s="33"/>
      <c r="BW1064" s="18"/>
      <c r="BX1064" s="18"/>
      <c r="BY1064" s="18"/>
      <c r="BZ1064" s="18"/>
      <c r="CA1064" s="18"/>
      <c r="CB1064" s="18"/>
      <c r="CC1064" s="18"/>
      <c r="CD1064" s="18"/>
      <c r="CE1064" s="18"/>
      <c r="CF1064" s="18"/>
      <c r="CG1064" s="18"/>
      <c r="CH1064" s="18"/>
      <c r="CI1064" s="18"/>
      <c r="CJ1064" s="18"/>
      <c r="CK1064" s="18"/>
      <c r="CL1064" s="18"/>
      <c r="CM1064" s="33"/>
      <c r="CN1064" s="18"/>
      <c r="CO1064" s="18"/>
      <c r="CP1064" s="18"/>
      <c r="CQ1064" s="18"/>
      <c r="CR1064" s="18"/>
      <c r="CS1064" s="18"/>
      <c r="CT1064" s="18"/>
      <c r="CU1064" s="18"/>
      <c r="CV1064" s="18"/>
      <c r="CW1064" s="18"/>
      <c r="CX1064" s="18"/>
      <c r="CY1064" s="18"/>
      <c r="CZ1064" s="18"/>
      <c r="DA1064" s="18"/>
      <c r="DB1064" s="18"/>
      <c r="DC1064" s="18"/>
      <c r="DD1064" s="33"/>
      <c r="DE1064" s="18"/>
      <c r="DF1064" s="18"/>
    </row>
    <row r="1065" spans="1:110" s="26" customFormat="1" thickBot="1">
      <c r="A1065" s="40" t="str">
        <f t="shared" ca="1" si="100"/>
        <v/>
      </c>
      <c r="B1065" s="40" t="str">
        <f ca="1">IF(AND(I1065=البضاعةالتىمرعليهافترةمعينة!$E$3,A1065=1),ROWS($C$4:C1065),"")</f>
        <v/>
      </c>
      <c r="C1065" s="18"/>
      <c r="D1065" s="13"/>
      <c r="E1065" s="27"/>
      <c r="F1065" s="28"/>
      <c r="G1065" s="20"/>
      <c r="H1065" s="21"/>
      <c r="I1065" s="20"/>
      <c r="J1065" s="20"/>
      <c r="K1065" s="20"/>
      <c r="L1065" s="20"/>
      <c r="M1065" s="20"/>
      <c r="N1065" s="20"/>
      <c r="O1065" s="21"/>
      <c r="P1065" s="20"/>
      <c r="Q1065" s="22"/>
      <c r="R1065" s="23"/>
      <c r="S1065" s="23"/>
      <c r="T1065" s="23"/>
      <c r="U1065" s="23"/>
      <c r="V1065" s="23"/>
      <c r="W1065" s="24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33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A1065" s="18"/>
      <c r="BB1065" s="18"/>
      <c r="BC1065" s="18"/>
      <c r="BD1065" s="18"/>
      <c r="BE1065" s="33"/>
      <c r="BF1065" s="18"/>
      <c r="BG1065" s="18"/>
      <c r="BH1065" s="18"/>
      <c r="BI1065" s="18"/>
      <c r="BJ1065" s="18"/>
      <c r="BK1065" s="18"/>
      <c r="BL1065" s="18"/>
      <c r="BM1065" s="18"/>
      <c r="BN1065" s="18"/>
      <c r="BO1065" s="18"/>
      <c r="BP1065" s="18"/>
      <c r="BQ1065" s="18"/>
      <c r="BR1065" s="18"/>
      <c r="BS1065" s="18"/>
      <c r="BT1065" s="18"/>
      <c r="BU1065" s="18"/>
      <c r="BV1065" s="33"/>
      <c r="BW1065" s="18"/>
      <c r="BX1065" s="18"/>
      <c r="BY1065" s="18"/>
      <c r="BZ1065" s="18"/>
      <c r="CA1065" s="18"/>
      <c r="CB1065" s="18"/>
      <c r="CC1065" s="18"/>
      <c r="CD1065" s="18"/>
      <c r="CE1065" s="18"/>
      <c r="CF1065" s="18"/>
      <c r="CG1065" s="18"/>
      <c r="CH1065" s="18"/>
      <c r="CI1065" s="18"/>
      <c r="CJ1065" s="18"/>
      <c r="CK1065" s="18"/>
      <c r="CL1065" s="18"/>
      <c r="CM1065" s="33"/>
      <c r="CN1065" s="18"/>
      <c r="CO1065" s="18"/>
      <c r="CP1065" s="18"/>
      <c r="CQ1065" s="18"/>
      <c r="CR1065" s="18"/>
      <c r="CS1065" s="18"/>
      <c r="CT1065" s="18"/>
      <c r="CU1065" s="18"/>
      <c r="CV1065" s="18"/>
      <c r="CW1065" s="18"/>
      <c r="CX1065" s="18"/>
      <c r="CY1065" s="18"/>
      <c r="CZ1065" s="18"/>
      <c r="DA1065" s="18"/>
      <c r="DB1065" s="18"/>
      <c r="DC1065" s="18"/>
      <c r="DD1065" s="33"/>
      <c r="DE1065" s="18"/>
      <c r="DF1065" s="18"/>
    </row>
    <row r="1066" spans="1:110" s="26" customFormat="1" thickBot="1">
      <c r="A1066" s="40" t="str">
        <f t="shared" ca="1" si="100"/>
        <v/>
      </c>
      <c r="B1066" s="40" t="str">
        <f ca="1">IF(AND(I1066=البضاعةالتىمرعليهافترةمعينة!$E$3,A1066=1),ROWS($C$4:C1066),"")</f>
        <v/>
      </c>
      <c r="C1066" s="18"/>
      <c r="D1066" s="13"/>
      <c r="E1066" s="27"/>
      <c r="F1066" s="28"/>
      <c r="G1066" s="20"/>
      <c r="H1066" s="21"/>
      <c r="I1066" s="20"/>
      <c r="J1066" s="20"/>
      <c r="K1066" s="20"/>
      <c r="L1066" s="20"/>
      <c r="M1066" s="20"/>
      <c r="N1066" s="20"/>
      <c r="O1066" s="21"/>
      <c r="P1066" s="20"/>
      <c r="Q1066" s="22"/>
      <c r="R1066" s="23"/>
      <c r="S1066" s="23"/>
      <c r="T1066" s="23"/>
      <c r="U1066" s="23"/>
      <c r="V1066" s="23"/>
      <c r="W1066" s="24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33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A1066" s="18"/>
      <c r="BB1066" s="18"/>
      <c r="BC1066" s="18"/>
      <c r="BD1066" s="18"/>
      <c r="BE1066" s="33"/>
      <c r="BF1066" s="18"/>
      <c r="BG1066" s="18"/>
      <c r="BH1066" s="18"/>
      <c r="BI1066" s="18"/>
      <c r="BJ1066" s="18"/>
      <c r="BK1066" s="18"/>
      <c r="BL1066" s="18"/>
      <c r="BM1066" s="18"/>
      <c r="BN1066" s="18"/>
      <c r="BO1066" s="18"/>
      <c r="BP1066" s="18"/>
      <c r="BQ1066" s="18"/>
      <c r="BR1066" s="18"/>
      <c r="BS1066" s="18"/>
      <c r="BT1066" s="18"/>
      <c r="BU1066" s="18"/>
      <c r="BV1066" s="33"/>
      <c r="BW1066" s="18"/>
      <c r="BX1066" s="18"/>
      <c r="BY1066" s="18"/>
      <c r="BZ1066" s="18"/>
      <c r="CA1066" s="18"/>
      <c r="CB1066" s="18"/>
      <c r="CC1066" s="18"/>
      <c r="CD1066" s="18"/>
      <c r="CE1066" s="18"/>
      <c r="CF1066" s="18"/>
      <c r="CG1066" s="18"/>
      <c r="CH1066" s="18"/>
      <c r="CI1066" s="18"/>
      <c r="CJ1066" s="18"/>
      <c r="CK1066" s="18"/>
      <c r="CL1066" s="18"/>
      <c r="CM1066" s="33"/>
      <c r="CN1066" s="18"/>
      <c r="CO1066" s="18"/>
      <c r="CP1066" s="18"/>
      <c r="CQ1066" s="18"/>
      <c r="CR1066" s="18"/>
      <c r="CS1066" s="18"/>
      <c r="CT1066" s="18"/>
      <c r="CU1066" s="18"/>
      <c r="CV1066" s="18"/>
      <c r="CW1066" s="18"/>
      <c r="CX1066" s="18"/>
      <c r="CY1066" s="18"/>
      <c r="CZ1066" s="18"/>
      <c r="DA1066" s="18"/>
      <c r="DB1066" s="18"/>
      <c r="DC1066" s="18"/>
      <c r="DD1066" s="33"/>
      <c r="DE1066" s="18"/>
      <c r="DF1066" s="18"/>
    </row>
    <row r="1067" spans="1:110" s="26" customFormat="1" thickBot="1">
      <c r="A1067" s="40" t="str">
        <f t="shared" ca="1" si="100"/>
        <v/>
      </c>
      <c r="B1067" s="40" t="str">
        <f ca="1">IF(AND(I1067=البضاعةالتىمرعليهافترةمعينة!$E$3,A1067=1),ROWS($C$4:C1067),"")</f>
        <v/>
      </c>
      <c r="C1067" s="18"/>
      <c r="D1067" s="13"/>
      <c r="E1067" s="27"/>
      <c r="F1067" s="28"/>
      <c r="G1067" s="20"/>
      <c r="H1067" s="21"/>
      <c r="I1067" s="20"/>
      <c r="J1067" s="20"/>
      <c r="K1067" s="20"/>
      <c r="L1067" s="20"/>
      <c r="M1067" s="20"/>
      <c r="N1067" s="20"/>
      <c r="O1067" s="21"/>
      <c r="P1067" s="20"/>
      <c r="Q1067" s="22"/>
      <c r="R1067" s="23"/>
      <c r="S1067" s="23"/>
      <c r="T1067" s="23"/>
      <c r="U1067" s="23"/>
      <c r="V1067" s="23"/>
      <c r="W1067" s="24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33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A1067" s="18"/>
      <c r="BB1067" s="18"/>
      <c r="BC1067" s="18"/>
      <c r="BD1067" s="18"/>
      <c r="BE1067" s="33"/>
      <c r="BF1067" s="18"/>
      <c r="BG1067" s="18"/>
      <c r="BH1067" s="18"/>
      <c r="BI1067" s="18"/>
      <c r="BJ1067" s="18"/>
      <c r="BK1067" s="18"/>
      <c r="BL1067" s="18"/>
      <c r="BM1067" s="18"/>
      <c r="BN1067" s="18"/>
      <c r="BO1067" s="18"/>
      <c r="BP1067" s="18"/>
      <c r="BQ1067" s="18"/>
      <c r="BR1067" s="18"/>
      <c r="BS1067" s="18"/>
      <c r="BT1067" s="18"/>
      <c r="BU1067" s="18"/>
      <c r="BV1067" s="33"/>
      <c r="BW1067" s="18"/>
      <c r="BX1067" s="18"/>
      <c r="BY1067" s="18"/>
      <c r="BZ1067" s="18"/>
      <c r="CA1067" s="18"/>
      <c r="CB1067" s="18"/>
      <c r="CC1067" s="18"/>
      <c r="CD1067" s="18"/>
      <c r="CE1067" s="18"/>
      <c r="CF1067" s="18"/>
      <c r="CG1067" s="18"/>
      <c r="CH1067" s="18"/>
      <c r="CI1067" s="18"/>
      <c r="CJ1067" s="18"/>
      <c r="CK1067" s="18"/>
      <c r="CL1067" s="18"/>
      <c r="CM1067" s="33"/>
      <c r="CN1067" s="18"/>
      <c r="CO1067" s="18"/>
      <c r="CP1067" s="18"/>
      <c r="CQ1067" s="18"/>
      <c r="CR1067" s="18"/>
      <c r="CS1067" s="18"/>
      <c r="CT1067" s="18"/>
      <c r="CU1067" s="18"/>
      <c r="CV1067" s="18"/>
      <c r="CW1067" s="18"/>
      <c r="CX1067" s="18"/>
      <c r="CY1067" s="18"/>
      <c r="CZ1067" s="18"/>
      <c r="DA1067" s="18"/>
      <c r="DB1067" s="18"/>
      <c r="DC1067" s="18"/>
      <c r="DD1067" s="33"/>
      <c r="DE1067" s="18"/>
      <c r="DF1067" s="18"/>
    </row>
    <row r="1068" spans="1:110" s="26" customFormat="1" thickBot="1">
      <c r="A1068" s="40" t="str">
        <f t="shared" ca="1" si="100"/>
        <v/>
      </c>
      <c r="B1068" s="40" t="str">
        <f ca="1">IF(AND(I1068=البضاعةالتىمرعليهافترةمعينة!$E$3,A1068=1),ROWS($C$4:C1068),"")</f>
        <v/>
      </c>
      <c r="C1068" s="18"/>
      <c r="D1068" s="13"/>
      <c r="E1068" s="27"/>
      <c r="F1068" s="28"/>
      <c r="G1068" s="20"/>
      <c r="H1068" s="21"/>
      <c r="I1068" s="20"/>
      <c r="J1068" s="20"/>
      <c r="K1068" s="20"/>
      <c r="L1068" s="20"/>
      <c r="M1068" s="20"/>
      <c r="N1068" s="20"/>
      <c r="O1068" s="21"/>
      <c r="P1068" s="20"/>
      <c r="Q1068" s="22"/>
      <c r="R1068" s="23"/>
      <c r="S1068" s="23"/>
      <c r="T1068" s="23"/>
      <c r="U1068" s="23"/>
      <c r="V1068" s="23"/>
      <c r="W1068" s="24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33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A1068" s="18"/>
      <c r="BB1068" s="18"/>
      <c r="BC1068" s="18"/>
      <c r="BD1068" s="18"/>
      <c r="BE1068" s="33"/>
      <c r="BF1068" s="18"/>
      <c r="BG1068" s="18"/>
      <c r="BH1068" s="18"/>
      <c r="BI1068" s="18"/>
      <c r="BJ1068" s="18"/>
      <c r="BK1068" s="18"/>
      <c r="BL1068" s="18"/>
      <c r="BM1068" s="18"/>
      <c r="BN1068" s="18"/>
      <c r="BO1068" s="18"/>
      <c r="BP1068" s="18"/>
      <c r="BQ1068" s="18"/>
      <c r="BR1068" s="18"/>
      <c r="BS1068" s="18"/>
      <c r="BT1068" s="18"/>
      <c r="BU1068" s="18"/>
      <c r="BV1068" s="33"/>
      <c r="BW1068" s="18"/>
      <c r="BX1068" s="18"/>
      <c r="BY1068" s="18"/>
      <c r="BZ1068" s="18"/>
      <c r="CA1068" s="18"/>
      <c r="CB1068" s="18"/>
      <c r="CC1068" s="18"/>
      <c r="CD1068" s="18"/>
      <c r="CE1068" s="18"/>
      <c r="CF1068" s="18"/>
      <c r="CG1068" s="18"/>
      <c r="CH1068" s="18"/>
      <c r="CI1068" s="18"/>
      <c r="CJ1068" s="18"/>
      <c r="CK1068" s="18"/>
      <c r="CL1068" s="18"/>
      <c r="CM1068" s="33"/>
      <c r="CN1068" s="18"/>
      <c r="CO1068" s="18"/>
      <c r="CP1068" s="18"/>
      <c r="CQ1068" s="18"/>
      <c r="CR1068" s="18"/>
      <c r="CS1068" s="18"/>
      <c r="CT1068" s="18"/>
      <c r="CU1068" s="18"/>
      <c r="CV1068" s="18"/>
      <c r="CW1068" s="18"/>
      <c r="CX1068" s="18"/>
      <c r="CY1068" s="18"/>
      <c r="CZ1068" s="18"/>
      <c r="DA1068" s="18"/>
      <c r="DB1068" s="18"/>
      <c r="DC1068" s="18"/>
      <c r="DD1068" s="33"/>
      <c r="DE1068" s="18"/>
      <c r="DF1068" s="18"/>
    </row>
    <row r="1069" spans="1:110" s="26" customFormat="1" thickBot="1">
      <c r="A1069" s="40" t="str">
        <f t="shared" ca="1" si="100"/>
        <v/>
      </c>
      <c r="B1069" s="40" t="str">
        <f ca="1">IF(AND(I1069=البضاعةالتىمرعليهافترةمعينة!$E$3,A1069=1),ROWS($C$4:C1069),"")</f>
        <v/>
      </c>
      <c r="C1069" s="18"/>
      <c r="D1069" s="13"/>
      <c r="F1069" s="18"/>
      <c r="G1069" s="20"/>
      <c r="H1069" s="21"/>
      <c r="I1069" s="18"/>
      <c r="J1069" s="18"/>
      <c r="K1069" s="18"/>
      <c r="L1069" s="18"/>
      <c r="M1069" s="18"/>
      <c r="N1069" s="20"/>
      <c r="O1069" s="21"/>
      <c r="P1069" s="20"/>
      <c r="Q1069" s="22"/>
      <c r="R1069" s="23"/>
      <c r="S1069" s="23"/>
      <c r="T1069" s="23"/>
      <c r="U1069" s="23"/>
      <c r="V1069" s="23"/>
      <c r="W1069" s="24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33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A1069" s="18"/>
      <c r="BB1069" s="18"/>
      <c r="BC1069" s="18"/>
      <c r="BD1069" s="18"/>
      <c r="BE1069" s="33"/>
      <c r="BF1069" s="18"/>
      <c r="BG1069" s="18"/>
      <c r="BH1069" s="18"/>
      <c r="BI1069" s="18"/>
      <c r="BJ1069" s="18"/>
      <c r="BK1069" s="18"/>
      <c r="BL1069" s="18"/>
      <c r="BM1069" s="18"/>
      <c r="BN1069" s="18"/>
      <c r="BO1069" s="18"/>
      <c r="BP1069" s="18"/>
      <c r="BQ1069" s="18"/>
      <c r="BR1069" s="18"/>
      <c r="BS1069" s="18"/>
      <c r="BT1069" s="18"/>
      <c r="BU1069" s="18"/>
      <c r="BV1069" s="33"/>
      <c r="BW1069" s="18"/>
      <c r="BX1069" s="18"/>
      <c r="BY1069" s="18"/>
      <c r="BZ1069" s="18"/>
      <c r="CA1069" s="18"/>
      <c r="CB1069" s="18"/>
      <c r="CC1069" s="18"/>
      <c r="CD1069" s="18"/>
      <c r="CE1069" s="18"/>
      <c r="CF1069" s="18"/>
      <c r="CG1069" s="18"/>
      <c r="CH1069" s="18"/>
      <c r="CI1069" s="18"/>
      <c r="CJ1069" s="18"/>
      <c r="CK1069" s="18"/>
      <c r="CL1069" s="18"/>
      <c r="CM1069" s="33"/>
      <c r="CN1069" s="18"/>
      <c r="CO1069" s="18"/>
      <c r="CP1069" s="18"/>
      <c r="CQ1069" s="18"/>
      <c r="CR1069" s="18"/>
      <c r="CS1069" s="18"/>
      <c r="CT1069" s="18"/>
      <c r="CU1069" s="18"/>
      <c r="CV1069" s="18"/>
      <c r="CW1069" s="18"/>
      <c r="CX1069" s="18"/>
      <c r="CY1069" s="18"/>
      <c r="CZ1069" s="18"/>
      <c r="DA1069" s="18"/>
      <c r="DB1069" s="18"/>
      <c r="DC1069" s="18"/>
      <c r="DD1069" s="33"/>
      <c r="DE1069" s="18"/>
      <c r="DF1069" s="18"/>
    </row>
    <row r="1070" spans="1:110" s="26" customFormat="1" thickBot="1">
      <c r="A1070" s="40" t="str">
        <f t="shared" ca="1" si="100"/>
        <v/>
      </c>
      <c r="B1070" s="40" t="str">
        <f ca="1">IF(AND(I1070=البضاعةالتىمرعليهافترةمعينة!$E$3,A1070=1),ROWS($C$4:C1070),"")</f>
        <v/>
      </c>
      <c r="C1070" s="18"/>
      <c r="D1070" s="13"/>
      <c r="F1070" s="18"/>
      <c r="G1070" s="20"/>
      <c r="H1070" s="21"/>
      <c r="I1070" s="18"/>
      <c r="J1070" s="18"/>
      <c r="K1070" s="18"/>
      <c r="L1070" s="18"/>
      <c r="M1070" s="18"/>
      <c r="N1070" s="20"/>
      <c r="O1070" s="21"/>
      <c r="P1070" s="20"/>
      <c r="Q1070" s="22"/>
      <c r="R1070" s="23"/>
      <c r="S1070" s="23"/>
      <c r="T1070" s="23"/>
      <c r="U1070" s="23"/>
      <c r="V1070" s="23"/>
      <c r="W1070" s="24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33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A1070" s="18"/>
      <c r="BB1070" s="18"/>
      <c r="BC1070" s="18"/>
      <c r="BD1070" s="18"/>
      <c r="BE1070" s="33"/>
      <c r="BF1070" s="18"/>
      <c r="BG1070" s="18"/>
      <c r="BH1070" s="18"/>
      <c r="BI1070" s="18"/>
      <c r="BJ1070" s="18"/>
      <c r="BK1070" s="18"/>
      <c r="BL1070" s="18"/>
      <c r="BM1070" s="18"/>
      <c r="BN1070" s="18"/>
      <c r="BO1070" s="18"/>
      <c r="BP1070" s="18"/>
      <c r="BQ1070" s="18"/>
      <c r="BR1070" s="18"/>
      <c r="BS1070" s="18"/>
      <c r="BT1070" s="18"/>
      <c r="BU1070" s="18"/>
      <c r="BV1070" s="33"/>
      <c r="BW1070" s="18"/>
      <c r="BX1070" s="18"/>
      <c r="BY1070" s="18"/>
      <c r="BZ1070" s="18"/>
      <c r="CA1070" s="18"/>
      <c r="CB1070" s="18"/>
      <c r="CC1070" s="18"/>
      <c r="CD1070" s="18"/>
      <c r="CE1070" s="18"/>
      <c r="CF1070" s="18"/>
      <c r="CG1070" s="18"/>
      <c r="CH1070" s="18"/>
      <c r="CI1070" s="18"/>
      <c r="CJ1070" s="18"/>
      <c r="CK1070" s="18"/>
      <c r="CL1070" s="18"/>
      <c r="CM1070" s="33"/>
      <c r="CN1070" s="18"/>
      <c r="CO1070" s="18"/>
      <c r="CP1070" s="18"/>
      <c r="CQ1070" s="18"/>
      <c r="CR1070" s="18"/>
      <c r="CS1070" s="18"/>
      <c r="CT1070" s="18"/>
      <c r="CU1070" s="18"/>
      <c r="CV1070" s="18"/>
      <c r="CW1070" s="18"/>
      <c r="CX1070" s="18"/>
      <c r="CY1070" s="18"/>
      <c r="CZ1070" s="18"/>
      <c r="DA1070" s="18"/>
      <c r="DB1070" s="18"/>
      <c r="DC1070" s="18"/>
      <c r="DD1070" s="33"/>
      <c r="DE1070" s="18"/>
      <c r="DF1070" s="18"/>
    </row>
    <row r="1071" spans="1:110" s="26" customFormat="1" thickBot="1">
      <c r="A1071" s="40" t="str">
        <f t="shared" ca="1" si="100"/>
        <v/>
      </c>
      <c r="B1071" s="40" t="str">
        <f ca="1">IF(AND(I1071=البضاعةالتىمرعليهافترةمعينة!$E$3,A1071=1),ROWS($C$4:C1071),"")</f>
        <v/>
      </c>
      <c r="C1071" s="18"/>
      <c r="D1071" s="13"/>
      <c r="F1071" s="18"/>
      <c r="G1071" s="20"/>
      <c r="H1071" s="21"/>
      <c r="I1071" s="18"/>
      <c r="J1071" s="18"/>
      <c r="K1071" s="18"/>
      <c r="L1071" s="18"/>
      <c r="M1071" s="18"/>
      <c r="N1071" s="20"/>
      <c r="O1071" s="21"/>
      <c r="P1071" s="20"/>
      <c r="Q1071" s="22"/>
      <c r="R1071" s="23"/>
      <c r="S1071" s="23"/>
      <c r="T1071" s="23"/>
      <c r="U1071" s="23"/>
      <c r="V1071" s="23"/>
      <c r="W1071" s="24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33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A1071" s="18"/>
      <c r="BB1071" s="18"/>
      <c r="BC1071" s="18"/>
      <c r="BD1071" s="18"/>
      <c r="BE1071" s="33"/>
      <c r="BF1071" s="18"/>
      <c r="BG1071" s="18"/>
      <c r="BH1071" s="18"/>
      <c r="BI1071" s="18"/>
      <c r="BJ1071" s="18"/>
      <c r="BK1071" s="18"/>
      <c r="BL1071" s="18"/>
      <c r="BM1071" s="18"/>
      <c r="BN1071" s="18"/>
      <c r="BO1071" s="18"/>
      <c r="BP1071" s="18"/>
      <c r="BQ1071" s="18"/>
      <c r="BR1071" s="18"/>
      <c r="BS1071" s="18"/>
      <c r="BT1071" s="18"/>
      <c r="BU1071" s="18"/>
      <c r="BV1071" s="33"/>
      <c r="BW1071" s="18"/>
      <c r="BX1071" s="18"/>
      <c r="BY1071" s="18"/>
      <c r="BZ1071" s="18"/>
      <c r="CA1071" s="18"/>
      <c r="CB1071" s="18"/>
      <c r="CC1071" s="18"/>
      <c r="CD1071" s="18"/>
      <c r="CE1071" s="18"/>
      <c r="CF1071" s="18"/>
      <c r="CG1071" s="18"/>
      <c r="CH1071" s="18"/>
      <c r="CI1071" s="18"/>
      <c r="CJ1071" s="18"/>
      <c r="CK1071" s="18"/>
      <c r="CL1071" s="18"/>
      <c r="CM1071" s="33"/>
      <c r="CN1071" s="18"/>
      <c r="CO1071" s="18"/>
      <c r="CP1071" s="18"/>
      <c r="CQ1071" s="18"/>
      <c r="CR1071" s="18"/>
      <c r="CS1071" s="18"/>
      <c r="CT1071" s="18"/>
      <c r="CU1071" s="18"/>
      <c r="CV1071" s="18"/>
      <c r="CW1071" s="18"/>
      <c r="CX1071" s="18"/>
      <c r="CY1071" s="18"/>
      <c r="CZ1071" s="18"/>
      <c r="DA1071" s="18"/>
      <c r="DB1071" s="18"/>
      <c r="DC1071" s="18"/>
      <c r="DD1071" s="33"/>
      <c r="DE1071" s="18"/>
      <c r="DF1071" s="18"/>
    </row>
    <row r="1072" spans="1:110" s="26" customFormat="1" thickBot="1">
      <c r="A1072" s="40" t="str">
        <f t="shared" ca="1" si="100"/>
        <v/>
      </c>
      <c r="B1072" s="40" t="str">
        <f ca="1">IF(AND(I1072=البضاعةالتىمرعليهافترةمعينة!$E$3,A1072=1),ROWS($C$4:C1072),"")</f>
        <v/>
      </c>
      <c r="C1072" s="18"/>
      <c r="D1072" s="13"/>
      <c r="F1072" s="18"/>
      <c r="G1072" s="20"/>
      <c r="H1072" s="21"/>
      <c r="I1072" s="18"/>
      <c r="J1072" s="18"/>
      <c r="K1072" s="18"/>
      <c r="L1072" s="18"/>
      <c r="M1072" s="18"/>
      <c r="N1072" s="20"/>
      <c r="O1072" s="21"/>
      <c r="P1072" s="20"/>
      <c r="Q1072" s="22"/>
      <c r="R1072" s="23"/>
      <c r="S1072" s="23"/>
      <c r="T1072" s="23"/>
      <c r="U1072" s="23"/>
      <c r="V1072" s="23"/>
      <c r="W1072" s="24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33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A1072" s="18"/>
      <c r="BB1072" s="18"/>
      <c r="BC1072" s="18"/>
      <c r="BD1072" s="18"/>
      <c r="BE1072" s="33"/>
      <c r="BF1072" s="18"/>
      <c r="BG1072" s="18"/>
      <c r="BH1072" s="18"/>
      <c r="BI1072" s="18"/>
      <c r="BJ1072" s="18"/>
      <c r="BK1072" s="18"/>
      <c r="BL1072" s="18"/>
      <c r="BM1072" s="18"/>
      <c r="BN1072" s="18"/>
      <c r="BO1072" s="18"/>
      <c r="BP1072" s="18"/>
      <c r="BQ1072" s="18"/>
      <c r="BR1072" s="18"/>
      <c r="BS1072" s="18"/>
      <c r="BT1072" s="18"/>
      <c r="BU1072" s="18"/>
      <c r="BV1072" s="33"/>
      <c r="BW1072" s="18"/>
      <c r="BX1072" s="18"/>
      <c r="BY1072" s="18"/>
      <c r="BZ1072" s="18"/>
      <c r="CA1072" s="18"/>
      <c r="CB1072" s="18"/>
      <c r="CC1072" s="18"/>
      <c r="CD1072" s="18"/>
      <c r="CE1072" s="18"/>
      <c r="CF1072" s="18"/>
      <c r="CG1072" s="18"/>
      <c r="CH1072" s="18"/>
      <c r="CI1072" s="18"/>
      <c r="CJ1072" s="18"/>
      <c r="CK1072" s="18"/>
      <c r="CL1072" s="18"/>
      <c r="CM1072" s="33"/>
      <c r="CN1072" s="18"/>
      <c r="CO1072" s="18"/>
      <c r="CP1072" s="18"/>
      <c r="CQ1072" s="18"/>
      <c r="CR1072" s="18"/>
      <c r="CS1072" s="18"/>
      <c r="CT1072" s="18"/>
      <c r="CU1072" s="18"/>
      <c r="CV1072" s="18"/>
      <c r="CW1072" s="18"/>
      <c r="CX1072" s="18"/>
      <c r="CY1072" s="18"/>
      <c r="CZ1072" s="18"/>
      <c r="DA1072" s="18"/>
      <c r="DB1072" s="18"/>
      <c r="DC1072" s="18"/>
      <c r="DD1072" s="33"/>
      <c r="DE1072" s="18"/>
      <c r="DF1072" s="18"/>
    </row>
    <row r="1073" spans="1:110" s="26" customFormat="1" thickBot="1">
      <c r="A1073" s="40" t="str">
        <f t="shared" ca="1" si="100"/>
        <v/>
      </c>
      <c r="B1073" s="40" t="str">
        <f ca="1">IF(AND(I1073=البضاعةالتىمرعليهافترةمعينة!$E$3,A1073=1),ROWS($C$4:C1073),"")</f>
        <v/>
      </c>
      <c r="C1073" s="18"/>
      <c r="D1073" s="13"/>
      <c r="F1073" s="18"/>
      <c r="G1073" s="20"/>
      <c r="H1073" s="21"/>
      <c r="I1073" s="18"/>
      <c r="J1073" s="18"/>
      <c r="K1073" s="18"/>
      <c r="L1073" s="18"/>
      <c r="M1073" s="18"/>
      <c r="N1073" s="20"/>
      <c r="O1073" s="21"/>
      <c r="P1073" s="20"/>
      <c r="Q1073" s="22"/>
      <c r="R1073" s="23"/>
      <c r="S1073" s="23"/>
      <c r="T1073" s="23"/>
      <c r="U1073" s="23"/>
      <c r="V1073" s="23"/>
      <c r="W1073" s="24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33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A1073" s="18"/>
      <c r="BB1073" s="18"/>
      <c r="BC1073" s="18"/>
      <c r="BD1073" s="18"/>
      <c r="BE1073" s="33"/>
      <c r="BF1073" s="18"/>
      <c r="BG1073" s="18"/>
      <c r="BH1073" s="18"/>
      <c r="BI1073" s="18"/>
      <c r="BJ1073" s="18"/>
      <c r="BK1073" s="18"/>
      <c r="BL1073" s="18"/>
      <c r="BM1073" s="18"/>
      <c r="BN1073" s="18"/>
      <c r="BO1073" s="18"/>
      <c r="BP1073" s="18"/>
      <c r="BQ1073" s="18"/>
      <c r="BR1073" s="18"/>
      <c r="BS1073" s="18"/>
      <c r="BT1073" s="18"/>
      <c r="BU1073" s="18"/>
      <c r="BV1073" s="33"/>
      <c r="BW1073" s="18"/>
      <c r="BX1073" s="18"/>
      <c r="BY1073" s="18"/>
      <c r="BZ1073" s="18"/>
      <c r="CA1073" s="18"/>
      <c r="CB1073" s="18"/>
      <c r="CC1073" s="18"/>
      <c r="CD1073" s="18"/>
      <c r="CE1073" s="18"/>
      <c r="CF1073" s="18"/>
      <c r="CG1073" s="18"/>
      <c r="CH1073" s="18"/>
      <c r="CI1073" s="18"/>
      <c r="CJ1073" s="18"/>
      <c r="CK1073" s="18"/>
      <c r="CL1073" s="18"/>
      <c r="CM1073" s="33"/>
      <c r="CN1073" s="18"/>
      <c r="CO1073" s="18"/>
      <c r="CP1073" s="18"/>
      <c r="CQ1073" s="18"/>
      <c r="CR1073" s="18"/>
      <c r="CS1073" s="18"/>
      <c r="CT1073" s="18"/>
      <c r="CU1073" s="18"/>
      <c r="CV1073" s="18"/>
      <c r="CW1073" s="18"/>
      <c r="CX1073" s="18"/>
      <c r="CY1073" s="18"/>
      <c r="CZ1073" s="18"/>
      <c r="DA1073" s="18"/>
      <c r="DB1073" s="18"/>
      <c r="DC1073" s="18"/>
      <c r="DD1073" s="33"/>
      <c r="DE1073" s="18"/>
      <c r="DF1073" s="18"/>
    </row>
    <row r="1074" spans="1:110" s="26" customFormat="1" thickBot="1">
      <c r="A1074" s="40" t="str">
        <f t="shared" ca="1" si="100"/>
        <v/>
      </c>
      <c r="B1074" s="40" t="str">
        <f ca="1">IF(AND(I1074=البضاعةالتىمرعليهافترةمعينة!$E$3,A1074=1),ROWS($C$4:C1074),"")</f>
        <v/>
      </c>
      <c r="C1074" s="18"/>
      <c r="D1074" s="13"/>
      <c r="F1074" s="18"/>
      <c r="G1074" s="20"/>
      <c r="H1074" s="21"/>
      <c r="I1074" s="18"/>
      <c r="J1074" s="18"/>
      <c r="K1074" s="18"/>
      <c r="L1074" s="18"/>
      <c r="M1074" s="18"/>
      <c r="N1074" s="20"/>
      <c r="O1074" s="21"/>
      <c r="P1074" s="20"/>
      <c r="Q1074" s="22"/>
      <c r="R1074" s="23"/>
      <c r="S1074" s="23"/>
      <c r="T1074" s="23"/>
      <c r="U1074" s="23"/>
      <c r="V1074" s="23"/>
      <c r="W1074" s="24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33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A1074" s="18"/>
      <c r="BB1074" s="18"/>
      <c r="BC1074" s="18"/>
      <c r="BD1074" s="18"/>
      <c r="BE1074" s="33"/>
      <c r="BF1074" s="18"/>
      <c r="BG1074" s="18"/>
      <c r="BH1074" s="18"/>
      <c r="BI1074" s="18"/>
      <c r="BJ1074" s="18"/>
      <c r="BK1074" s="18"/>
      <c r="BL1074" s="18"/>
      <c r="BM1074" s="18"/>
      <c r="BN1074" s="18"/>
      <c r="BO1074" s="18"/>
      <c r="BP1074" s="18"/>
      <c r="BQ1074" s="18"/>
      <c r="BR1074" s="18"/>
      <c r="BS1074" s="18"/>
      <c r="BT1074" s="18"/>
      <c r="BU1074" s="18"/>
      <c r="BV1074" s="33"/>
      <c r="BW1074" s="18"/>
      <c r="BX1074" s="18"/>
      <c r="BY1074" s="18"/>
      <c r="BZ1074" s="18"/>
      <c r="CA1074" s="18"/>
      <c r="CB1074" s="18"/>
      <c r="CC1074" s="18"/>
      <c r="CD1074" s="18"/>
      <c r="CE1074" s="18"/>
      <c r="CF1074" s="18"/>
      <c r="CG1074" s="18"/>
      <c r="CH1074" s="18"/>
      <c r="CI1074" s="18"/>
      <c r="CJ1074" s="18"/>
      <c r="CK1074" s="18"/>
      <c r="CL1074" s="18"/>
      <c r="CM1074" s="33"/>
      <c r="CN1074" s="18"/>
      <c r="CO1074" s="18"/>
      <c r="CP1074" s="18"/>
      <c r="CQ1074" s="18"/>
      <c r="CR1074" s="18"/>
      <c r="CS1074" s="18"/>
      <c r="CT1074" s="18"/>
      <c r="CU1074" s="18"/>
      <c r="CV1074" s="18"/>
      <c r="CW1074" s="18"/>
      <c r="CX1074" s="18"/>
      <c r="CY1074" s="18"/>
      <c r="CZ1074" s="18"/>
      <c r="DA1074" s="18"/>
      <c r="DB1074" s="18"/>
      <c r="DC1074" s="18"/>
      <c r="DD1074" s="33"/>
      <c r="DE1074" s="18"/>
      <c r="DF1074" s="18"/>
    </row>
    <row r="1075" spans="1:110" s="26" customFormat="1" thickBot="1">
      <c r="A1075" s="40" t="str">
        <f t="shared" ca="1" si="100"/>
        <v/>
      </c>
      <c r="B1075" s="40" t="str">
        <f ca="1">IF(AND(I1075=البضاعةالتىمرعليهافترةمعينة!$E$3,A1075=1),ROWS($C$4:C1075),"")</f>
        <v/>
      </c>
      <c r="C1075" s="18"/>
      <c r="D1075" s="13"/>
      <c r="F1075" s="18"/>
      <c r="G1075" s="20"/>
      <c r="H1075" s="21"/>
      <c r="I1075" s="18"/>
      <c r="J1075" s="18"/>
      <c r="K1075" s="18"/>
      <c r="L1075" s="18"/>
      <c r="M1075" s="18"/>
      <c r="N1075" s="20"/>
      <c r="O1075" s="21"/>
      <c r="P1075" s="20"/>
      <c r="Q1075" s="22"/>
      <c r="R1075" s="23"/>
      <c r="S1075" s="23"/>
      <c r="T1075" s="23"/>
      <c r="U1075" s="23"/>
      <c r="V1075" s="23"/>
      <c r="W1075" s="24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33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A1075" s="18"/>
      <c r="BB1075" s="18"/>
      <c r="BC1075" s="18"/>
      <c r="BD1075" s="18"/>
      <c r="BE1075" s="33"/>
      <c r="BF1075" s="18"/>
      <c r="BG1075" s="18"/>
      <c r="BH1075" s="18"/>
      <c r="BI1075" s="18"/>
      <c r="BJ1075" s="18"/>
      <c r="BK1075" s="18"/>
      <c r="BL1075" s="18"/>
      <c r="BM1075" s="18"/>
      <c r="BN1075" s="18"/>
      <c r="BO1075" s="18"/>
      <c r="BP1075" s="18"/>
      <c r="BQ1075" s="18"/>
      <c r="BR1075" s="18"/>
      <c r="BS1075" s="18"/>
      <c r="BT1075" s="18"/>
      <c r="BU1075" s="18"/>
      <c r="BV1075" s="33"/>
      <c r="BW1075" s="18"/>
      <c r="BX1075" s="18"/>
      <c r="BY1075" s="18"/>
      <c r="BZ1075" s="18"/>
      <c r="CA1075" s="18"/>
      <c r="CB1075" s="18"/>
      <c r="CC1075" s="18"/>
      <c r="CD1075" s="18"/>
      <c r="CE1075" s="18"/>
      <c r="CF1075" s="18"/>
      <c r="CG1075" s="18"/>
      <c r="CH1075" s="18"/>
      <c r="CI1075" s="18"/>
      <c r="CJ1075" s="18"/>
      <c r="CK1075" s="18"/>
      <c r="CL1075" s="18"/>
      <c r="CM1075" s="33"/>
      <c r="CN1075" s="18"/>
      <c r="CO1075" s="18"/>
      <c r="CP1075" s="18"/>
      <c r="CQ1075" s="18"/>
      <c r="CR1075" s="18"/>
      <c r="CS1075" s="18"/>
      <c r="CT1075" s="18"/>
      <c r="CU1075" s="18"/>
      <c r="CV1075" s="18"/>
      <c r="CW1075" s="18"/>
      <c r="CX1075" s="18"/>
      <c r="CY1075" s="18"/>
      <c r="CZ1075" s="18"/>
      <c r="DA1075" s="18"/>
      <c r="DB1075" s="18"/>
      <c r="DC1075" s="18"/>
      <c r="DD1075" s="33"/>
      <c r="DE1075" s="18"/>
      <c r="DF1075" s="18"/>
    </row>
    <row r="1076" spans="1:110" s="26" customFormat="1" thickBot="1">
      <c r="A1076" s="40" t="str">
        <f t="shared" ca="1" si="100"/>
        <v/>
      </c>
      <c r="B1076" s="40" t="str">
        <f ca="1">IF(AND(I1076=البضاعةالتىمرعليهافترةمعينة!$E$3,A1076=1),ROWS($C$4:C1076),"")</f>
        <v/>
      </c>
      <c r="C1076" s="18"/>
      <c r="D1076" s="13"/>
      <c r="F1076" s="18"/>
      <c r="G1076" s="20"/>
      <c r="H1076" s="21"/>
      <c r="I1076" s="18"/>
      <c r="J1076" s="18"/>
      <c r="K1076" s="18"/>
      <c r="L1076" s="18"/>
      <c r="M1076" s="18"/>
      <c r="N1076" s="20"/>
      <c r="O1076" s="21"/>
      <c r="P1076" s="20"/>
      <c r="Q1076" s="22"/>
      <c r="R1076" s="23"/>
      <c r="S1076" s="23"/>
      <c r="T1076" s="23"/>
      <c r="U1076" s="23"/>
      <c r="V1076" s="23"/>
      <c r="W1076" s="24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33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A1076" s="18"/>
      <c r="BB1076" s="18"/>
      <c r="BC1076" s="18"/>
      <c r="BD1076" s="18"/>
      <c r="BE1076" s="33"/>
      <c r="BF1076" s="18"/>
      <c r="BG1076" s="18"/>
      <c r="BH1076" s="18"/>
      <c r="BI1076" s="18"/>
      <c r="BJ1076" s="18"/>
      <c r="BK1076" s="18"/>
      <c r="BL1076" s="18"/>
      <c r="BM1076" s="18"/>
      <c r="BN1076" s="18"/>
      <c r="BO1076" s="18"/>
      <c r="BP1076" s="18"/>
      <c r="BQ1076" s="18"/>
      <c r="BR1076" s="18"/>
      <c r="BS1076" s="18"/>
      <c r="BT1076" s="18"/>
      <c r="BU1076" s="18"/>
      <c r="BV1076" s="33"/>
      <c r="BW1076" s="18"/>
      <c r="BX1076" s="18"/>
      <c r="BY1076" s="18"/>
      <c r="BZ1076" s="18"/>
      <c r="CA1076" s="18"/>
      <c r="CB1076" s="18"/>
      <c r="CC1076" s="18"/>
      <c r="CD1076" s="18"/>
      <c r="CE1076" s="18"/>
      <c r="CF1076" s="18"/>
      <c r="CG1076" s="18"/>
      <c r="CH1076" s="18"/>
      <c r="CI1076" s="18"/>
      <c r="CJ1076" s="18"/>
      <c r="CK1076" s="18"/>
      <c r="CL1076" s="18"/>
      <c r="CM1076" s="33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33"/>
      <c r="DE1076" s="18"/>
      <c r="DF1076" s="18"/>
    </row>
    <row r="1077" spans="1:110" s="26" customFormat="1" thickBot="1">
      <c r="A1077" s="40" t="str">
        <f t="shared" ca="1" si="100"/>
        <v/>
      </c>
      <c r="B1077" s="40" t="str">
        <f ca="1">IF(AND(I1077=البضاعةالتىمرعليهافترةمعينة!$E$3,A1077=1),ROWS($C$4:C1077),"")</f>
        <v/>
      </c>
      <c r="C1077" s="18"/>
      <c r="D1077" s="13"/>
      <c r="F1077" s="18"/>
      <c r="G1077" s="20"/>
      <c r="H1077" s="21"/>
      <c r="I1077" s="18"/>
      <c r="J1077" s="18"/>
      <c r="K1077" s="18"/>
      <c r="L1077" s="18"/>
      <c r="M1077" s="18"/>
      <c r="N1077" s="20"/>
      <c r="O1077" s="21"/>
      <c r="P1077" s="20"/>
      <c r="Q1077" s="22"/>
      <c r="R1077" s="23"/>
      <c r="S1077" s="23"/>
      <c r="T1077" s="23"/>
      <c r="U1077" s="23"/>
      <c r="V1077" s="23"/>
      <c r="W1077" s="24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33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A1077" s="18"/>
      <c r="BB1077" s="18"/>
      <c r="BC1077" s="18"/>
      <c r="BD1077" s="18"/>
      <c r="BE1077" s="33"/>
      <c r="BF1077" s="18"/>
      <c r="BG1077" s="18"/>
      <c r="BH1077" s="18"/>
      <c r="BI1077" s="18"/>
      <c r="BJ1077" s="18"/>
      <c r="BK1077" s="18"/>
      <c r="BL1077" s="18"/>
      <c r="BM1077" s="18"/>
      <c r="BN1077" s="18"/>
      <c r="BO1077" s="18"/>
      <c r="BP1077" s="18"/>
      <c r="BQ1077" s="18"/>
      <c r="BR1077" s="18"/>
      <c r="BS1077" s="18"/>
      <c r="BT1077" s="18"/>
      <c r="BU1077" s="18"/>
      <c r="BV1077" s="33"/>
      <c r="BW1077" s="18"/>
      <c r="BX1077" s="18"/>
      <c r="BY1077" s="18"/>
      <c r="BZ1077" s="18"/>
      <c r="CA1077" s="18"/>
      <c r="CB1077" s="18"/>
      <c r="CC1077" s="18"/>
      <c r="CD1077" s="18"/>
      <c r="CE1077" s="18"/>
      <c r="CF1077" s="18"/>
      <c r="CG1077" s="18"/>
      <c r="CH1077" s="18"/>
      <c r="CI1077" s="18"/>
      <c r="CJ1077" s="18"/>
      <c r="CK1077" s="18"/>
      <c r="CL1077" s="18"/>
      <c r="CM1077" s="33"/>
      <c r="CN1077" s="18"/>
      <c r="CO1077" s="18"/>
      <c r="CP1077" s="18"/>
      <c r="CQ1077" s="18"/>
      <c r="CR1077" s="18"/>
      <c r="CS1077" s="18"/>
      <c r="CT1077" s="18"/>
      <c r="CU1077" s="18"/>
      <c r="CV1077" s="18"/>
      <c r="CW1077" s="18"/>
      <c r="CX1077" s="18"/>
      <c r="CY1077" s="18"/>
      <c r="CZ1077" s="18"/>
      <c r="DA1077" s="18"/>
      <c r="DB1077" s="18"/>
      <c r="DC1077" s="18"/>
      <c r="DD1077" s="33"/>
      <c r="DE1077" s="18"/>
      <c r="DF1077" s="18"/>
    </row>
    <row r="1078" spans="1:110" s="26" customFormat="1" thickBot="1">
      <c r="A1078" s="40" t="str">
        <f t="shared" ca="1" si="100"/>
        <v/>
      </c>
      <c r="B1078" s="40" t="str">
        <f ca="1">IF(AND(I1078=البضاعةالتىمرعليهافترةمعينة!$E$3,A1078=1),ROWS($C$4:C1078),"")</f>
        <v/>
      </c>
      <c r="C1078" s="18"/>
      <c r="D1078" s="13"/>
      <c r="F1078" s="18"/>
      <c r="G1078" s="20"/>
      <c r="H1078" s="21"/>
      <c r="I1078" s="18"/>
      <c r="J1078" s="18"/>
      <c r="K1078" s="18"/>
      <c r="L1078" s="18"/>
      <c r="M1078" s="18"/>
      <c r="N1078" s="20"/>
      <c r="O1078" s="21"/>
      <c r="P1078" s="20"/>
      <c r="Q1078" s="22"/>
      <c r="R1078" s="23"/>
      <c r="S1078" s="23"/>
      <c r="T1078" s="23"/>
      <c r="U1078" s="23"/>
      <c r="V1078" s="23"/>
      <c r="W1078" s="24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33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A1078" s="18"/>
      <c r="BB1078" s="18"/>
      <c r="BC1078" s="18"/>
      <c r="BD1078" s="18"/>
      <c r="BE1078" s="33"/>
      <c r="BF1078" s="18"/>
      <c r="BG1078" s="18"/>
      <c r="BH1078" s="18"/>
      <c r="BI1078" s="18"/>
      <c r="BJ1078" s="18"/>
      <c r="BK1078" s="18"/>
      <c r="BL1078" s="18"/>
      <c r="BM1078" s="18"/>
      <c r="BN1078" s="18"/>
      <c r="BO1078" s="18"/>
      <c r="BP1078" s="18"/>
      <c r="BQ1078" s="18"/>
      <c r="BR1078" s="18"/>
      <c r="BS1078" s="18"/>
      <c r="BT1078" s="18"/>
      <c r="BU1078" s="18"/>
      <c r="BV1078" s="33"/>
      <c r="BW1078" s="18"/>
      <c r="BX1078" s="18"/>
      <c r="BY1078" s="18"/>
      <c r="BZ1078" s="18"/>
      <c r="CA1078" s="18"/>
      <c r="CB1078" s="18"/>
      <c r="CC1078" s="18"/>
      <c r="CD1078" s="18"/>
      <c r="CE1078" s="18"/>
      <c r="CF1078" s="18"/>
      <c r="CG1078" s="18"/>
      <c r="CH1078" s="18"/>
      <c r="CI1078" s="18"/>
      <c r="CJ1078" s="18"/>
      <c r="CK1078" s="18"/>
      <c r="CL1078" s="18"/>
      <c r="CM1078" s="33"/>
      <c r="CN1078" s="18"/>
      <c r="CO1078" s="18"/>
      <c r="CP1078" s="18"/>
      <c r="CQ1078" s="18"/>
      <c r="CR1078" s="18"/>
      <c r="CS1078" s="18"/>
      <c r="CT1078" s="18"/>
      <c r="CU1078" s="18"/>
      <c r="CV1078" s="18"/>
      <c r="CW1078" s="18"/>
      <c r="CX1078" s="18"/>
      <c r="CY1078" s="18"/>
      <c r="CZ1078" s="18"/>
      <c r="DA1078" s="18"/>
      <c r="DB1078" s="18"/>
      <c r="DC1078" s="18"/>
      <c r="DD1078" s="33"/>
      <c r="DE1078" s="18"/>
      <c r="DF1078" s="18"/>
    </row>
    <row r="1079" spans="1:110" s="26" customFormat="1" thickBot="1">
      <c r="A1079" s="40" t="str">
        <f t="shared" ca="1" si="100"/>
        <v/>
      </c>
      <c r="B1079" s="40" t="str">
        <f ca="1">IF(AND(I1079=البضاعةالتىمرعليهافترةمعينة!$E$3,A1079=1),ROWS($C$4:C1079),"")</f>
        <v/>
      </c>
      <c r="C1079" s="18"/>
      <c r="D1079" s="13"/>
      <c r="F1079" s="18"/>
      <c r="G1079" s="20"/>
      <c r="H1079" s="21"/>
      <c r="I1079" s="18"/>
      <c r="J1079" s="18"/>
      <c r="K1079" s="18"/>
      <c r="L1079" s="18"/>
      <c r="M1079" s="18"/>
      <c r="N1079" s="20"/>
      <c r="O1079" s="21"/>
      <c r="P1079" s="20"/>
      <c r="Q1079" s="22"/>
      <c r="R1079" s="23"/>
      <c r="S1079" s="23"/>
      <c r="T1079" s="23"/>
      <c r="U1079" s="23"/>
      <c r="V1079" s="23"/>
      <c r="W1079" s="24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33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A1079" s="18"/>
      <c r="BB1079" s="18"/>
      <c r="BC1079" s="18"/>
      <c r="BD1079" s="18"/>
      <c r="BE1079" s="33"/>
      <c r="BF1079" s="18"/>
      <c r="BG1079" s="18"/>
      <c r="BH1079" s="18"/>
      <c r="BI1079" s="18"/>
      <c r="BJ1079" s="18"/>
      <c r="BK1079" s="18"/>
      <c r="BL1079" s="18"/>
      <c r="BM1079" s="18"/>
      <c r="BN1079" s="18"/>
      <c r="BO1079" s="18"/>
      <c r="BP1079" s="18"/>
      <c r="BQ1079" s="18"/>
      <c r="BR1079" s="18"/>
      <c r="BS1079" s="18"/>
      <c r="BT1079" s="18"/>
      <c r="BU1079" s="18"/>
      <c r="BV1079" s="33"/>
      <c r="BW1079" s="18"/>
      <c r="BX1079" s="18"/>
      <c r="BY1079" s="18"/>
      <c r="BZ1079" s="18"/>
      <c r="CA1079" s="18"/>
      <c r="CB1079" s="18"/>
      <c r="CC1079" s="18"/>
      <c r="CD1079" s="18"/>
      <c r="CE1079" s="18"/>
      <c r="CF1079" s="18"/>
      <c r="CG1079" s="18"/>
      <c r="CH1079" s="18"/>
      <c r="CI1079" s="18"/>
      <c r="CJ1079" s="18"/>
      <c r="CK1079" s="18"/>
      <c r="CL1079" s="18"/>
      <c r="CM1079" s="33"/>
      <c r="CN1079" s="18"/>
      <c r="CO1079" s="18"/>
      <c r="CP1079" s="18"/>
      <c r="CQ1079" s="18"/>
      <c r="CR1079" s="18"/>
      <c r="CS1079" s="18"/>
      <c r="CT1079" s="18"/>
      <c r="CU1079" s="18"/>
      <c r="CV1079" s="18"/>
      <c r="CW1079" s="18"/>
      <c r="CX1079" s="18"/>
      <c r="CY1079" s="18"/>
      <c r="CZ1079" s="18"/>
      <c r="DA1079" s="18"/>
      <c r="DB1079" s="18"/>
      <c r="DC1079" s="18"/>
      <c r="DD1079" s="33"/>
      <c r="DE1079" s="18"/>
      <c r="DF1079" s="18"/>
    </row>
    <row r="1080" spans="1:110" s="26" customFormat="1" thickBot="1">
      <c r="A1080" s="40" t="str">
        <f t="shared" ca="1" si="100"/>
        <v/>
      </c>
      <c r="B1080" s="40" t="str">
        <f ca="1">IF(AND(I1080=البضاعةالتىمرعليهافترةمعينة!$E$3,A1080=1),ROWS($C$4:C1080),"")</f>
        <v/>
      </c>
      <c r="C1080" s="18"/>
      <c r="D1080" s="13"/>
      <c r="F1080" s="18"/>
      <c r="G1080" s="20"/>
      <c r="H1080" s="21"/>
      <c r="I1080" s="18"/>
      <c r="J1080" s="18"/>
      <c r="K1080" s="18"/>
      <c r="L1080" s="18"/>
      <c r="M1080" s="18"/>
      <c r="N1080" s="20"/>
      <c r="O1080" s="21"/>
      <c r="P1080" s="20"/>
      <c r="Q1080" s="22"/>
      <c r="R1080" s="23"/>
      <c r="S1080" s="23"/>
      <c r="T1080" s="23"/>
      <c r="U1080" s="23"/>
      <c r="V1080" s="23"/>
      <c r="W1080" s="24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33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A1080" s="18"/>
      <c r="BB1080" s="18"/>
      <c r="BC1080" s="18"/>
      <c r="BD1080" s="18"/>
      <c r="BE1080" s="33"/>
      <c r="BF1080" s="18"/>
      <c r="BG1080" s="18"/>
      <c r="BH1080" s="18"/>
      <c r="BI1080" s="18"/>
      <c r="BJ1080" s="18"/>
      <c r="BK1080" s="18"/>
      <c r="BL1080" s="18"/>
      <c r="BM1080" s="18"/>
      <c r="BN1080" s="18"/>
      <c r="BO1080" s="18"/>
      <c r="BP1080" s="18"/>
      <c r="BQ1080" s="18"/>
      <c r="BR1080" s="18"/>
      <c r="BS1080" s="18"/>
      <c r="BT1080" s="18"/>
      <c r="BU1080" s="18"/>
      <c r="BV1080" s="33"/>
      <c r="BW1080" s="18"/>
      <c r="BX1080" s="18"/>
      <c r="BY1080" s="18"/>
      <c r="BZ1080" s="18"/>
      <c r="CA1080" s="18"/>
      <c r="CB1080" s="18"/>
      <c r="CC1080" s="18"/>
      <c r="CD1080" s="18"/>
      <c r="CE1080" s="18"/>
      <c r="CF1080" s="18"/>
      <c r="CG1080" s="18"/>
      <c r="CH1080" s="18"/>
      <c r="CI1080" s="18"/>
      <c r="CJ1080" s="18"/>
      <c r="CK1080" s="18"/>
      <c r="CL1080" s="18"/>
      <c r="CM1080" s="33"/>
      <c r="CN1080" s="18"/>
      <c r="CO1080" s="18"/>
      <c r="CP1080" s="18"/>
      <c r="CQ1080" s="18"/>
      <c r="CR1080" s="18"/>
      <c r="CS1080" s="18"/>
      <c r="CT1080" s="18"/>
      <c r="CU1080" s="18"/>
      <c r="CV1080" s="18"/>
      <c r="CW1080" s="18"/>
      <c r="CX1080" s="18"/>
      <c r="CY1080" s="18"/>
      <c r="CZ1080" s="18"/>
      <c r="DA1080" s="18"/>
      <c r="DB1080" s="18"/>
      <c r="DC1080" s="18"/>
      <c r="DD1080" s="33"/>
      <c r="DE1080" s="18"/>
      <c r="DF1080" s="18"/>
    </row>
    <row r="1081" spans="1:110" s="26" customFormat="1" thickBot="1">
      <c r="A1081" s="40" t="str">
        <f t="shared" ca="1" si="100"/>
        <v/>
      </c>
      <c r="B1081" s="40" t="str">
        <f ca="1">IF(AND(I1081=البضاعةالتىمرعليهافترةمعينة!$E$3,A1081=1),ROWS($C$4:C1081),"")</f>
        <v/>
      </c>
      <c r="C1081" s="18"/>
      <c r="D1081" s="13"/>
      <c r="F1081" s="18"/>
      <c r="G1081" s="20"/>
      <c r="H1081" s="21"/>
      <c r="I1081" s="18"/>
      <c r="J1081" s="18"/>
      <c r="K1081" s="18"/>
      <c r="L1081" s="18"/>
      <c r="M1081" s="18"/>
      <c r="N1081" s="20"/>
      <c r="O1081" s="21"/>
      <c r="P1081" s="20"/>
      <c r="Q1081" s="22"/>
      <c r="R1081" s="23"/>
      <c r="S1081" s="23"/>
      <c r="T1081" s="23"/>
      <c r="U1081" s="23"/>
      <c r="V1081" s="23"/>
      <c r="W1081" s="24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33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A1081" s="18"/>
      <c r="BB1081" s="18"/>
      <c r="BC1081" s="18"/>
      <c r="BD1081" s="18"/>
      <c r="BE1081" s="33"/>
      <c r="BF1081" s="18"/>
      <c r="BG1081" s="18"/>
      <c r="BH1081" s="18"/>
      <c r="BI1081" s="18"/>
      <c r="BJ1081" s="18"/>
      <c r="BK1081" s="18"/>
      <c r="BL1081" s="18"/>
      <c r="BM1081" s="18"/>
      <c r="BN1081" s="18"/>
      <c r="BO1081" s="18"/>
      <c r="BP1081" s="18"/>
      <c r="BQ1081" s="18"/>
      <c r="BR1081" s="18"/>
      <c r="BS1081" s="18"/>
      <c r="BT1081" s="18"/>
      <c r="BU1081" s="18"/>
      <c r="BV1081" s="33"/>
      <c r="BW1081" s="18"/>
      <c r="BX1081" s="18"/>
      <c r="BY1081" s="18"/>
      <c r="BZ1081" s="18"/>
      <c r="CA1081" s="18"/>
      <c r="CB1081" s="18"/>
      <c r="CC1081" s="18"/>
      <c r="CD1081" s="18"/>
      <c r="CE1081" s="18"/>
      <c r="CF1081" s="18"/>
      <c r="CG1081" s="18"/>
      <c r="CH1081" s="18"/>
      <c r="CI1081" s="18"/>
      <c r="CJ1081" s="18"/>
      <c r="CK1081" s="18"/>
      <c r="CL1081" s="18"/>
      <c r="CM1081" s="33"/>
      <c r="CN1081" s="18"/>
      <c r="CO1081" s="18"/>
      <c r="CP1081" s="18"/>
      <c r="CQ1081" s="18"/>
      <c r="CR1081" s="18"/>
      <c r="CS1081" s="18"/>
      <c r="CT1081" s="18"/>
      <c r="CU1081" s="18"/>
      <c r="CV1081" s="18"/>
      <c r="CW1081" s="18"/>
      <c r="CX1081" s="18"/>
      <c r="CY1081" s="18"/>
      <c r="CZ1081" s="18"/>
      <c r="DA1081" s="18"/>
      <c r="DB1081" s="18"/>
      <c r="DC1081" s="18"/>
      <c r="DD1081" s="33"/>
      <c r="DE1081" s="18"/>
      <c r="DF1081" s="18"/>
    </row>
    <row r="1082" spans="1:110" s="26" customFormat="1" thickBot="1">
      <c r="A1082" s="40" t="str">
        <f t="shared" ca="1" si="100"/>
        <v/>
      </c>
      <c r="B1082" s="40" t="str">
        <f ca="1">IF(AND(I1082=البضاعةالتىمرعليهافترةمعينة!$E$3,A1082=1),ROWS($C$4:C1082),"")</f>
        <v/>
      </c>
      <c r="C1082" s="18"/>
      <c r="D1082" s="13"/>
      <c r="F1082" s="18"/>
      <c r="G1082" s="20"/>
      <c r="H1082" s="21"/>
      <c r="I1082" s="18"/>
      <c r="J1082" s="18"/>
      <c r="K1082" s="18"/>
      <c r="L1082" s="18"/>
      <c r="M1082" s="18"/>
      <c r="N1082" s="20"/>
      <c r="O1082" s="21"/>
      <c r="P1082" s="20"/>
      <c r="Q1082" s="22"/>
      <c r="R1082" s="23"/>
      <c r="S1082" s="23"/>
      <c r="T1082" s="23"/>
      <c r="U1082" s="23"/>
      <c r="V1082" s="23"/>
      <c r="W1082" s="24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33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A1082" s="18"/>
      <c r="BB1082" s="18"/>
      <c r="BC1082" s="18"/>
      <c r="BD1082" s="18"/>
      <c r="BE1082" s="33"/>
      <c r="BF1082" s="18"/>
      <c r="BG1082" s="18"/>
      <c r="BH1082" s="18"/>
      <c r="BI1082" s="18"/>
      <c r="BJ1082" s="18"/>
      <c r="BK1082" s="18"/>
      <c r="BL1082" s="18"/>
      <c r="BM1082" s="18"/>
      <c r="BN1082" s="18"/>
      <c r="BO1082" s="18"/>
      <c r="BP1082" s="18"/>
      <c r="BQ1082" s="18"/>
      <c r="BR1082" s="18"/>
      <c r="BS1082" s="18"/>
      <c r="BT1082" s="18"/>
      <c r="BU1082" s="18"/>
      <c r="BV1082" s="33"/>
      <c r="BW1082" s="18"/>
      <c r="BX1082" s="18"/>
      <c r="BY1082" s="18"/>
      <c r="BZ1082" s="18"/>
      <c r="CA1082" s="18"/>
      <c r="CB1082" s="18"/>
      <c r="CC1082" s="18"/>
      <c r="CD1082" s="18"/>
      <c r="CE1082" s="18"/>
      <c r="CF1082" s="18"/>
      <c r="CG1082" s="18"/>
      <c r="CH1082" s="18"/>
      <c r="CI1082" s="18"/>
      <c r="CJ1082" s="18"/>
      <c r="CK1082" s="18"/>
      <c r="CL1082" s="18"/>
      <c r="CM1082" s="33"/>
      <c r="CN1082" s="18"/>
      <c r="CO1082" s="18"/>
      <c r="CP1082" s="18"/>
      <c r="CQ1082" s="18"/>
      <c r="CR1082" s="18"/>
      <c r="CS1082" s="18"/>
      <c r="CT1082" s="18"/>
      <c r="CU1082" s="18"/>
      <c r="CV1082" s="18"/>
      <c r="CW1082" s="18"/>
      <c r="CX1082" s="18"/>
      <c r="CY1082" s="18"/>
      <c r="CZ1082" s="18"/>
      <c r="DA1082" s="18"/>
      <c r="DB1082" s="18"/>
      <c r="DC1082" s="18"/>
      <c r="DD1082" s="33"/>
      <c r="DE1082" s="18"/>
      <c r="DF1082" s="18"/>
    </row>
    <row r="1083" spans="1:110" s="26" customFormat="1" thickBot="1">
      <c r="A1083" s="40" t="str">
        <f t="shared" ca="1" si="100"/>
        <v/>
      </c>
      <c r="B1083" s="40" t="str">
        <f ca="1">IF(AND(I1083=البضاعةالتىمرعليهافترةمعينة!$E$3,A1083=1),ROWS($C$4:C1083),"")</f>
        <v/>
      </c>
      <c r="C1083" s="18"/>
      <c r="D1083" s="13"/>
      <c r="F1083" s="18"/>
      <c r="G1083" s="20"/>
      <c r="H1083" s="21"/>
      <c r="I1083" s="18"/>
      <c r="J1083" s="18"/>
      <c r="K1083" s="18"/>
      <c r="L1083" s="18"/>
      <c r="M1083" s="18"/>
      <c r="N1083" s="20"/>
      <c r="O1083" s="21"/>
      <c r="P1083" s="20"/>
      <c r="Q1083" s="22"/>
      <c r="R1083" s="23"/>
      <c r="S1083" s="23"/>
      <c r="T1083" s="23"/>
      <c r="U1083" s="23"/>
      <c r="V1083" s="23"/>
      <c r="W1083" s="24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33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A1083" s="18"/>
      <c r="BB1083" s="18"/>
      <c r="BC1083" s="18"/>
      <c r="BD1083" s="18"/>
      <c r="BE1083" s="33"/>
      <c r="BF1083" s="18"/>
      <c r="BG1083" s="18"/>
      <c r="BH1083" s="18"/>
      <c r="BI1083" s="18"/>
      <c r="BJ1083" s="18"/>
      <c r="BK1083" s="18"/>
      <c r="BL1083" s="18"/>
      <c r="BM1083" s="18"/>
      <c r="BN1083" s="18"/>
      <c r="BO1083" s="18"/>
      <c r="BP1083" s="18"/>
      <c r="BQ1083" s="18"/>
      <c r="BR1083" s="18"/>
      <c r="BS1083" s="18"/>
      <c r="BT1083" s="18"/>
      <c r="BU1083" s="18"/>
      <c r="BV1083" s="33"/>
      <c r="BW1083" s="18"/>
      <c r="BX1083" s="18"/>
      <c r="BY1083" s="18"/>
      <c r="BZ1083" s="18"/>
      <c r="CA1083" s="18"/>
      <c r="CB1083" s="18"/>
      <c r="CC1083" s="18"/>
      <c r="CD1083" s="18"/>
      <c r="CE1083" s="18"/>
      <c r="CF1083" s="18"/>
      <c r="CG1083" s="18"/>
      <c r="CH1083" s="18"/>
      <c r="CI1083" s="18"/>
      <c r="CJ1083" s="18"/>
      <c r="CK1083" s="18"/>
      <c r="CL1083" s="18"/>
      <c r="CM1083" s="33"/>
      <c r="CN1083" s="18"/>
      <c r="CO1083" s="18"/>
      <c r="CP1083" s="18"/>
      <c r="CQ1083" s="18"/>
      <c r="CR1083" s="18"/>
      <c r="CS1083" s="18"/>
      <c r="CT1083" s="18"/>
      <c r="CU1083" s="18"/>
      <c r="CV1083" s="18"/>
      <c r="CW1083" s="18"/>
      <c r="CX1083" s="18"/>
      <c r="CY1083" s="18"/>
      <c r="CZ1083" s="18"/>
      <c r="DA1083" s="18"/>
      <c r="DB1083" s="18"/>
      <c r="DC1083" s="18"/>
      <c r="DD1083" s="33"/>
      <c r="DE1083" s="18"/>
      <c r="DF1083" s="18"/>
    </row>
    <row r="1084" spans="1:110" s="26" customFormat="1" thickBot="1">
      <c r="A1084" s="40" t="str">
        <f t="shared" ca="1" si="100"/>
        <v/>
      </c>
      <c r="B1084" s="40" t="str">
        <f ca="1">IF(AND(I1084=البضاعةالتىمرعليهافترةمعينة!$E$3,A1084=1),ROWS($C$4:C1084),"")</f>
        <v/>
      </c>
      <c r="C1084" s="18"/>
      <c r="D1084" s="13"/>
      <c r="F1084" s="18"/>
      <c r="G1084" s="20"/>
      <c r="H1084" s="21"/>
      <c r="I1084" s="18"/>
      <c r="J1084" s="18"/>
      <c r="K1084" s="18"/>
      <c r="L1084" s="18"/>
      <c r="M1084" s="18"/>
      <c r="N1084" s="20"/>
      <c r="O1084" s="21"/>
      <c r="P1084" s="20"/>
      <c r="Q1084" s="22"/>
      <c r="R1084" s="23"/>
      <c r="S1084" s="23"/>
      <c r="T1084" s="23"/>
      <c r="U1084" s="23"/>
      <c r="V1084" s="23"/>
      <c r="W1084" s="24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33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A1084" s="18"/>
      <c r="BB1084" s="18"/>
      <c r="BC1084" s="18"/>
      <c r="BD1084" s="18"/>
      <c r="BE1084" s="33"/>
      <c r="BF1084" s="18"/>
      <c r="BG1084" s="18"/>
      <c r="BH1084" s="18"/>
      <c r="BI1084" s="18"/>
      <c r="BJ1084" s="18"/>
      <c r="BK1084" s="18"/>
      <c r="BL1084" s="18"/>
      <c r="BM1084" s="18"/>
      <c r="BN1084" s="18"/>
      <c r="BO1084" s="18"/>
      <c r="BP1084" s="18"/>
      <c r="BQ1084" s="18"/>
      <c r="BR1084" s="18"/>
      <c r="BS1084" s="18"/>
      <c r="BT1084" s="18"/>
      <c r="BU1084" s="18"/>
      <c r="BV1084" s="33"/>
      <c r="BW1084" s="18"/>
      <c r="BX1084" s="18"/>
      <c r="BY1084" s="18"/>
      <c r="BZ1084" s="18"/>
      <c r="CA1084" s="18"/>
      <c r="CB1084" s="18"/>
      <c r="CC1084" s="18"/>
      <c r="CD1084" s="18"/>
      <c r="CE1084" s="18"/>
      <c r="CF1084" s="18"/>
      <c r="CG1084" s="18"/>
      <c r="CH1084" s="18"/>
      <c r="CI1084" s="18"/>
      <c r="CJ1084" s="18"/>
      <c r="CK1084" s="18"/>
      <c r="CL1084" s="18"/>
      <c r="CM1084" s="33"/>
      <c r="CN1084" s="18"/>
      <c r="CO1084" s="18"/>
      <c r="CP1084" s="18"/>
      <c r="CQ1084" s="18"/>
      <c r="CR1084" s="18"/>
      <c r="CS1084" s="18"/>
      <c r="CT1084" s="18"/>
      <c r="CU1084" s="18"/>
      <c r="CV1084" s="18"/>
      <c r="CW1084" s="18"/>
      <c r="CX1084" s="18"/>
      <c r="CY1084" s="18"/>
      <c r="CZ1084" s="18"/>
      <c r="DA1084" s="18"/>
      <c r="DB1084" s="18"/>
      <c r="DC1084" s="18"/>
      <c r="DD1084" s="33"/>
      <c r="DE1084" s="18"/>
      <c r="DF1084" s="18"/>
    </row>
    <row r="1085" spans="1:110" s="26" customFormat="1" thickBot="1">
      <c r="A1085" s="40" t="str">
        <f t="shared" ca="1" si="100"/>
        <v/>
      </c>
      <c r="B1085" s="40" t="str">
        <f ca="1">IF(AND(I1085=البضاعةالتىمرعليهافترةمعينة!$E$3,A1085=1),ROWS($C$4:C1085),"")</f>
        <v/>
      </c>
      <c r="C1085" s="18"/>
      <c r="D1085" s="13"/>
      <c r="F1085" s="18"/>
      <c r="G1085" s="20"/>
      <c r="H1085" s="21"/>
      <c r="I1085" s="18"/>
      <c r="J1085" s="18"/>
      <c r="K1085" s="18"/>
      <c r="L1085" s="18"/>
      <c r="M1085" s="18"/>
      <c r="N1085" s="20"/>
      <c r="O1085" s="21"/>
      <c r="P1085" s="20"/>
      <c r="Q1085" s="22"/>
      <c r="R1085" s="23"/>
      <c r="S1085" s="23"/>
      <c r="T1085" s="23"/>
      <c r="U1085" s="23"/>
      <c r="V1085" s="23"/>
      <c r="W1085" s="24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33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A1085" s="18"/>
      <c r="BB1085" s="18"/>
      <c r="BC1085" s="18"/>
      <c r="BD1085" s="18"/>
      <c r="BE1085" s="33"/>
      <c r="BF1085" s="18"/>
      <c r="BG1085" s="18"/>
      <c r="BH1085" s="18"/>
      <c r="BI1085" s="18"/>
      <c r="BJ1085" s="18"/>
      <c r="BK1085" s="18"/>
      <c r="BL1085" s="18"/>
      <c r="BM1085" s="18"/>
      <c r="BN1085" s="18"/>
      <c r="BO1085" s="18"/>
      <c r="BP1085" s="18"/>
      <c r="BQ1085" s="18"/>
      <c r="BR1085" s="18"/>
      <c r="BS1085" s="18"/>
      <c r="BT1085" s="18"/>
      <c r="BU1085" s="18"/>
      <c r="BV1085" s="33"/>
      <c r="BW1085" s="18"/>
      <c r="BX1085" s="18"/>
      <c r="BY1085" s="18"/>
      <c r="BZ1085" s="18"/>
      <c r="CA1085" s="18"/>
      <c r="CB1085" s="18"/>
      <c r="CC1085" s="18"/>
      <c r="CD1085" s="18"/>
      <c r="CE1085" s="18"/>
      <c r="CF1085" s="18"/>
      <c r="CG1085" s="18"/>
      <c r="CH1085" s="18"/>
      <c r="CI1085" s="18"/>
      <c r="CJ1085" s="18"/>
      <c r="CK1085" s="18"/>
      <c r="CL1085" s="18"/>
      <c r="CM1085" s="33"/>
      <c r="CN1085" s="18"/>
      <c r="CO1085" s="18"/>
      <c r="CP1085" s="18"/>
      <c r="CQ1085" s="18"/>
      <c r="CR1085" s="18"/>
      <c r="CS1085" s="18"/>
      <c r="CT1085" s="18"/>
      <c r="CU1085" s="18"/>
      <c r="CV1085" s="18"/>
      <c r="CW1085" s="18"/>
      <c r="CX1085" s="18"/>
      <c r="CY1085" s="18"/>
      <c r="CZ1085" s="18"/>
      <c r="DA1085" s="18"/>
      <c r="DB1085" s="18"/>
      <c r="DC1085" s="18"/>
      <c r="DD1085" s="33"/>
      <c r="DE1085" s="18"/>
      <c r="DF1085" s="18"/>
    </row>
    <row r="1086" spans="1:110" s="26" customFormat="1" thickBot="1">
      <c r="A1086" s="40" t="str">
        <f t="shared" ca="1" si="100"/>
        <v/>
      </c>
      <c r="B1086" s="40" t="str">
        <f ca="1">IF(AND(I1086=البضاعةالتىمرعليهافترةمعينة!$E$3,A1086=1),ROWS($C$4:C1086),"")</f>
        <v/>
      </c>
      <c r="C1086" s="18"/>
      <c r="D1086" s="13"/>
      <c r="F1086" s="18"/>
      <c r="G1086" s="20"/>
      <c r="H1086" s="21"/>
      <c r="I1086" s="18"/>
      <c r="J1086" s="18"/>
      <c r="K1086" s="18"/>
      <c r="L1086" s="18"/>
      <c r="M1086" s="18"/>
      <c r="N1086" s="20"/>
      <c r="O1086" s="21"/>
      <c r="P1086" s="20"/>
      <c r="Q1086" s="22"/>
      <c r="R1086" s="23"/>
      <c r="S1086" s="23"/>
      <c r="T1086" s="23"/>
      <c r="U1086" s="23"/>
      <c r="V1086" s="23"/>
      <c r="W1086" s="24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33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A1086" s="18"/>
      <c r="BB1086" s="18"/>
      <c r="BC1086" s="18"/>
      <c r="BD1086" s="18"/>
      <c r="BE1086" s="33"/>
      <c r="BF1086" s="18"/>
      <c r="BG1086" s="18"/>
      <c r="BH1086" s="18"/>
      <c r="BI1086" s="18"/>
      <c r="BJ1086" s="18"/>
      <c r="BK1086" s="18"/>
      <c r="BL1086" s="18"/>
      <c r="BM1086" s="18"/>
      <c r="BN1086" s="18"/>
      <c r="BO1086" s="18"/>
      <c r="BP1086" s="18"/>
      <c r="BQ1086" s="18"/>
      <c r="BR1086" s="18"/>
      <c r="BS1086" s="18"/>
      <c r="BT1086" s="18"/>
      <c r="BU1086" s="18"/>
      <c r="BV1086" s="33"/>
      <c r="BW1086" s="18"/>
      <c r="BX1086" s="18"/>
      <c r="BY1086" s="18"/>
      <c r="BZ1086" s="18"/>
      <c r="CA1086" s="18"/>
      <c r="CB1086" s="18"/>
      <c r="CC1086" s="18"/>
      <c r="CD1086" s="18"/>
      <c r="CE1086" s="18"/>
      <c r="CF1086" s="18"/>
      <c r="CG1086" s="18"/>
      <c r="CH1086" s="18"/>
      <c r="CI1086" s="18"/>
      <c r="CJ1086" s="18"/>
      <c r="CK1086" s="18"/>
      <c r="CL1086" s="18"/>
      <c r="CM1086" s="33"/>
      <c r="CN1086" s="18"/>
      <c r="CO1086" s="18"/>
      <c r="CP1086" s="18"/>
      <c r="CQ1086" s="18"/>
      <c r="CR1086" s="18"/>
      <c r="CS1086" s="18"/>
      <c r="CT1086" s="18"/>
      <c r="CU1086" s="18"/>
      <c r="CV1086" s="18"/>
      <c r="CW1086" s="18"/>
      <c r="CX1086" s="18"/>
      <c r="CY1086" s="18"/>
      <c r="CZ1086" s="18"/>
      <c r="DA1086" s="18"/>
      <c r="DB1086" s="18"/>
      <c r="DC1086" s="18"/>
      <c r="DD1086" s="33"/>
      <c r="DE1086" s="18"/>
      <c r="DF1086" s="18"/>
    </row>
    <row r="1087" spans="1:110" s="26" customFormat="1" thickBot="1">
      <c r="A1087" s="40" t="str">
        <f t="shared" ca="1" si="100"/>
        <v/>
      </c>
      <c r="B1087" s="40" t="str">
        <f ca="1">IF(AND(I1087=البضاعةالتىمرعليهافترةمعينة!$E$3,A1087=1),ROWS($C$4:C1087),"")</f>
        <v/>
      </c>
      <c r="C1087" s="18"/>
      <c r="D1087" s="13"/>
      <c r="F1087" s="18"/>
      <c r="G1087" s="20"/>
      <c r="H1087" s="21"/>
      <c r="I1087" s="18"/>
      <c r="J1087" s="18"/>
      <c r="K1087" s="18"/>
      <c r="L1087" s="18"/>
      <c r="M1087" s="18"/>
      <c r="N1087" s="20"/>
      <c r="O1087" s="21"/>
      <c r="P1087" s="20"/>
      <c r="Q1087" s="22"/>
      <c r="R1087" s="23"/>
      <c r="S1087" s="23"/>
      <c r="T1087" s="23"/>
      <c r="U1087" s="23"/>
      <c r="V1087" s="23"/>
      <c r="W1087" s="24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33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A1087" s="18"/>
      <c r="BB1087" s="18"/>
      <c r="BC1087" s="18"/>
      <c r="BD1087" s="18"/>
      <c r="BE1087" s="33"/>
      <c r="BF1087" s="18"/>
      <c r="BG1087" s="18"/>
      <c r="BH1087" s="18"/>
      <c r="BI1087" s="18"/>
      <c r="BJ1087" s="18"/>
      <c r="BK1087" s="18"/>
      <c r="BL1087" s="18"/>
      <c r="BM1087" s="18"/>
      <c r="BN1087" s="18"/>
      <c r="BO1087" s="18"/>
      <c r="BP1087" s="18"/>
      <c r="BQ1087" s="18"/>
      <c r="BR1087" s="18"/>
      <c r="BS1087" s="18"/>
      <c r="BT1087" s="18"/>
      <c r="BU1087" s="18"/>
      <c r="BV1087" s="33"/>
      <c r="BW1087" s="18"/>
      <c r="BX1087" s="18"/>
      <c r="BY1087" s="18"/>
      <c r="BZ1087" s="18"/>
      <c r="CA1087" s="18"/>
      <c r="CB1087" s="18"/>
      <c r="CC1087" s="18"/>
      <c r="CD1087" s="18"/>
      <c r="CE1087" s="18"/>
      <c r="CF1087" s="18"/>
      <c r="CG1087" s="18"/>
      <c r="CH1087" s="18"/>
      <c r="CI1087" s="18"/>
      <c r="CJ1087" s="18"/>
      <c r="CK1087" s="18"/>
      <c r="CL1087" s="18"/>
      <c r="CM1087" s="33"/>
      <c r="CN1087" s="18"/>
      <c r="CO1087" s="18"/>
      <c r="CP1087" s="18"/>
      <c r="CQ1087" s="18"/>
      <c r="CR1087" s="18"/>
      <c r="CS1087" s="18"/>
      <c r="CT1087" s="18"/>
      <c r="CU1087" s="18"/>
      <c r="CV1087" s="18"/>
      <c r="CW1087" s="18"/>
      <c r="CX1087" s="18"/>
      <c r="CY1087" s="18"/>
      <c r="CZ1087" s="18"/>
      <c r="DA1087" s="18"/>
      <c r="DB1087" s="18"/>
      <c r="DC1087" s="18"/>
      <c r="DD1087" s="33"/>
      <c r="DE1087" s="18"/>
      <c r="DF1087" s="18"/>
    </row>
    <row r="1088" spans="1:110" s="26" customFormat="1" thickBot="1">
      <c r="A1088" s="40" t="str">
        <f t="shared" ca="1" si="100"/>
        <v/>
      </c>
      <c r="B1088" s="40" t="str">
        <f ca="1">IF(AND(I1088=البضاعةالتىمرعليهافترةمعينة!$E$3,A1088=1),ROWS($C$4:C1088),"")</f>
        <v/>
      </c>
      <c r="C1088" s="18"/>
      <c r="D1088" s="13"/>
      <c r="F1088" s="18"/>
      <c r="G1088" s="20"/>
      <c r="H1088" s="21"/>
      <c r="I1088" s="18"/>
      <c r="J1088" s="18"/>
      <c r="K1088" s="18"/>
      <c r="L1088" s="18"/>
      <c r="M1088" s="18"/>
      <c r="N1088" s="20"/>
      <c r="O1088" s="21"/>
      <c r="P1088" s="20"/>
      <c r="Q1088" s="22"/>
      <c r="R1088" s="23"/>
      <c r="S1088" s="23"/>
      <c r="T1088" s="23"/>
      <c r="U1088" s="23"/>
      <c r="V1088" s="23"/>
      <c r="W1088" s="24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33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A1088" s="18"/>
      <c r="BB1088" s="18"/>
      <c r="BC1088" s="18"/>
      <c r="BD1088" s="18"/>
      <c r="BE1088" s="33"/>
      <c r="BF1088" s="18"/>
      <c r="BG1088" s="18"/>
      <c r="BH1088" s="18"/>
      <c r="BI1088" s="18"/>
      <c r="BJ1088" s="18"/>
      <c r="BK1088" s="18"/>
      <c r="BL1088" s="18"/>
      <c r="BM1088" s="18"/>
      <c r="BN1088" s="18"/>
      <c r="BO1088" s="18"/>
      <c r="BP1088" s="18"/>
      <c r="BQ1088" s="18"/>
      <c r="BR1088" s="18"/>
      <c r="BS1088" s="18"/>
      <c r="BT1088" s="18"/>
      <c r="BU1088" s="18"/>
      <c r="BV1088" s="33"/>
      <c r="BW1088" s="18"/>
      <c r="BX1088" s="18"/>
      <c r="BY1088" s="18"/>
      <c r="BZ1088" s="18"/>
      <c r="CA1088" s="18"/>
      <c r="CB1088" s="18"/>
      <c r="CC1088" s="18"/>
      <c r="CD1088" s="18"/>
      <c r="CE1088" s="18"/>
      <c r="CF1088" s="18"/>
      <c r="CG1088" s="18"/>
      <c r="CH1088" s="18"/>
      <c r="CI1088" s="18"/>
      <c r="CJ1088" s="18"/>
      <c r="CK1088" s="18"/>
      <c r="CL1088" s="18"/>
      <c r="CM1088" s="33"/>
      <c r="CN1088" s="18"/>
      <c r="CO1088" s="18"/>
      <c r="CP1088" s="18"/>
      <c r="CQ1088" s="18"/>
      <c r="CR1088" s="18"/>
      <c r="CS1088" s="18"/>
      <c r="CT1088" s="18"/>
      <c r="CU1088" s="18"/>
      <c r="CV1088" s="18"/>
      <c r="CW1088" s="18"/>
      <c r="CX1088" s="18"/>
      <c r="CY1088" s="18"/>
      <c r="CZ1088" s="18"/>
      <c r="DA1088" s="18"/>
      <c r="DB1088" s="18"/>
      <c r="DC1088" s="18"/>
      <c r="DD1088" s="33"/>
      <c r="DE1088" s="18"/>
      <c r="DF1088" s="18"/>
    </row>
    <row r="1089" spans="1:110" s="26" customFormat="1" thickBot="1">
      <c r="A1089" s="40" t="str">
        <f t="shared" ca="1" si="100"/>
        <v/>
      </c>
      <c r="B1089" s="40" t="str">
        <f ca="1">IF(AND(I1089=البضاعةالتىمرعليهافترةمعينة!$E$3,A1089=1),ROWS($C$4:C1089),"")</f>
        <v/>
      </c>
      <c r="C1089" s="18"/>
      <c r="D1089" s="13"/>
      <c r="F1089" s="18"/>
      <c r="G1089" s="20"/>
      <c r="H1089" s="21"/>
      <c r="I1089" s="18"/>
      <c r="J1089" s="18"/>
      <c r="K1089" s="18"/>
      <c r="L1089" s="18"/>
      <c r="M1089" s="18"/>
      <c r="N1089" s="20"/>
      <c r="O1089" s="21"/>
      <c r="P1089" s="20"/>
      <c r="Q1089" s="22"/>
      <c r="R1089" s="23"/>
      <c r="S1089" s="23"/>
      <c r="T1089" s="23"/>
      <c r="U1089" s="23"/>
      <c r="V1089" s="23"/>
      <c r="W1089" s="24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33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A1089" s="18"/>
      <c r="BB1089" s="18"/>
      <c r="BC1089" s="18"/>
      <c r="BD1089" s="18"/>
      <c r="BE1089" s="33"/>
      <c r="BF1089" s="18"/>
      <c r="BG1089" s="18"/>
      <c r="BH1089" s="18"/>
      <c r="BI1089" s="18"/>
      <c r="BJ1089" s="18"/>
      <c r="BK1089" s="18"/>
      <c r="BL1089" s="18"/>
      <c r="BM1089" s="18"/>
      <c r="BN1089" s="18"/>
      <c r="BO1089" s="18"/>
      <c r="BP1089" s="18"/>
      <c r="BQ1089" s="18"/>
      <c r="BR1089" s="18"/>
      <c r="BS1089" s="18"/>
      <c r="BT1089" s="18"/>
      <c r="BU1089" s="18"/>
      <c r="BV1089" s="33"/>
      <c r="BW1089" s="18"/>
      <c r="BX1089" s="18"/>
      <c r="BY1089" s="18"/>
      <c r="BZ1089" s="18"/>
      <c r="CA1089" s="18"/>
      <c r="CB1089" s="18"/>
      <c r="CC1089" s="18"/>
      <c r="CD1089" s="18"/>
      <c r="CE1089" s="18"/>
      <c r="CF1089" s="18"/>
      <c r="CG1089" s="18"/>
      <c r="CH1089" s="18"/>
      <c r="CI1089" s="18"/>
      <c r="CJ1089" s="18"/>
      <c r="CK1089" s="18"/>
      <c r="CL1089" s="18"/>
      <c r="CM1089" s="33"/>
      <c r="CN1089" s="18"/>
      <c r="CO1089" s="18"/>
      <c r="CP1089" s="18"/>
      <c r="CQ1089" s="18"/>
      <c r="CR1089" s="18"/>
      <c r="CS1089" s="18"/>
      <c r="CT1089" s="18"/>
      <c r="CU1089" s="18"/>
      <c r="CV1089" s="18"/>
      <c r="CW1089" s="18"/>
      <c r="CX1089" s="18"/>
      <c r="CY1089" s="18"/>
      <c r="CZ1089" s="18"/>
      <c r="DA1089" s="18"/>
      <c r="DB1089" s="18"/>
      <c r="DC1089" s="18"/>
      <c r="DD1089" s="33"/>
      <c r="DE1089" s="18"/>
      <c r="DF1089" s="18"/>
    </row>
    <row r="1090" spans="1:110" s="26" customFormat="1" thickBot="1">
      <c r="A1090" s="40" t="str">
        <f t="shared" ca="1" si="100"/>
        <v/>
      </c>
      <c r="B1090" s="40" t="str">
        <f ca="1">IF(AND(I1090=البضاعةالتىمرعليهافترةمعينة!$E$3,A1090=1),ROWS($C$4:C1090),"")</f>
        <v/>
      </c>
      <c r="C1090" s="18"/>
      <c r="D1090" s="13"/>
      <c r="F1090" s="18"/>
      <c r="G1090" s="20"/>
      <c r="H1090" s="21"/>
      <c r="I1090" s="18"/>
      <c r="J1090" s="18"/>
      <c r="K1090" s="18"/>
      <c r="L1090" s="18"/>
      <c r="M1090" s="18"/>
      <c r="N1090" s="20"/>
      <c r="O1090" s="21"/>
      <c r="P1090" s="20"/>
      <c r="Q1090" s="22"/>
      <c r="R1090" s="23"/>
      <c r="S1090" s="23"/>
      <c r="T1090" s="23"/>
      <c r="U1090" s="23"/>
      <c r="V1090" s="23"/>
      <c r="W1090" s="24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33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A1090" s="18"/>
      <c r="BB1090" s="18"/>
      <c r="BC1090" s="18"/>
      <c r="BD1090" s="18"/>
      <c r="BE1090" s="33"/>
      <c r="BF1090" s="18"/>
      <c r="BG1090" s="18"/>
      <c r="BH1090" s="18"/>
      <c r="BI1090" s="18"/>
      <c r="BJ1090" s="18"/>
      <c r="BK1090" s="18"/>
      <c r="BL1090" s="18"/>
      <c r="BM1090" s="18"/>
      <c r="BN1090" s="18"/>
      <c r="BO1090" s="18"/>
      <c r="BP1090" s="18"/>
      <c r="BQ1090" s="18"/>
      <c r="BR1090" s="18"/>
      <c r="BS1090" s="18"/>
      <c r="BT1090" s="18"/>
      <c r="BU1090" s="18"/>
      <c r="BV1090" s="33"/>
      <c r="BW1090" s="18"/>
      <c r="BX1090" s="18"/>
      <c r="BY1090" s="18"/>
      <c r="BZ1090" s="18"/>
      <c r="CA1090" s="18"/>
      <c r="CB1090" s="18"/>
      <c r="CC1090" s="18"/>
      <c r="CD1090" s="18"/>
      <c r="CE1090" s="18"/>
      <c r="CF1090" s="18"/>
      <c r="CG1090" s="18"/>
      <c r="CH1090" s="18"/>
      <c r="CI1090" s="18"/>
      <c r="CJ1090" s="18"/>
      <c r="CK1090" s="18"/>
      <c r="CL1090" s="18"/>
      <c r="CM1090" s="33"/>
      <c r="CN1090" s="18"/>
      <c r="CO1090" s="18"/>
      <c r="CP1090" s="18"/>
      <c r="CQ1090" s="18"/>
      <c r="CR1090" s="18"/>
      <c r="CS1090" s="18"/>
      <c r="CT1090" s="18"/>
      <c r="CU1090" s="18"/>
      <c r="CV1090" s="18"/>
      <c r="CW1090" s="18"/>
      <c r="CX1090" s="18"/>
      <c r="CY1090" s="18"/>
      <c r="CZ1090" s="18"/>
      <c r="DA1090" s="18"/>
      <c r="DB1090" s="18"/>
      <c r="DC1090" s="18"/>
      <c r="DD1090" s="33"/>
      <c r="DE1090" s="18"/>
      <c r="DF1090" s="18"/>
    </row>
    <row r="1091" spans="1:110" s="26" customFormat="1" thickBot="1">
      <c r="A1091" s="40" t="str">
        <f t="shared" ca="1" si="100"/>
        <v/>
      </c>
      <c r="B1091" s="40" t="str">
        <f ca="1">IF(AND(I1091=البضاعةالتىمرعليهافترةمعينة!$E$3,A1091=1),ROWS($C$4:C1091),"")</f>
        <v/>
      </c>
      <c r="C1091" s="18"/>
      <c r="D1091" s="13"/>
      <c r="F1091" s="18"/>
      <c r="G1091" s="20"/>
      <c r="H1091" s="21"/>
      <c r="I1091" s="18"/>
      <c r="J1091" s="18"/>
      <c r="K1091" s="18"/>
      <c r="L1091" s="18"/>
      <c r="M1091" s="18"/>
      <c r="N1091" s="20"/>
      <c r="O1091" s="21"/>
      <c r="P1091" s="20"/>
      <c r="Q1091" s="22"/>
      <c r="R1091" s="23"/>
      <c r="S1091" s="23"/>
      <c r="T1091" s="23"/>
      <c r="U1091" s="23"/>
      <c r="V1091" s="23"/>
      <c r="W1091" s="24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33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A1091" s="18"/>
      <c r="BB1091" s="18"/>
      <c r="BC1091" s="18"/>
      <c r="BD1091" s="18"/>
      <c r="BE1091" s="33"/>
      <c r="BF1091" s="18"/>
      <c r="BG1091" s="18"/>
      <c r="BH1091" s="18"/>
      <c r="BI1091" s="18"/>
      <c r="BJ1091" s="18"/>
      <c r="BK1091" s="18"/>
      <c r="BL1091" s="18"/>
      <c r="BM1091" s="18"/>
      <c r="BN1091" s="18"/>
      <c r="BO1091" s="18"/>
      <c r="BP1091" s="18"/>
      <c r="BQ1091" s="18"/>
      <c r="BR1091" s="18"/>
      <c r="BS1091" s="18"/>
      <c r="BT1091" s="18"/>
      <c r="BU1091" s="18"/>
      <c r="BV1091" s="33"/>
      <c r="BW1091" s="18"/>
      <c r="BX1091" s="18"/>
      <c r="BY1091" s="18"/>
      <c r="BZ1091" s="18"/>
      <c r="CA1091" s="18"/>
      <c r="CB1091" s="18"/>
      <c r="CC1091" s="18"/>
      <c r="CD1091" s="18"/>
      <c r="CE1091" s="18"/>
      <c r="CF1091" s="18"/>
      <c r="CG1091" s="18"/>
      <c r="CH1091" s="18"/>
      <c r="CI1091" s="18"/>
      <c r="CJ1091" s="18"/>
      <c r="CK1091" s="18"/>
      <c r="CL1091" s="18"/>
      <c r="CM1091" s="33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33"/>
      <c r="DE1091" s="18"/>
      <c r="DF1091" s="18"/>
    </row>
    <row r="1092" spans="1:110" s="26" customFormat="1" thickBot="1">
      <c r="A1092" s="40" t="str">
        <f t="shared" ca="1" si="100"/>
        <v/>
      </c>
      <c r="B1092" s="40" t="str">
        <f ca="1">IF(AND(I1092=البضاعةالتىمرعليهافترةمعينة!$E$3,A1092=1),ROWS($C$4:C1092),"")</f>
        <v/>
      </c>
      <c r="C1092" s="18"/>
      <c r="D1092" s="13"/>
      <c r="F1092" s="18"/>
      <c r="G1092" s="20"/>
      <c r="H1092" s="21"/>
      <c r="I1092" s="18"/>
      <c r="J1092" s="18"/>
      <c r="K1092" s="18"/>
      <c r="L1092" s="18"/>
      <c r="M1092" s="18"/>
      <c r="N1092" s="20"/>
      <c r="O1092" s="21"/>
      <c r="P1092" s="20"/>
      <c r="Q1092" s="22"/>
      <c r="R1092" s="23"/>
      <c r="S1092" s="23"/>
      <c r="T1092" s="23"/>
      <c r="U1092" s="23"/>
      <c r="V1092" s="23"/>
      <c r="W1092" s="24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33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A1092" s="18"/>
      <c r="BB1092" s="18"/>
      <c r="BC1092" s="18"/>
      <c r="BD1092" s="18"/>
      <c r="BE1092" s="33"/>
      <c r="BF1092" s="18"/>
      <c r="BG1092" s="18"/>
      <c r="BH1092" s="18"/>
      <c r="BI1092" s="18"/>
      <c r="BJ1092" s="18"/>
      <c r="BK1092" s="18"/>
      <c r="BL1092" s="18"/>
      <c r="BM1092" s="18"/>
      <c r="BN1092" s="18"/>
      <c r="BO1092" s="18"/>
      <c r="BP1092" s="18"/>
      <c r="BQ1092" s="18"/>
      <c r="BR1092" s="18"/>
      <c r="BS1092" s="18"/>
      <c r="BT1092" s="18"/>
      <c r="BU1092" s="18"/>
      <c r="BV1092" s="33"/>
      <c r="BW1092" s="18"/>
      <c r="BX1092" s="18"/>
      <c r="BY1092" s="18"/>
      <c r="BZ1092" s="18"/>
      <c r="CA1092" s="18"/>
      <c r="CB1092" s="18"/>
      <c r="CC1092" s="18"/>
      <c r="CD1092" s="18"/>
      <c r="CE1092" s="18"/>
      <c r="CF1092" s="18"/>
      <c r="CG1092" s="18"/>
      <c r="CH1092" s="18"/>
      <c r="CI1092" s="18"/>
      <c r="CJ1092" s="18"/>
      <c r="CK1092" s="18"/>
      <c r="CL1092" s="18"/>
      <c r="CM1092" s="33"/>
      <c r="CN1092" s="18"/>
      <c r="CO1092" s="18"/>
      <c r="CP1092" s="18"/>
      <c r="CQ1092" s="18"/>
      <c r="CR1092" s="18"/>
      <c r="CS1092" s="18"/>
      <c r="CT1092" s="18"/>
      <c r="CU1092" s="18"/>
      <c r="CV1092" s="18"/>
      <c r="CW1092" s="18"/>
      <c r="CX1092" s="18"/>
      <c r="CY1092" s="18"/>
      <c r="CZ1092" s="18"/>
      <c r="DA1092" s="18"/>
      <c r="DB1092" s="18"/>
      <c r="DC1092" s="18"/>
      <c r="DD1092" s="33"/>
      <c r="DE1092" s="18"/>
      <c r="DF1092" s="18"/>
    </row>
    <row r="1093" spans="1:110" s="26" customFormat="1" thickBot="1">
      <c r="A1093" s="40" t="str">
        <f t="shared" ref="A1093:A1156" ca="1" si="101">IF(AND(DG1093=0,D1093&gt;1,TODAY()-D1093&gt;$D$2)=TRUE,1,"")</f>
        <v/>
      </c>
      <c r="B1093" s="40" t="str">
        <f ca="1">IF(AND(I1093=البضاعةالتىمرعليهافترةمعينة!$E$3,A1093=1),ROWS($C$4:C1093),"")</f>
        <v/>
      </c>
      <c r="C1093" s="18"/>
      <c r="D1093" s="13"/>
      <c r="F1093" s="18"/>
      <c r="G1093" s="20"/>
      <c r="H1093" s="21"/>
      <c r="I1093" s="18"/>
      <c r="J1093" s="18"/>
      <c r="K1093" s="18"/>
      <c r="L1093" s="18"/>
      <c r="M1093" s="18"/>
      <c r="N1093" s="20"/>
      <c r="O1093" s="21"/>
      <c r="P1093" s="20"/>
      <c r="Q1093" s="22"/>
      <c r="R1093" s="23"/>
      <c r="S1093" s="23"/>
      <c r="T1093" s="23"/>
      <c r="U1093" s="23"/>
      <c r="V1093" s="23"/>
      <c r="W1093" s="24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33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A1093" s="18"/>
      <c r="BB1093" s="18"/>
      <c r="BC1093" s="18"/>
      <c r="BD1093" s="18"/>
      <c r="BE1093" s="33"/>
      <c r="BF1093" s="18"/>
      <c r="BG1093" s="18"/>
      <c r="BH1093" s="18"/>
      <c r="BI1093" s="18"/>
      <c r="BJ1093" s="18"/>
      <c r="BK1093" s="18"/>
      <c r="BL1093" s="18"/>
      <c r="BM1093" s="18"/>
      <c r="BN1093" s="18"/>
      <c r="BO1093" s="18"/>
      <c r="BP1093" s="18"/>
      <c r="BQ1093" s="18"/>
      <c r="BR1093" s="18"/>
      <c r="BS1093" s="18"/>
      <c r="BT1093" s="18"/>
      <c r="BU1093" s="18"/>
      <c r="BV1093" s="33"/>
      <c r="BW1093" s="18"/>
      <c r="BX1093" s="18"/>
      <c r="BY1093" s="18"/>
      <c r="BZ1093" s="18"/>
      <c r="CA1093" s="18"/>
      <c r="CB1093" s="18"/>
      <c r="CC1093" s="18"/>
      <c r="CD1093" s="18"/>
      <c r="CE1093" s="18"/>
      <c r="CF1093" s="18"/>
      <c r="CG1093" s="18"/>
      <c r="CH1093" s="18"/>
      <c r="CI1093" s="18"/>
      <c r="CJ1093" s="18"/>
      <c r="CK1093" s="18"/>
      <c r="CL1093" s="18"/>
      <c r="CM1093" s="33"/>
      <c r="CN1093" s="18"/>
      <c r="CO1093" s="18"/>
      <c r="CP1093" s="18"/>
      <c r="CQ1093" s="18"/>
      <c r="CR1093" s="18"/>
      <c r="CS1093" s="18"/>
      <c r="CT1093" s="18"/>
      <c r="CU1093" s="18"/>
      <c r="CV1093" s="18"/>
      <c r="CW1093" s="18"/>
      <c r="CX1093" s="18"/>
      <c r="CY1093" s="18"/>
      <c r="CZ1093" s="18"/>
      <c r="DA1093" s="18"/>
      <c r="DB1093" s="18"/>
      <c r="DC1093" s="18"/>
      <c r="DD1093" s="33"/>
      <c r="DE1093" s="18"/>
      <c r="DF1093" s="18"/>
    </row>
    <row r="1094" spans="1:110" s="26" customFormat="1" thickBot="1">
      <c r="A1094" s="40" t="str">
        <f t="shared" ca="1" si="101"/>
        <v/>
      </c>
      <c r="B1094" s="40" t="str">
        <f ca="1">IF(AND(I1094=البضاعةالتىمرعليهافترةمعينة!$E$3,A1094=1),ROWS($C$4:C1094),"")</f>
        <v/>
      </c>
      <c r="C1094" s="18"/>
      <c r="D1094" s="13"/>
      <c r="F1094" s="18"/>
      <c r="G1094" s="20"/>
      <c r="H1094" s="21"/>
      <c r="I1094" s="18"/>
      <c r="J1094" s="18"/>
      <c r="K1094" s="18"/>
      <c r="L1094" s="18"/>
      <c r="M1094" s="18"/>
      <c r="N1094" s="20"/>
      <c r="O1094" s="21"/>
      <c r="P1094" s="20"/>
      <c r="Q1094" s="22"/>
      <c r="R1094" s="23"/>
      <c r="S1094" s="23"/>
      <c r="T1094" s="23"/>
      <c r="U1094" s="23"/>
      <c r="V1094" s="23"/>
      <c r="W1094" s="24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33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A1094" s="18"/>
      <c r="BB1094" s="18"/>
      <c r="BC1094" s="18"/>
      <c r="BD1094" s="18"/>
      <c r="BE1094" s="33"/>
      <c r="BF1094" s="18"/>
      <c r="BG1094" s="18"/>
      <c r="BH1094" s="18"/>
      <c r="BI1094" s="18"/>
      <c r="BJ1094" s="18"/>
      <c r="BK1094" s="18"/>
      <c r="BL1094" s="18"/>
      <c r="BM1094" s="18"/>
      <c r="BN1094" s="18"/>
      <c r="BO1094" s="18"/>
      <c r="BP1094" s="18"/>
      <c r="BQ1094" s="18"/>
      <c r="BR1094" s="18"/>
      <c r="BS1094" s="18"/>
      <c r="BT1094" s="18"/>
      <c r="BU1094" s="18"/>
      <c r="BV1094" s="33"/>
      <c r="BW1094" s="18"/>
      <c r="BX1094" s="18"/>
      <c r="BY1094" s="18"/>
      <c r="BZ1094" s="18"/>
      <c r="CA1094" s="18"/>
      <c r="CB1094" s="18"/>
      <c r="CC1094" s="18"/>
      <c r="CD1094" s="18"/>
      <c r="CE1094" s="18"/>
      <c r="CF1094" s="18"/>
      <c r="CG1094" s="18"/>
      <c r="CH1094" s="18"/>
      <c r="CI1094" s="18"/>
      <c r="CJ1094" s="18"/>
      <c r="CK1094" s="18"/>
      <c r="CL1094" s="18"/>
      <c r="CM1094" s="33"/>
      <c r="CN1094" s="18"/>
      <c r="CO1094" s="18"/>
      <c r="CP1094" s="18"/>
      <c r="CQ1094" s="18"/>
      <c r="CR1094" s="18"/>
      <c r="CS1094" s="18"/>
      <c r="CT1094" s="18"/>
      <c r="CU1094" s="18"/>
      <c r="CV1094" s="18"/>
      <c r="CW1094" s="18"/>
      <c r="CX1094" s="18"/>
      <c r="CY1094" s="18"/>
      <c r="CZ1094" s="18"/>
      <c r="DA1094" s="18"/>
      <c r="DB1094" s="18"/>
      <c r="DC1094" s="18"/>
      <c r="DD1094" s="33"/>
      <c r="DE1094" s="18"/>
      <c r="DF1094" s="18"/>
    </row>
    <row r="1095" spans="1:110" s="26" customFormat="1" thickBot="1">
      <c r="A1095" s="40" t="str">
        <f t="shared" ca="1" si="101"/>
        <v/>
      </c>
      <c r="B1095" s="40" t="str">
        <f ca="1">IF(AND(I1095=البضاعةالتىمرعليهافترةمعينة!$E$3,A1095=1),ROWS($C$4:C1095),"")</f>
        <v/>
      </c>
      <c r="C1095" s="18"/>
      <c r="D1095" s="13"/>
      <c r="F1095" s="18"/>
      <c r="G1095" s="20"/>
      <c r="H1095" s="21"/>
      <c r="I1095" s="18"/>
      <c r="J1095" s="18"/>
      <c r="K1095" s="18"/>
      <c r="L1095" s="18"/>
      <c r="M1095" s="18"/>
      <c r="N1095" s="20"/>
      <c r="O1095" s="21"/>
      <c r="P1095" s="20"/>
      <c r="Q1095" s="22"/>
      <c r="R1095" s="23"/>
      <c r="S1095" s="23"/>
      <c r="T1095" s="23"/>
      <c r="U1095" s="23"/>
      <c r="V1095" s="23"/>
      <c r="W1095" s="24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33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A1095" s="18"/>
      <c r="BB1095" s="18"/>
      <c r="BC1095" s="18"/>
      <c r="BD1095" s="18"/>
      <c r="BE1095" s="33"/>
      <c r="BF1095" s="18"/>
      <c r="BG1095" s="18"/>
      <c r="BH1095" s="18"/>
      <c r="BI1095" s="18"/>
      <c r="BJ1095" s="18"/>
      <c r="BK1095" s="18"/>
      <c r="BL1095" s="18"/>
      <c r="BM1095" s="18"/>
      <c r="BN1095" s="18"/>
      <c r="BO1095" s="18"/>
      <c r="BP1095" s="18"/>
      <c r="BQ1095" s="18"/>
      <c r="BR1095" s="18"/>
      <c r="BS1095" s="18"/>
      <c r="BT1095" s="18"/>
      <c r="BU1095" s="18"/>
      <c r="BV1095" s="33"/>
      <c r="BW1095" s="18"/>
      <c r="BX1095" s="18"/>
      <c r="BY1095" s="18"/>
      <c r="BZ1095" s="18"/>
      <c r="CA1095" s="18"/>
      <c r="CB1095" s="18"/>
      <c r="CC1095" s="18"/>
      <c r="CD1095" s="18"/>
      <c r="CE1095" s="18"/>
      <c r="CF1095" s="18"/>
      <c r="CG1095" s="18"/>
      <c r="CH1095" s="18"/>
      <c r="CI1095" s="18"/>
      <c r="CJ1095" s="18"/>
      <c r="CK1095" s="18"/>
      <c r="CL1095" s="18"/>
      <c r="CM1095" s="33"/>
      <c r="CN1095" s="18"/>
      <c r="CO1095" s="18"/>
      <c r="CP1095" s="18"/>
      <c r="CQ1095" s="18"/>
      <c r="CR1095" s="18"/>
      <c r="CS1095" s="18"/>
      <c r="CT1095" s="18"/>
      <c r="CU1095" s="18"/>
      <c r="CV1095" s="18"/>
      <c r="CW1095" s="18"/>
      <c r="CX1095" s="18"/>
      <c r="CY1095" s="18"/>
      <c r="CZ1095" s="18"/>
      <c r="DA1095" s="18"/>
      <c r="DB1095" s="18"/>
      <c r="DC1095" s="18"/>
      <c r="DD1095" s="33"/>
      <c r="DE1095" s="18"/>
      <c r="DF1095" s="18"/>
    </row>
    <row r="1096" spans="1:110" s="26" customFormat="1" thickBot="1">
      <c r="A1096" s="40" t="str">
        <f t="shared" ca="1" si="101"/>
        <v/>
      </c>
      <c r="B1096" s="40" t="str">
        <f ca="1">IF(AND(I1096=البضاعةالتىمرعليهافترةمعينة!$E$3,A1096=1),ROWS($C$4:C1096),"")</f>
        <v/>
      </c>
      <c r="C1096" s="18"/>
      <c r="D1096" s="13"/>
      <c r="F1096" s="18"/>
      <c r="G1096" s="20"/>
      <c r="H1096" s="21"/>
      <c r="I1096" s="18"/>
      <c r="J1096" s="18"/>
      <c r="K1096" s="18"/>
      <c r="L1096" s="18"/>
      <c r="M1096" s="18"/>
      <c r="N1096" s="20"/>
      <c r="O1096" s="21"/>
      <c r="P1096" s="20"/>
      <c r="Q1096" s="22"/>
      <c r="R1096" s="23"/>
      <c r="S1096" s="23"/>
      <c r="T1096" s="23"/>
      <c r="U1096" s="23"/>
      <c r="V1096" s="23"/>
      <c r="W1096" s="24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33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A1096" s="18"/>
      <c r="BB1096" s="18"/>
      <c r="BC1096" s="18"/>
      <c r="BD1096" s="18"/>
      <c r="BE1096" s="33"/>
      <c r="BF1096" s="18"/>
      <c r="BG1096" s="18"/>
      <c r="BH1096" s="18"/>
      <c r="BI1096" s="18"/>
      <c r="BJ1096" s="18"/>
      <c r="BK1096" s="18"/>
      <c r="BL1096" s="18"/>
      <c r="BM1096" s="18"/>
      <c r="BN1096" s="18"/>
      <c r="BO1096" s="18"/>
      <c r="BP1096" s="18"/>
      <c r="BQ1096" s="18"/>
      <c r="BR1096" s="18"/>
      <c r="BS1096" s="18"/>
      <c r="BT1096" s="18"/>
      <c r="BU1096" s="18"/>
      <c r="BV1096" s="33"/>
      <c r="BW1096" s="18"/>
      <c r="BX1096" s="18"/>
      <c r="BY1096" s="18"/>
      <c r="BZ1096" s="18"/>
      <c r="CA1096" s="18"/>
      <c r="CB1096" s="18"/>
      <c r="CC1096" s="18"/>
      <c r="CD1096" s="18"/>
      <c r="CE1096" s="18"/>
      <c r="CF1096" s="18"/>
      <c r="CG1096" s="18"/>
      <c r="CH1096" s="18"/>
      <c r="CI1096" s="18"/>
      <c r="CJ1096" s="18"/>
      <c r="CK1096" s="18"/>
      <c r="CL1096" s="18"/>
      <c r="CM1096" s="33"/>
      <c r="CN1096" s="18"/>
      <c r="CO1096" s="18"/>
      <c r="CP1096" s="18"/>
      <c r="CQ1096" s="18"/>
      <c r="CR1096" s="18"/>
      <c r="CS1096" s="18"/>
      <c r="CT1096" s="18"/>
      <c r="CU1096" s="18"/>
      <c r="CV1096" s="18"/>
      <c r="CW1096" s="18"/>
      <c r="CX1096" s="18"/>
      <c r="CY1096" s="18"/>
      <c r="CZ1096" s="18"/>
      <c r="DA1096" s="18"/>
      <c r="DB1096" s="18"/>
      <c r="DC1096" s="18"/>
      <c r="DD1096" s="33"/>
      <c r="DE1096" s="18"/>
      <c r="DF1096" s="18"/>
    </row>
    <row r="1097" spans="1:110" s="26" customFormat="1" thickBot="1">
      <c r="A1097" s="40" t="str">
        <f t="shared" ca="1" si="101"/>
        <v/>
      </c>
      <c r="B1097" s="40" t="str">
        <f ca="1">IF(AND(I1097=البضاعةالتىمرعليهافترةمعينة!$E$3,A1097=1),ROWS($C$4:C1097),"")</f>
        <v/>
      </c>
      <c r="C1097" s="18"/>
      <c r="D1097" s="13"/>
      <c r="F1097" s="18"/>
      <c r="G1097" s="20"/>
      <c r="H1097" s="21"/>
      <c r="I1097" s="18"/>
      <c r="J1097" s="18"/>
      <c r="K1097" s="18"/>
      <c r="L1097" s="18"/>
      <c r="M1097" s="18"/>
      <c r="N1097" s="20"/>
      <c r="O1097" s="21"/>
      <c r="P1097" s="20"/>
      <c r="Q1097" s="22"/>
      <c r="R1097" s="23"/>
      <c r="S1097" s="23"/>
      <c r="T1097" s="23"/>
      <c r="U1097" s="23"/>
      <c r="V1097" s="23"/>
      <c r="W1097" s="24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33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A1097" s="18"/>
      <c r="BB1097" s="18"/>
      <c r="BC1097" s="18"/>
      <c r="BD1097" s="18"/>
      <c r="BE1097" s="33"/>
      <c r="BF1097" s="18"/>
      <c r="BG1097" s="18"/>
      <c r="BH1097" s="18"/>
      <c r="BI1097" s="18"/>
      <c r="BJ1097" s="18"/>
      <c r="BK1097" s="18"/>
      <c r="BL1097" s="18"/>
      <c r="BM1097" s="18"/>
      <c r="BN1097" s="18"/>
      <c r="BO1097" s="18"/>
      <c r="BP1097" s="18"/>
      <c r="BQ1097" s="18"/>
      <c r="BR1097" s="18"/>
      <c r="BS1097" s="18"/>
      <c r="BT1097" s="18"/>
      <c r="BU1097" s="18"/>
      <c r="BV1097" s="33"/>
      <c r="BW1097" s="18"/>
      <c r="BX1097" s="18"/>
      <c r="BY1097" s="18"/>
      <c r="BZ1097" s="18"/>
      <c r="CA1097" s="18"/>
      <c r="CB1097" s="18"/>
      <c r="CC1097" s="18"/>
      <c r="CD1097" s="18"/>
      <c r="CE1097" s="18"/>
      <c r="CF1097" s="18"/>
      <c r="CG1097" s="18"/>
      <c r="CH1097" s="18"/>
      <c r="CI1097" s="18"/>
      <c r="CJ1097" s="18"/>
      <c r="CK1097" s="18"/>
      <c r="CL1097" s="18"/>
      <c r="CM1097" s="33"/>
      <c r="CN1097" s="18"/>
      <c r="CO1097" s="18"/>
      <c r="CP1097" s="18"/>
      <c r="CQ1097" s="18"/>
      <c r="CR1097" s="18"/>
      <c r="CS1097" s="18"/>
      <c r="CT1097" s="18"/>
      <c r="CU1097" s="18"/>
      <c r="CV1097" s="18"/>
      <c r="CW1097" s="18"/>
      <c r="CX1097" s="18"/>
      <c r="CY1097" s="18"/>
      <c r="CZ1097" s="18"/>
      <c r="DA1097" s="18"/>
      <c r="DB1097" s="18"/>
      <c r="DC1097" s="18"/>
      <c r="DD1097" s="33"/>
      <c r="DE1097" s="18"/>
      <c r="DF1097" s="18"/>
    </row>
    <row r="1098" spans="1:110" s="26" customFormat="1" thickBot="1">
      <c r="A1098" s="40" t="str">
        <f t="shared" ca="1" si="101"/>
        <v/>
      </c>
      <c r="B1098" s="40" t="str">
        <f ca="1">IF(AND(I1098=البضاعةالتىمرعليهافترةمعينة!$E$3,A1098=1),ROWS($C$4:C1098),"")</f>
        <v/>
      </c>
      <c r="C1098" s="18"/>
      <c r="D1098" s="13"/>
      <c r="F1098" s="18"/>
      <c r="G1098" s="20"/>
      <c r="H1098" s="21"/>
      <c r="I1098" s="18"/>
      <c r="J1098" s="18"/>
      <c r="K1098" s="18"/>
      <c r="L1098" s="18"/>
      <c r="M1098" s="18"/>
      <c r="N1098" s="20"/>
      <c r="O1098" s="21"/>
      <c r="P1098" s="20"/>
      <c r="Q1098" s="22"/>
      <c r="R1098" s="23"/>
      <c r="S1098" s="23"/>
      <c r="T1098" s="23"/>
      <c r="U1098" s="23"/>
      <c r="V1098" s="23"/>
      <c r="W1098" s="24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33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A1098" s="18"/>
      <c r="BB1098" s="18"/>
      <c r="BC1098" s="18"/>
      <c r="BD1098" s="18"/>
      <c r="BE1098" s="33"/>
      <c r="BF1098" s="18"/>
      <c r="BG1098" s="18"/>
      <c r="BH1098" s="18"/>
      <c r="BI1098" s="18"/>
      <c r="BJ1098" s="18"/>
      <c r="BK1098" s="18"/>
      <c r="BL1098" s="18"/>
      <c r="BM1098" s="18"/>
      <c r="BN1098" s="18"/>
      <c r="BO1098" s="18"/>
      <c r="BP1098" s="18"/>
      <c r="BQ1098" s="18"/>
      <c r="BR1098" s="18"/>
      <c r="BS1098" s="18"/>
      <c r="BT1098" s="18"/>
      <c r="BU1098" s="18"/>
      <c r="BV1098" s="33"/>
      <c r="BW1098" s="18"/>
      <c r="BX1098" s="18"/>
      <c r="BY1098" s="18"/>
      <c r="BZ1098" s="18"/>
      <c r="CA1098" s="18"/>
      <c r="CB1098" s="18"/>
      <c r="CC1098" s="18"/>
      <c r="CD1098" s="18"/>
      <c r="CE1098" s="18"/>
      <c r="CF1098" s="18"/>
      <c r="CG1098" s="18"/>
      <c r="CH1098" s="18"/>
      <c r="CI1098" s="18"/>
      <c r="CJ1098" s="18"/>
      <c r="CK1098" s="18"/>
      <c r="CL1098" s="18"/>
      <c r="CM1098" s="33"/>
      <c r="CN1098" s="18"/>
      <c r="CO1098" s="18"/>
      <c r="CP1098" s="18"/>
      <c r="CQ1098" s="18"/>
      <c r="CR1098" s="18"/>
      <c r="CS1098" s="18"/>
      <c r="CT1098" s="18"/>
      <c r="CU1098" s="18"/>
      <c r="CV1098" s="18"/>
      <c r="CW1098" s="18"/>
      <c r="CX1098" s="18"/>
      <c r="CY1098" s="18"/>
      <c r="CZ1098" s="18"/>
      <c r="DA1098" s="18"/>
      <c r="DB1098" s="18"/>
      <c r="DC1098" s="18"/>
      <c r="DD1098" s="33"/>
      <c r="DE1098" s="18"/>
      <c r="DF1098" s="18"/>
    </row>
    <row r="1099" spans="1:110" s="26" customFormat="1" thickBot="1">
      <c r="A1099" s="40" t="str">
        <f t="shared" ca="1" si="101"/>
        <v/>
      </c>
      <c r="B1099" s="40" t="str">
        <f ca="1">IF(AND(I1099=البضاعةالتىمرعليهافترةمعينة!$E$3,A1099=1),ROWS($C$4:C1099),"")</f>
        <v/>
      </c>
      <c r="C1099" s="18"/>
      <c r="D1099" s="13"/>
      <c r="F1099" s="18"/>
      <c r="G1099" s="20"/>
      <c r="H1099" s="21"/>
      <c r="I1099" s="18"/>
      <c r="J1099" s="18"/>
      <c r="K1099" s="18"/>
      <c r="L1099" s="18"/>
      <c r="M1099" s="18"/>
      <c r="N1099" s="20"/>
      <c r="O1099" s="21"/>
      <c r="P1099" s="20"/>
      <c r="Q1099" s="22"/>
      <c r="R1099" s="23"/>
      <c r="S1099" s="23"/>
      <c r="T1099" s="23"/>
      <c r="U1099" s="23"/>
      <c r="V1099" s="23"/>
      <c r="W1099" s="24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33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A1099" s="18"/>
      <c r="BB1099" s="18"/>
      <c r="BC1099" s="18"/>
      <c r="BD1099" s="18"/>
      <c r="BE1099" s="33"/>
      <c r="BF1099" s="18"/>
      <c r="BG1099" s="18"/>
      <c r="BH1099" s="18"/>
      <c r="BI1099" s="18"/>
      <c r="BJ1099" s="18"/>
      <c r="BK1099" s="18"/>
      <c r="BL1099" s="18"/>
      <c r="BM1099" s="18"/>
      <c r="BN1099" s="18"/>
      <c r="BO1099" s="18"/>
      <c r="BP1099" s="18"/>
      <c r="BQ1099" s="18"/>
      <c r="BR1099" s="18"/>
      <c r="BS1099" s="18"/>
      <c r="BT1099" s="18"/>
      <c r="BU1099" s="18"/>
      <c r="BV1099" s="33"/>
      <c r="BW1099" s="18"/>
      <c r="BX1099" s="18"/>
      <c r="BY1099" s="18"/>
      <c r="BZ1099" s="18"/>
      <c r="CA1099" s="18"/>
      <c r="CB1099" s="18"/>
      <c r="CC1099" s="18"/>
      <c r="CD1099" s="18"/>
      <c r="CE1099" s="18"/>
      <c r="CF1099" s="18"/>
      <c r="CG1099" s="18"/>
      <c r="CH1099" s="18"/>
      <c r="CI1099" s="18"/>
      <c r="CJ1099" s="18"/>
      <c r="CK1099" s="18"/>
      <c r="CL1099" s="18"/>
      <c r="CM1099" s="33"/>
      <c r="CN1099" s="18"/>
      <c r="CO1099" s="18"/>
      <c r="CP1099" s="18"/>
      <c r="CQ1099" s="18"/>
      <c r="CR1099" s="18"/>
      <c r="CS1099" s="18"/>
      <c r="CT1099" s="18"/>
      <c r="CU1099" s="18"/>
      <c r="CV1099" s="18"/>
      <c r="CW1099" s="18"/>
      <c r="CX1099" s="18"/>
      <c r="CY1099" s="18"/>
      <c r="CZ1099" s="18"/>
      <c r="DA1099" s="18"/>
      <c r="DB1099" s="18"/>
      <c r="DC1099" s="18"/>
      <c r="DD1099" s="33"/>
      <c r="DE1099" s="18"/>
      <c r="DF1099" s="18"/>
    </row>
    <row r="1100" spans="1:110" s="26" customFormat="1" thickBot="1">
      <c r="A1100" s="40" t="str">
        <f t="shared" ca="1" si="101"/>
        <v/>
      </c>
      <c r="B1100" s="40" t="str">
        <f ca="1">IF(AND(I1100=البضاعةالتىمرعليهافترةمعينة!$E$3,A1100=1),ROWS($C$4:C1100),"")</f>
        <v/>
      </c>
      <c r="C1100" s="18"/>
      <c r="D1100" s="13"/>
      <c r="F1100" s="18"/>
      <c r="G1100" s="20"/>
      <c r="H1100" s="21"/>
      <c r="I1100" s="18"/>
      <c r="J1100" s="18"/>
      <c r="K1100" s="18"/>
      <c r="L1100" s="18"/>
      <c r="M1100" s="18"/>
      <c r="N1100" s="20"/>
      <c r="O1100" s="21"/>
      <c r="P1100" s="20"/>
      <c r="Q1100" s="22"/>
      <c r="R1100" s="23"/>
      <c r="S1100" s="23"/>
      <c r="T1100" s="23"/>
      <c r="U1100" s="23"/>
      <c r="V1100" s="23"/>
      <c r="W1100" s="24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33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A1100" s="18"/>
      <c r="BB1100" s="18"/>
      <c r="BC1100" s="18"/>
      <c r="BD1100" s="18"/>
      <c r="BE1100" s="33"/>
      <c r="BF1100" s="18"/>
      <c r="BG1100" s="18"/>
      <c r="BH1100" s="18"/>
      <c r="BI1100" s="18"/>
      <c r="BJ1100" s="18"/>
      <c r="BK1100" s="18"/>
      <c r="BL1100" s="18"/>
      <c r="BM1100" s="18"/>
      <c r="BN1100" s="18"/>
      <c r="BO1100" s="18"/>
      <c r="BP1100" s="18"/>
      <c r="BQ1100" s="18"/>
      <c r="BR1100" s="18"/>
      <c r="BS1100" s="18"/>
      <c r="BT1100" s="18"/>
      <c r="BU1100" s="18"/>
      <c r="BV1100" s="33"/>
      <c r="BW1100" s="18"/>
      <c r="BX1100" s="18"/>
      <c r="BY1100" s="18"/>
      <c r="BZ1100" s="18"/>
      <c r="CA1100" s="18"/>
      <c r="CB1100" s="18"/>
      <c r="CC1100" s="18"/>
      <c r="CD1100" s="18"/>
      <c r="CE1100" s="18"/>
      <c r="CF1100" s="18"/>
      <c r="CG1100" s="18"/>
      <c r="CH1100" s="18"/>
      <c r="CI1100" s="18"/>
      <c r="CJ1100" s="18"/>
      <c r="CK1100" s="18"/>
      <c r="CL1100" s="18"/>
      <c r="CM1100" s="33"/>
      <c r="CN1100" s="18"/>
      <c r="CO1100" s="18"/>
      <c r="CP1100" s="18"/>
      <c r="CQ1100" s="18"/>
      <c r="CR1100" s="18"/>
      <c r="CS1100" s="18"/>
      <c r="CT1100" s="18"/>
      <c r="CU1100" s="18"/>
      <c r="CV1100" s="18"/>
      <c r="CW1100" s="18"/>
      <c r="CX1100" s="18"/>
      <c r="CY1100" s="18"/>
      <c r="CZ1100" s="18"/>
      <c r="DA1100" s="18"/>
      <c r="DB1100" s="18"/>
      <c r="DC1100" s="18"/>
      <c r="DD1100" s="33"/>
      <c r="DE1100" s="18"/>
      <c r="DF1100" s="18"/>
    </row>
    <row r="1101" spans="1:110" s="26" customFormat="1" thickBot="1">
      <c r="A1101" s="40" t="str">
        <f t="shared" ca="1" si="101"/>
        <v/>
      </c>
      <c r="B1101" s="40" t="str">
        <f ca="1">IF(AND(I1101=البضاعةالتىمرعليهافترةمعينة!$E$3,A1101=1),ROWS($C$4:C1101),"")</f>
        <v/>
      </c>
      <c r="C1101" s="18"/>
      <c r="D1101" s="13"/>
      <c r="F1101" s="18"/>
      <c r="G1101" s="20"/>
      <c r="H1101" s="21"/>
      <c r="I1101" s="18"/>
      <c r="J1101" s="18"/>
      <c r="K1101" s="18"/>
      <c r="L1101" s="18"/>
      <c r="M1101" s="18"/>
      <c r="N1101" s="20"/>
      <c r="O1101" s="21"/>
      <c r="P1101" s="20"/>
      <c r="Q1101" s="22"/>
      <c r="R1101" s="23"/>
      <c r="S1101" s="23"/>
      <c r="T1101" s="23"/>
      <c r="U1101" s="23"/>
      <c r="V1101" s="23"/>
      <c r="W1101" s="24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33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A1101" s="18"/>
      <c r="BB1101" s="18"/>
      <c r="BC1101" s="18"/>
      <c r="BD1101" s="18"/>
      <c r="BE1101" s="33"/>
      <c r="BF1101" s="18"/>
      <c r="BG1101" s="18"/>
      <c r="BH1101" s="18"/>
      <c r="BI1101" s="18"/>
      <c r="BJ1101" s="18"/>
      <c r="BK1101" s="18"/>
      <c r="BL1101" s="18"/>
      <c r="BM1101" s="18"/>
      <c r="BN1101" s="18"/>
      <c r="BO1101" s="18"/>
      <c r="BP1101" s="18"/>
      <c r="BQ1101" s="18"/>
      <c r="BR1101" s="18"/>
      <c r="BS1101" s="18"/>
      <c r="BT1101" s="18"/>
      <c r="BU1101" s="18"/>
      <c r="BV1101" s="33"/>
      <c r="BW1101" s="18"/>
      <c r="BX1101" s="18"/>
      <c r="BY1101" s="18"/>
      <c r="BZ1101" s="18"/>
      <c r="CA1101" s="18"/>
      <c r="CB1101" s="18"/>
      <c r="CC1101" s="18"/>
      <c r="CD1101" s="18"/>
      <c r="CE1101" s="18"/>
      <c r="CF1101" s="18"/>
      <c r="CG1101" s="18"/>
      <c r="CH1101" s="18"/>
      <c r="CI1101" s="18"/>
      <c r="CJ1101" s="18"/>
      <c r="CK1101" s="18"/>
      <c r="CL1101" s="18"/>
      <c r="CM1101" s="33"/>
      <c r="CN1101" s="18"/>
      <c r="CO1101" s="18"/>
      <c r="CP1101" s="18"/>
      <c r="CQ1101" s="18"/>
      <c r="CR1101" s="18"/>
      <c r="CS1101" s="18"/>
      <c r="CT1101" s="18"/>
      <c r="CU1101" s="18"/>
      <c r="CV1101" s="18"/>
      <c r="CW1101" s="18"/>
      <c r="CX1101" s="18"/>
      <c r="CY1101" s="18"/>
      <c r="CZ1101" s="18"/>
      <c r="DA1101" s="18"/>
      <c r="DB1101" s="18"/>
      <c r="DC1101" s="18"/>
      <c r="DD1101" s="33"/>
      <c r="DE1101" s="18"/>
      <c r="DF1101" s="18"/>
    </row>
    <row r="1102" spans="1:110" s="26" customFormat="1" thickBot="1">
      <c r="A1102" s="40" t="str">
        <f t="shared" ca="1" si="101"/>
        <v/>
      </c>
      <c r="B1102" s="40" t="str">
        <f ca="1">IF(AND(I1102=البضاعةالتىمرعليهافترةمعينة!$E$3,A1102=1),ROWS($C$4:C1102),"")</f>
        <v/>
      </c>
      <c r="C1102" s="18"/>
      <c r="D1102" s="13"/>
      <c r="F1102" s="18"/>
      <c r="G1102" s="20"/>
      <c r="H1102" s="21"/>
      <c r="I1102" s="18"/>
      <c r="J1102" s="18"/>
      <c r="K1102" s="18"/>
      <c r="L1102" s="18"/>
      <c r="M1102" s="18"/>
      <c r="N1102" s="20"/>
      <c r="O1102" s="21"/>
      <c r="P1102" s="20"/>
      <c r="Q1102" s="22"/>
      <c r="R1102" s="23"/>
      <c r="S1102" s="23"/>
      <c r="T1102" s="23"/>
      <c r="U1102" s="23"/>
      <c r="V1102" s="23"/>
      <c r="W1102" s="24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33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A1102" s="18"/>
      <c r="BB1102" s="18"/>
      <c r="BC1102" s="18"/>
      <c r="BD1102" s="18"/>
      <c r="BE1102" s="33"/>
      <c r="BF1102" s="18"/>
      <c r="BG1102" s="18"/>
      <c r="BH1102" s="18"/>
      <c r="BI1102" s="18"/>
      <c r="BJ1102" s="18"/>
      <c r="BK1102" s="18"/>
      <c r="BL1102" s="18"/>
      <c r="BM1102" s="18"/>
      <c r="BN1102" s="18"/>
      <c r="BO1102" s="18"/>
      <c r="BP1102" s="18"/>
      <c r="BQ1102" s="18"/>
      <c r="BR1102" s="18"/>
      <c r="BS1102" s="18"/>
      <c r="BT1102" s="18"/>
      <c r="BU1102" s="18"/>
      <c r="BV1102" s="33"/>
      <c r="BW1102" s="18"/>
      <c r="BX1102" s="18"/>
      <c r="BY1102" s="18"/>
      <c r="BZ1102" s="18"/>
      <c r="CA1102" s="18"/>
      <c r="CB1102" s="18"/>
      <c r="CC1102" s="18"/>
      <c r="CD1102" s="18"/>
      <c r="CE1102" s="18"/>
      <c r="CF1102" s="18"/>
      <c r="CG1102" s="18"/>
      <c r="CH1102" s="18"/>
      <c r="CI1102" s="18"/>
      <c r="CJ1102" s="18"/>
      <c r="CK1102" s="18"/>
      <c r="CL1102" s="18"/>
      <c r="CM1102" s="33"/>
      <c r="CN1102" s="18"/>
      <c r="CO1102" s="18"/>
      <c r="CP1102" s="18"/>
      <c r="CQ1102" s="18"/>
      <c r="CR1102" s="18"/>
      <c r="CS1102" s="18"/>
      <c r="CT1102" s="18"/>
      <c r="CU1102" s="18"/>
      <c r="CV1102" s="18"/>
      <c r="CW1102" s="18"/>
      <c r="CX1102" s="18"/>
      <c r="CY1102" s="18"/>
      <c r="CZ1102" s="18"/>
      <c r="DA1102" s="18"/>
      <c r="DB1102" s="18"/>
      <c r="DC1102" s="18"/>
      <c r="DD1102" s="33"/>
      <c r="DE1102" s="18"/>
      <c r="DF1102" s="18"/>
    </row>
    <row r="1103" spans="1:110" s="26" customFormat="1" thickBot="1">
      <c r="A1103" s="40" t="str">
        <f t="shared" ca="1" si="101"/>
        <v/>
      </c>
      <c r="B1103" s="40" t="str">
        <f ca="1">IF(AND(I1103=البضاعةالتىمرعليهافترةمعينة!$E$3,A1103=1),ROWS($C$4:C1103),"")</f>
        <v/>
      </c>
      <c r="C1103" s="18"/>
      <c r="D1103" s="13"/>
      <c r="F1103" s="18"/>
      <c r="G1103" s="20"/>
      <c r="H1103" s="21"/>
      <c r="I1103" s="18"/>
      <c r="J1103" s="18"/>
      <c r="K1103" s="18"/>
      <c r="L1103" s="18"/>
      <c r="M1103" s="18"/>
      <c r="N1103" s="20"/>
      <c r="O1103" s="21"/>
      <c r="P1103" s="20"/>
      <c r="Q1103" s="22"/>
      <c r="R1103" s="23"/>
      <c r="S1103" s="23"/>
      <c r="T1103" s="23"/>
      <c r="U1103" s="23"/>
      <c r="V1103" s="23"/>
      <c r="W1103" s="24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33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A1103" s="18"/>
      <c r="BB1103" s="18"/>
      <c r="BC1103" s="18"/>
      <c r="BD1103" s="18"/>
      <c r="BE1103" s="33"/>
      <c r="BF1103" s="18"/>
      <c r="BG1103" s="18"/>
      <c r="BH1103" s="18"/>
      <c r="BI1103" s="18"/>
      <c r="BJ1103" s="18"/>
      <c r="BK1103" s="18"/>
      <c r="BL1103" s="18"/>
      <c r="BM1103" s="18"/>
      <c r="BN1103" s="18"/>
      <c r="BO1103" s="18"/>
      <c r="BP1103" s="18"/>
      <c r="BQ1103" s="18"/>
      <c r="BR1103" s="18"/>
      <c r="BS1103" s="18"/>
      <c r="BT1103" s="18"/>
      <c r="BU1103" s="18"/>
      <c r="BV1103" s="33"/>
      <c r="BW1103" s="18"/>
      <c r="BX1103" s="18"/>
      <c r="BY1103" s="18"/>
      <c r="BZ1103" s="18"/>
      <c r="CA1103" s="18"/>
      <c r="CB1103" s="18"/>
      <c r="CC1103" s="18"/>
      <c r="CD1103" s="18"/>
      <c r="CE1103" s="18"/>
      <c r="CF1103" s="18"/>
      <c r="CG1103" s="18"/>
      <c r="CH1103" s="18"/>
      <c r="CI1103" s="18"/>
      <c r="CJ1103" s="18"/>
      <c r="CK1103" s="18"/>
      <c r="CL1103" s="18"/>
      <c r="CM1103" s="33"/>
      <c r="CN1103" s="18"/>
      <c r="CO1103" s="18"/>
      <c r="CP1103" s="18"/>
      <c r="CQ1103" s="18"/>
      <c r="CR1103" s="18"/>
      <c r="CS1103" s="18"/>
      <c r="CT1103" s="18"/>
      <c r="CU1103" s="18"/>
      <c r="CV1103" s="18"/>
      <c r="CW1103" s="18"/>
      <c r="CX1103" s="18"/>
      <c r="CY1103" s="18"/>
      <c r="CZ1103" s="18"/>
      <c r="DA1103" s="18"/>
      <c r="DB1103" s="18"/>
      <c r="DC1103" s="18"/>
      <c r="DD1103" s="33"/>
      <c r="DE1103" s="18"/>
      <c r="DF1103" s="18"/>
    </row>
    <row r="1104" spans="1:110" s="26" customFormat="1" thickBot="1">
      <c r="A1104" s="40" t="str">
        <f t="shared" ca="1" si="101"/>
        <v/>
      </c>
      <c r="B1104" s="40" t="str">
        <f ca="1">IF(AND(I1104=البضاعةالتىمرعليهافترةمعينة!$E$3,A1104=1),ROWS($C$4:C1104),"")</f>
        <v/>
      </c>
      <c r="C1104" s="18"/>
      <c r="D1104" s="13"/>
      <c r="F1104" s="18"/>
      <c r="G1104" s="20"/>
      <c r="H1104" s="21"/>
      <c r="I1104" s="18"/>
      <c r="J1104" s="18"/>
      <c r="K1104" s="18"/>
      <c r="L1104" s="18"/>
      <c r="M1104" s="18"/>
      <c r="N1104" s="20"/>
      <c r="O1104" s="21"/>
      <c r="P1104" s="20"/>
      <c r="Q1104" s="22"/>
      <c r="R1104" s="23"/>
      <c r="S1104" s="23"/>
      <c r="T1104" s="23"/>
      <c r="U1104" s="23"/>
      <c r="V1104" s="23"/>
      <c r="W1104" s="24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33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A1104" s="18"/>
      <c r="BB1104" s="18"/>
      <c r="BC1104" s="18"/>
      <c r="BD1104" s="18"/>
      <c r="BE1104" s="33"/>
      <c r="BF1104" s="18"/>
      <c r="BG1104" s="18"/>
      <c r="BH1104" s="18"/>
      <c r="BI1104" s="18"/>
      <c r="BJ1104" s="18"/>
      <c r="BK1104" s="18"/>
      <c r="BL1104" s="18"/>
      <c r="BM1104" s="18"/>
      <c r="BN1104" s="18"/>
      <c r="BO1104" s="18"/>
      <c r="BP1104" s="18"/>
      <c r="BQ1104" s="18"/>
      <c r="BR1104" s="18"/>
      <c r="BS1104" s="18"/>
      <c r="BT1104" s="18"/>
      <c r="BU1104" s="18"/>
      <c r="BV1104" s="33"/>
      <c r="BW1104" s="18"/>
      <c r="BX1104" s="18"/>
      <c r="BY1104" s="18"/>
      <c r="BZ1104" s="18"/>
      <c r="CA1104" s="18"/>
      <c r="CB1104" s="18"/>
      <c r="CC1104" s="18"/>
      <c r="CD1104" s="18"/>
      <c r="CE1104" s="18"/>
      <c r="CF1104" s="18"/>
      <c r="CG1104" s="18"/>
      <c r="CH1104" s="18"/>
      <c r="CI1104" s="18"/>
      <c r="CJ1104" s="18"/>
      <c r="CK1104" s="18"/>
      <c r="CL1104" s="18"/>
      <c r="CM1104" s="33"/>
      <c r="CN1104" s="18"/>
      <c r="CO1104" s="18"/>
      <c r="CP1104" s="18"/>
      <c r="CQ1104" s="18"/>
      <c r="CR1104" s="18"/>
      <c r="CS1104" s="18"/>
      <c r="CT1104" s="18"/>
      <c r="CU1104" s="18"/>
      <c r="CV1104" s="18"/>
      <c r="CW1104" s="18"/>
      <c r="CX1104" s="18"/>
      <c r="CY1104" s="18"/>
      <c r="CZ1104" s="18"/>
      <c r="DA1104" s="18"/>
      <c r="DB1104" s="18"/>
      <c r="DC1104" s="18"/>
      <c r="DD1104" s="33"/>
      <c r="DE1104" s="18"/>
      <c r="DF1104" s="18"/>
    </row>
    <row r="1105" spans="1:110" s="26" customFormat="1" thickBot="1">
      <c r="A1105" s="40" t="str">
        <f t="shared" ca="1" si="101"/>
        <v/>
      </c>
      <c r="B1105" s="40" t="str">
        <f ca="1">IF(AND(I1105=البضاعةالتىمرعليهافترةمعينة!$E$3,A1105=1),ROWS($C$4:C1105),"")</f>
        <v/>
      </c>
      <c r="C1105" s="18"/>
      <c r="D1105" s="13"/>
      <c r="F1105" s="18"/>
      <c r="G1105" s="20"/>
      <c r="H1105" s="21"/>
      <c r="I1105" s="18"/>
      <c r="J1105" s="18"/>
      <c r="K1105" s="18"/>
      <c r="L1105" s="18"/>
      <c r="M1105" s="18"/>
      <c r="N1105" s="20"/>
      <c r="O1105" s="21"/>
      <c r="P1105" s="20"/>
      <c r="Q1105" s="22"/>
      <c r="R1105" s="23"/>
      <c r="S1105" s="23"/>
      <c r="T1105" s="23"/>
      <c r="U1105" s="23"/>
      <c r="V1105" s="23"/>
      <c r="W1105" s="24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33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A1105" s="18"/>
      <c r="BB1105" s="18"/>
      <c r="BC1105" s="18"/>
      <c r="BD1105" s="18"/>
      <c r="BE1105" s="33"/>
      <c r="BF1105" s="18"/>
      <c r="BG1105" s="18"/>
      <c r="BH1105" s="18"/>
      <c r="BI1105" s="18"/>
      <c r="BJ1105" s="18"/>
      <c r="BK1105" s="18"/>
      <c r="BL1105" s="18"/>
      <c r="BM1105" s="18"/>
      <c r="BN1105" s="18"/>
      <c r="BO1105" s="18"/>
      <c r="BP1105" s="18"/>
      <c r="BQ1105" s="18"/>
      <c r="BR1105" s="18"/>
      <c r="BS1105" s="18"/>
      <c r="BT1105" s="18"/>
      <c r="BU1105" s="18"/>
      <c r="BV1105" s="33"/>
      <c r="BW1105" s="18"/>
      <c r="BX1105" s="18"/>
      <c r="BY1105" s="18"/>
      <c r="BZ1105" s="18"/>
      <c r="CA1105" s="18"/>
      <c r="CB1105" s="18"/>
      <c r="CC1105" s="18"/>
      <c r="CD1105" s="18"/>
      <c r="CE1105" s="18"/>
      <c r="CF1105" s="18"/>
      <c r="CG1105" s="18"/>
      <c r="CH1105" s="18"/>
      <c r="CI1105" s="18"/>
      <c r="CJ1105" s="18"/>
      <c r="CK1105" s="18"/>
      <c r="CL1105" s="18"/>
      <c r="CM1105" s="33"/>
      <c r="CN1105" s="18"/>
      <c r="CO1105" s="18"/>
      <c r="CP1105" s="18"/>
      <c r="CQ1105" s="18"/>
      <c r="CR1105" s="18"/>
      <c r="CS1105" s="18"/>
      <c r="CT1105" s="18"/>
      <c r="CU1105" s="18"/>
      <c r="CV1105" s="18"/>
      <c r="CW1105" s="18"/>
      <c r="CX1105" s="18"/>
      <c r="CY1105" s="18"/>
      <c r="CZ1105" s="18"/>
      <c r="DA1105" s="18"/>
      <c r="DB1105" s="18"/>
      <c r="DC1105" s="18"/>
      <c r="DD1105" s="33"/>
      <c r="DE1105" s="18"/>
      <c r="DF1105" s="18"/>
    </row>
    <row r="1106" spans="1:110" s="26" customFormat="1" thickBot="1">
      <c r="A1106" s="40" t="str">
        <f t="shared" ca="1" si="101"/>
        <v/>
      </c>
      <c r="B1106" s="40" t="str">
        <f ca="1">IF(AND(I1106=البضاعةالتىمرعليهافترةمعينة!$E$3,A1106=1),ROWS($C$4:C1106),"")</f>
        <v/>
      </c>
      <c r="C1106" s="18"/>
      <c r="D1106" s="13"/>
      <c r="F1106" s="18"/>
      <c r="G1106" s="20"/>
      <c r="H1106" s="21"/>
      <c r="I1106" s="18"/>
      <c r="J1106" s="18"/>
      <c r="K1106" s="18"/>
      <c r="L1106" s="18"/>
      <c r="M1106" s="18"/>
      <c r="N1106" s="20"/>
      <c r="O1106" s="21"/>
      <c r="P1106" s="20"/>
      <c r="Q1106" s="22"/>
      <c r="R1106" s="23"/>
      <c r="S1106" s="23"/>
      <c r="T1106" s="23"/>
      <c r="U1106" s="23"/>
      <c r="V1106" s="23"/>
      <c r="W1106" s="24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33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A1106" s="18"/>
      <c r="BB1106" s="18"/>
      <c r="BC1106" s="18"/>
      <c r="BD1106" s="18"/>
      <c r="BE1106" s="33"/>
      <c r="BF1106" s="18"/>
      <c r="BG1106" s="18"/>
      <c r="BH1106" s="18"/>
      <c r="BI1106" s="18"/>
      <c r="BJ1106" s="18"/>
      <c r="BK1106" s="18"/>
      <c r="BL1106" s="18"/>
      <c r="BM1106" s="18"/>
      <c r="BN1106" s="18"/>
      <c r="BO1106" s="18"/>
      <c r="BP1106" s="18"/>
      <c r="BQ1106" s="18"/>
      <c r="BR1106" s="18"/>
      <c r="BS1106" s="18"/>
      <c r="BT1106" s="18"/>
      <c r="BU1106" s="18"/>
      <c r="BV1106" s="33"/>
      <c r="BW1106" s="18"/>
      <c r="BX1106" s="18"/>
      <c r="BY1106" s="18"/>
      <c r="BZ1106" s="18"/>
      <c r="CA1106" s="18"/>
      <c r="CB1106" s="18"/>
      <c r="CC1106" s="18"/>
      <c r="CD1106" s="18"/>
      <c r="CE1106" s="18"/>
      <c r="CF1106" s="18"/>
      <c r="CG1106" s="18"/>
      <c r="CH1106" s="18"/>
      <c r="CI1106" s="18"/>
      <c r="CJ1106" s="18"/>
      <c r="CK1106" s="18"/>
      <c r="CL1106" s="18"/>
      <c r="CM1106" s="33"/>
      <c r="CN1106" s="18"/>
      <c r="CO1106" s="18"/>
      <c r="CP1106" s="18"/>
      <c r="CQ1106" s="18"/>
      <c r="CR1106" s="18"/>
      <c r="CS1106" s="18"/>
      <c r="CT1106" s="18"/>
      <c r="CU1106" s="18"/>
      <c r="CV1106" s="18"/>
      <c r="CW1106" s="18"/>
      <c r="CX1106" s="18"/>
      <c r="CY1106" s="18"/>
      <c r="CZ1106" s="18"/>
      <c r="DA1106" s="18"/>
      <c r="DB1106" s="18"/>
      <c r="DC1106" s="18"/>
      <c r="DD1106" s="33"/>
      <c r="DE1106" s="18"/>
      <c r="DF1106" s="18"/>
    </row>
    <row r="1107" spans="1:110" s="26" customFormat="1" thickBot="1">
      <c r="A1107" s="40" t="str">
        <f t="shared" ca="1" si="101"/>
        <v/>
      </c>
      <c r="B1107" s="40" t="str">
        <f ca="1">IF(AND(I1107=البضاعةالتىمرعليهافترةمعينة!$E$3,A1107=1),ROWS($C$4:C1107),"")</f>
        <v/>
      </c>
      <c r="C1107" s="18"/>
      <c r="D1107" s="13"/>
      <c r="F1107" s="18"/>
      <c r="G1107" s="20"/>
      <c r="H1107" s="21"/>
      <c r="I1107" s="18"/>
      <c r="J1107" s="18"/>
      <c r="K1107" s="18"/>
      <c r="L1107" s="18"/>
      <c r="M1107" s="18"/>
      <c r="N1107" s="20"/>
      <c r="O1107" s="21"/>
      <c r="P1107" s="20"/>
      <c r="Q1107" s="22"/>
      <c r="R1107" s="23"/>
      <c r="S1107" s="23"/>
      <c r="T1107" s="23"/>
      <c r="U1107" s="23"/>
      <c r="V1107" s="23"/>
      <c r="W1107" s="24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33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A1107" s="18"/>
      <c r="BB1107" s="18"/>
      <c r="BC1107" s="18"/>
      <c r="BD1107" s="18"/>
      <c r="BE1107" s="33"/>
      <c r="BF1107" s="18"/>
      <c r="BG1107" s="18"/>
      <c r="BH1107" s="18"/>
      <c r="BI1107" s="18"/>
      <c r="BJ1107" s="18"/>
      <c r="BK1107" s="18"/>
      <c r="BL1107" s="18"/>
      <c r="BM1107" s="18"/>
      <c r="BN1107" s="18"/>
      <c r="BO1107" s="18"/>
      <c r="BP1107" s="18"/>
      <c r="BQ1107" s="18"/>
      <c r="BR1107" s="18"/>
      <c r="BS1107" s="18"/>
      <c r="BT1107" s="18"/>
      <c r="BU1107" s="18"/>
      <c r="BV1107" s="33"/>
      <c r="BW1107" s="18"/>
      <c r="BX1107" s="18"/>
      <c r="BY1107" s="18"/>
      <c r="BZ1107" s="18"/>
      <c r="CA1107" s="18"/>
      <c r="CB1107" s="18"/>
      <c r="CC1107" s="18"/>
      <c r="CD1107" s="18"/>
      <c r="CE1107" s="18"/>
      <c r="CF1107" s="18"/>
      <c r="CG1107" s="18"/>
      <c r="CH1107" s="18"/>
      <c r="CI1107" s="18"/>
      <c r="CJ1107" s="18"/>
      <c r="CK1107" s="18"/>
      <c r="CL1107" s="18"/>
      <c r="CM1107" s="33"/>
      <c r="CN1107" s="18"/>
      <c r="CO1107" s="18"/>
      <c r="CP1107" s="18"/>
      <c r="CQ1107" s="18"/>
      <c r="CR1107" s="18"/>
      <c r="CS1107" s="18"/>
      <c r="CT1107" s="18"/>
      <c r="CU1107" s="18"/>
      <c r="CV1107" s="18"/>
      <c r="CW1107" s="18"/>
      <c r="CX1107" s="18"/>
      <c r="CY1107" s="18"/>
      <c r="CZ1107" s="18"/>
      <c r="DA1107" s="18"/>
      <c r="DB1107" s="18"/>
      <c r="DC1107" s="18"/>
      <c r="DD1107" s="33"/>
      <c r="DE1107" s="18"/>
      <c r="DF1107" s="18"/>
    </row>
    <row r="1108" spans="1:110" s="26" customFormat="1" thickBot="1">
      <c r="A1108" s="40" t="str">
        <f t="shared" ca="1" si="101"/>
        <v/>
      </c>
      <c r="B1108" s="40" t="str">
        <f ca="1">IF(AND(I1108=البضاعةالتىمرعليهافترةمعينة!$E$3,A1108=1),ROWS($C$4:C1108),"")</f>
        <v/>
      </c>
      <c r="C1108" s="18"/>
      <c r="D1108" s="13"/>
      <c r="F1108" s="18"/>
      <c r="G1108" s="20"/>
      <c r="H1108" s="21"/>
      <c r="I1108" s="18"/>
      <c r="J1108" s="18"/>
      <c r="K1108" s="18"/>
      <c r="L1108" s="18"/>
      <c r="M1108" s="18"/>
      <c r="N1108" s="20"/>
      <c r="O1108" s="21"/>
      <c r="P1108" s="20"/>
      <c r="Q1108" s="22"/>
      <c r="R1108" s="23"/>
      <c r="S1108" s="23"/>
      <c r="T1108" s="23"/>
      <c r="U1108" s="23"/>
      <c r="V1108" s="23"/>
      <c r="W1108" s="24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33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A1108" s="18"/>
      <c r="BB1108" s="18"/>
      <c r="BC1108" s="18"/>
      <c r="BD1108" s="18"/>
      <c r="BE1108" s="33"/>
      <c r="BF1108" s="18"/>
      <c r="BG1108" s="18"/>
      <c r="BH1108" s="18"/>
      <c r="BI1108" s="18"/>
      <c r="BJ1108" s="18"/>
      <c r="BK1108" s="18"/>
      <c r="BL1108" s="18"/>
      <c r="BM1108" s="18"/>
      <c r="BN1108" s="18"/>
      <c r="BO1108" s="18"/>
      <c r="BP1108" s="18"/>
      <c r="BQ1108" s="18"/>
      <c r="BR1108" s="18"/>
      <c r="BS1108" s="18"/>
      <c r="BT1108" s="18"/>
      <c r="BU1108" s="18"/>
      <c r="BV1108" s="33"/>
      <c r="BW1108" s="18"/>
      <c r="BX1108" s="18"/>
      <c r="BY1108" s="18"/>
      <c r="BZ1108" s="18"/>
      <c r="CA1108" s="18"/>
      <c r="CB1108" s="18"/>
      <c r="CC1108" s="18"/>
      <c r="CD1108" s="18"/>
      <c r="CE1108" s="18"/>
      <c r="CF1108" s="18"/>
      <c r="CG1108" s="18"/>
      <c r="CH1108" s="18"/>
      <c r="CI1108" s="18"/>
      <c r="CJ1108" s="18"/>
      <c r="CK1108" s="18"/>
      <c r="CL1108" s="18"/>
      <c r="CM1108" s="33"/>
      <c r="CN1108" s="18"/>
      <c r="CO1108" s="18"/>
      <c r="CP1108" s="18"/>
      <c r="CQ1108" s="18"/>
      <c r="CR1108" s="18"/>
      <c r="CS1108" s="18"/>
      <c r="CT1108" s="18"/>
      <c r="CU1108" s="18"/>
      <c r="CV1108" s="18"/>
      <c r="CW1108" s="18"/>
      <c r="CX1108" s="18"/>
      <c r="CY1108" s="18"/>
      <c r="CZ1108" s="18"/>
      <c r="DA1108" s="18"/>
      <c r="DB1108" s="18"/>
      <c r="DC1108" s="18"/>
      <c r="DD1108" s="33"/>
      <c r="DE1108" s="18"/>
      <c r="DF1108" s="18"/>
    </row>
    <row r="1109" spans="1:110" s="26" customFormat="1" thickBot="1">
      <c r="A1109" s="40" t="str">
        <f t="shared" ca="1" si="101"/>
        <v/>
      </c>
      <c r="B1109" s="40" t="str">
        <f ca="1">IF(AND(I1109=البضاعةالتىمرعليهافترةمعينة!$E$3,A1109=1),ROWS($C$4:C1109),"")</f>
        <v/>
      </c>
      <c r="C1109" s="18"/>
      <c r="D1109" s="13"/>
      <c r="F1109" s="18"/>
      <c r="G1109" s="20"/>
      <c r="H1109" s="21"/>
      <c r="I1109" s="18"/>
      <c r="J1109" s="18"/>
      <c r="K1109" s="18"/>
      <c r="L1109" s="18"/>
      <c r="M1109" s="18"/>
      <c r="N1109" s="20"/>
      <c r="O1109" s="21"/>
      <c r="P1109" s="20"/>
      <c r="Q1109" s="22"/>
      <c r="R1109" s="23"/>
      <c r="S1109" s="23"/>
      <c r="T1109" s="23"/>
      <c r="U1109" s="23"/>
      <c r="V1109" s="23"/>
      <c r="W1109" s="24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33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A1109" s="18"/>
      <c r="BB1109" s="18"/>
      <c r="BC1109" s="18"/>
      <c r="BD1109" s="18"/>
      <c r="BE1109" s="33"/>
      <c r="BF1109" s="18"/>
      <c r="BG1109" s="18"/>
      <c r="BH1109" s="18"/>
      <c r="BI1109" s="18"/>
      <c r="BJ1109" s="18"/>
      <c r="BK1109" s="18"/>
      <c r="BL1109" s="18"/>
      <c r="BM1109" s="18"/>
      <c r="BN1109" s="18"/>
      <c r="BO1109" s="18"/>
      <c r="BP1109" s="18"/>
      <c r="BQ1109" s="18"/>
      <c r="BR1109" s="18"/>
      <c r="BS1109" s="18"/>
      <c r="BT1109" s="18"/>
      <c r="BU1109" s="18"/>
      <c r="BV1109" s="33"/>
      <c r="BW1109" s="18"/>
      <c r="BX1109" s="18"/>
      <c r="BY1109" s="18"/>
      <c r="BZ1109" s="18"/>
      <c r="CA1109" s="18"/>
      <c r="CB1109" s="18"/>
      <c r="CC1109" s="18"/>
      <c r="CD1109" s="18"/>
      <c r="CE1109" s="18"/>
      <c r="CF1109" s="18"/>
      <c r="CG1109" s="18"/>
      <c r="CH1109" s="18"/>
      <c r="CI1109" s="18"/>
      <c r="CJ1109" s="18"/>
      <c r="CK1109" s="18"/>
      <c r="CL1109" s="18"/>
      <c r="CM1109" s="33"/>
      <c r="CN1109" s="18"/>
      <c r="CO1109" s="18"/>
      <c r="CP1109" s="18"/>
      <c r="CQ1109" s="18"/>
      <c r="CR1109" s="18"/>
      <c r="CS1109" s="18"/>
      <c r="CT1109" s="18"/>
      <c r="CU1109" s="18"/>
      <c r="CV1109" s="18"/>
      <c r="CW1109" s="18"/>
      <c r="CX1109" s="18"/>
      <c r="CY1109" s="18"/>
      <c r="CZ1109" s="18"/>
      <c r="DA1109" s="18"/>
      <c r="DB1109" s="18"/>
      <c r="DC1109" s="18"/>
      <c r="DD1109" s="33"/>
      <c r="DE1109" s="18"/>
      <c r="DF1109" s="18"/>
    </row>
    <row r="1110" spans="1:110" s="26" customFormat="1" thickBot="1">
      <c r="A1110" s="40" t="str">
        <f t="shared" ca="1" si="101"/>
        <v/>
      </c>
      <c r="B1110" s="40" t="str">
        <f ca="1">IF(AND(I1110=البضاعةالتىمرعليهافترةمعينة!$E$3,A1110=1),ROWS($C$4:C1110),"")</f>
        <v/>
      </c>
      <c r="C1110" s="18"/>
      <c r="D1110" s="13"/>
      <c r="F1110" s="18"/>
      <c r="G1110" s="20"/>
      <c r="H1110" s="21"/>
      <c r="I1110" s="18"/>
      <c r="J1110" s="18"/>
      <c r="K1110" s="18"/>
      <c r="L1110" s="18"/>
      <c r="M1110" s="18"/>
      <c r="N1110" s="20"/>
      <c r="O1110" s="21"/>
      <c r="P1110" s="20"/>
      <c r="Q1110" s="22"/>
      <c r="R1110" s="23"/>
      <c r="S1110" s="23"/>
      <c r="T1110" s="23"/>
      <c r="U1110" s="23"/>
      <c r="V1110" s="23"/>
      <c r="W1110" s="24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33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A1110" s="18"/>
      <c r="BB1110" s="18"/>
      <c r="BC1110" s="18"/>
      <c r="BD1110" s="18"/>
      <c r="BE1110" s="33"/>
      <c r="BF1110" s="18"/>
      <c r="BG1110" s="18"/>
      <c r="BH1110" s="18"/>
      <c r="BI1110" s="18"/>
      <c r="BJ1110" s="18"/>
      <c r="BK1110" s="18"/>
      <c r="BL1110" s="18"/>
      <c r="BM1110" s="18"/>
      <c r="BN1110" s="18"/>
      <c r="BO1110" s="18"/>
      <c r="BP1110" s="18"/>
      <c r="BQ1110" s="18"/>
      <c r="BR1110" s="18"/>
      <c r="BS1110" s="18"/>
      <c r="BT1110" s="18"/>
      <c r="BU1110" s="18"/>
      <c r="BV1110" s="33"/>
      <c r="BW1110" s="18"/>
      <c r="BX1110" s="18"/>
      <c r="BY1110" s="18"/>
      <c r="BZ1110" s="18"/>
      <c r="CA1110" s="18"/>
      <c r="CB1110" s="18"/>
      <c r="CC1110" s="18"/>
      <c r="CD1110" s="18"/>
      <c r="CE1110" s="18"/>
      <c r="CF1110" s="18"/>
      <c r="CG1110" s="18"/>
      <c r="CH1110" s="18"/>
      <c r="CI1110" s="18"/>
      <c r="CJ1110" s="18"/>
      <c r="CK1110" s="18"/>
      <c r="CL1110" s="18"/>
      <c r="CM1110" s="33"/>
      <c r="CN1110" s="18"/>
      <c r="CO1110" s="18"/>
      <c r="CP1110" s="18"/>
      <c r="CQ1110" s="18"/>
      <c r="CR1110" s="18"/>
      <c r="CS1110" s="18"/>
      <c r="CT1110" s="18"/>
      <c r="CU1110" s="18"/>
      <c r="CV1110" s="18"/>
      <c r="CW1110" s="18"/>
      <c r="CX1110" s="18"/>
      <c r="CY1110" s="18"/>
      <c r="CZ1110" s="18"/>
      <c r="DA1110" s="18"/>
      <c r="DB1110" s="18"/>
      <c r="DC1110" s="18"/>
      <c r="DD1110" s="33"/>
      <c r="DE1110" s="18"/>
      <c r="DF1110" s="18"/>
    </row>
    <row r="1111" spans="1:110" s="26" customFormat="1" thickBot="1">
      <c r="A1111" s="40" t="str">
        <f t="shared" ca="1" si="101"/>
        <v/>
      </c>
      <c r="B1111" s="40" t="str">
        <f ca="1">IF(AND(I1111=البضاعةالتىمرعليهافترةمعينة!$E$3,A1111=1),ROWS($C$4:C1111),"")</f>
        <v/>
      </c>
      <c r="C1111" s="18"/>
      <c r="D1111" s="13"/>
      <c r="F1111" s="18"/>
      <c r="G1111" s="20"/>
      <c r="H1111" s="21"/>
      <c r="I1111" s="18"/>
      <c r="J1111" s="18"/>
      <c r="K1111" s="18"/>
      <c r="L1111" s="18"/>
      <c r="M1111" s="18"/>
      <c r="N1111" s="20"/>
      <c r="O1111" s="21"/>
      <c r="P1111" s="20"/>
      <c r="Q1111" s="22"/>
      <c r="R1111" s="23"/>
      <c r="S1111" s="23"/>
      <c r="T1111" s="23"/>
      <c r="U1111" s="23"/>
      <c r="V1111" s="23"/>
      <c r="W1111" s="24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33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A1111" s="18"/>
      <c r="BB1111" s="18"/>
      <c r="BC1111" s="18"/>
      <c r="BD1111" s="18"/>
      <c r="BE1111" s="33"/>
      <c r="BF1111" s="18"/>
      <c r="BG1111" s="18"/>
      <c r="BH1111" s="18"/>
      <c r="BI1111" s="18"/>
      <c r="BJ1111" s="18"/>
      <c r="BK1111" s="18"/>
      <c r="BL1111" s="18"/>
      <c r="BM1111" s="18"/>
      <c r="BN1111" s="18"/>
      <c r="BO1111" s="18"/>
      <c r="BP1111" s="18"/>
      <c r="BQ1111" s="18"/>
      <c r="BR1111" s="18"/>
      <c r="BS1111" s="18"/>
      <c r="BT1111" s="18"/>
      <c r="BU1111" s="18"/>
      <c r="BV1111" s="33"/>
      <c r="BW1111" s="18"/>
      <c r="BX1111" s="18"/>
      <c r="BY1111" s="18"/>
      <c r="BZ1111" s="18"/>
      <c r="CA1111" s="18"/>
      <c r="CB1111" s="18"/>
      <c r="CC1111" s="18"/>
      <c r="CD1111" s="18"/>
      <c r="CE1111" s="18"/>
      <c r="CF1111" s="18"/>
      <c r="CG1111" s="18"/>
      <c r="CH1111" s="18"/>
      <c r="CI1111" s="18"/>
      <c r="CJ1111" s="18"/>
      <c r="CK1111" s="18"/>
      <c r="CL1111" s="18"/>
      <c r="CM1111" s="33"/>
      <c r="CN1111" s="18"/>
      <c r="CO1111" s="18"/>
      <c r="CP1111" s="18"/>
      <c r="CQ1111" s="18"/>
      <c r="CR1111" s="18"/>
      <c r="CS1111" s="18"/>
      <c r="CT1111" s="18"/>
      <c r="CU1111" s="18"/>
      <c r="CV1111" s="18"/>
      <c r="CW1111" s="18"/>
      <c r="CX1111" s="18"/>
      <c r="CY1111" s="18"/>
      <c r="CZ1111" s="18"/>
      <c r="DA1111" s="18"/>
      <c r="DB1111" s="18"/>
      <c r="DC1111" s="18"/>
      <c r="DD1111" s="33"/>
      <c r="DE1111" s="18"/>
      <c r="DF1111" s="18"/>
    </row>
    <row r="1112" spans="1:110" s="26" customFormat="1" thickBot="1">
      <c r="A1112" s="40" t="str">
        <f t="shared" ca="1" si="101"/>
        <v/>
      </c>
      <c r="B1112" s="40" t="str">
        <f ca="1">IF(AND(I1112=البضاعةالتىمرعليهافترةمعينة!$E$3,A1112=1),ROWS($C$4:C1112),"")</f>
        <v/>
      </c>
      <c r="C1112" s="18"/>
      <c r="D1112" s="13"/>
      <c r="F1112" s="18"/>
      <c r="G1112" s="20"/>
      <c r="H1112" s="21"/>
      <c r="I1112" s="18"/>
      <c r="J1112" s="18"/>
      <c r="K1112" s="18"/>
      <c r="L1112" s="18"/>
      <c r="M1112" s="18"/>
      <c r="N1112" s="20"/>
      <c r="O1112" s="21"/>
      <c r="P1112" s="20"/>
      <c r="Q1112" s="22"/>
      <c r="R1112" s="23"/>
      <c r="S1112" s="23"/>
      <c r="T1112" s="23"/>
      <c r="U1112" s="23"/>
      <c r="V1112" s="23"/>
      <c r="W1112" s="24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33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A1112" s="18"/>
      <c r="BB1112" s="18"/>
      <c r="BC1112" s="18"/>
      <c r="BD1112" s="18"/>
      <c r="BE1112" s="33"/>
      <c r="BF1112" s="18"/>
      <c r="BG1112" s="18"/>
      <c r="BH1112" s="18"/>
      <c r="BI1112" s="18"/>
      <c r="BJ1112" s="18"/>
      <c r="BK1112" s="18"/>
      <c r="BL1112" s="18"/>
      <c r="BM1112" s="18"/>
      <c r="BN1112" s="18"/>
      <c r="BO1112" s="18"/>
      <c r="BP1112" s="18"/>
      <c r="BQ1112" s="18"/>
      <c r="BR1112" s="18"/>
      <c r="BS1112" s="18"/>
      <c r="BT1112" s="18"/>
      <c r="BU1112" s="18"/>
      <c r="BV1112" s="33"/>
      <c r="BW1112" s="18"/>
      <c r="BX1112" s="18"/>
      <c r="BY1112" s="18"/>
      <c r="BZ1112" s="18"/>
      <c r="CA1112" s="18"/>
      <c r="CB1112" s="18"/>
      <c r="CC1112" s="18"/>
      <c r="CD1112" s="18"/>
      <c r="CE1112" s="18"/>
      <c r="CF1112" s="18"/>
      <c r="CG1112" s="18"/>
      <c r="CH1112" s="18"/>
      <c r="CI1112" s="18"/>
      <c r="CJ1112" s="18"/>
      <c r="CK1112" s="18"/>
      <c r="CL1112" s="18"/>
      <c r="CM1112" s="33"/>
      <c r="CN1112" s="18"/>
      <c r="CO1112" s="18"/>
      <c r="CP1112" s="18"/>
      <c r="CQ1112" s="18"/>
      <c r="CR1112" s="18"/>
      <c r="CS1112" s="18"/>
      <c r="CT1112" s="18"/>
      <c r="CU1112" s="18"/>
      <c r="CV1112" s="18"/>
      <c r="CW1112" s="18"/>
      <c r="CX1112" s="18"/>
      <c r="CY1112" s="18"/>
      <c r="CZ1112" s="18"/>
      <c r="DA1112" s="18"/>
      <c r="DB1112" s="18"/>
      <c r="DC1112" s="18"/>
      <c r="DD1112" s="33"/>
      <c r="DE1112" s="18"/>
      <c r="DF1112" s="18"/>
    </row>
    <row r="1113" spans="1:110" s="26" customFormat="1" thickBot="1">
      <c r="A1113" s="40" t="str">
        <f t="shared" ca="1" si="101"/>
        <v/>
      </c>
      <c r="B1113" s="40" t="str">
        <f ca="1">IF(AND(I1113=البضاعةالتىمرعليهافترةمعينة!$E$3,A1113=1),ROWS($C$4:C1113),"")</f>
        <v/>
      </c>
      <c r="C1113" s="18"/>
      <c r="D1113" s="13"/>
      <c r="F1113" s="18"/>
      <c r="G1113" s="20"/>
      <c r="H1113" s="21"/>
      <c r="I1113" s="18"/>
      <c r="J1113" s="18"/>
      <c r="K1113" s="18"/>
      <c r="L1113" s="18"/>
      <c r="M1113" s="18"/>
      <c r="N1113" s="20"/>
      <c r="O1113" s="21"/>
      <c r="P1113" s="20"/>
      <c r="Q1113" s="22"/>
      <c r="R1113" s="23"/>
      <c r="S1113" s="23"/>
      <c r="T1113" s="23"/>
      <c r="U1113" s="23"/>
      <c r="V1113" s="23"/>
      <c r="W1113" s="24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33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A1113" s="18"/>
      <c r="BB1113" s="18"/>
      <c r="BC1113" s="18"/>
      <c r="BD1113" s="18"/>
      <c r="BE1113" s="33"/>
      <c r="BF1113" s="18"/>
      <c r="BG1113" s="18"/>
      <c r="BH1113" s="18"/>
      <c r="BI1113" s="18"/>
      <c r="BJ1113" s="18"/>
      <c r="BK1113" s="18"/>
      <c r="BL1113" s="18"/>
      <c r="BM1113" s="18"/>
      <c r="BN1113" s="18"/>
      <c r="BO1113" s="18"/>
      <c r="BP1113" s="18"/>
      <c r="BQ1113" s="18"/>
      <c r="BR1113" s="18"/>
      <c r="BS1113" s="18"/>
      <c r="BT1113" s="18"/>
      <c r="BU1113" s="18"/>
      <c r="BV1113" s="33"/>
      <c r="BW1113" s="18"/>
      <c r="BX1113" s="18"/>
      <c r="BY1113" s="18"/>
      <c r="BZ1113" s="18"/>
      <c r="CA1113" s="18"/>
      <c r="CB1113" s="18"/>
      <c r="CC1113" s="18"/>
      <c r="CD1113" s="18"/>
      <c r="CE1113" s="18"/>
      <c r="CF1113" s="18"/>
      <c r="CG1113" s="18"/>
      <c r="CH1113" s="18"/>
      <c r="CI1113" s="18"/>
      <c r="CJ1113" s="18"/>
      <c r="CK1113" s="18"/>
      <c r="CL1113" s="18"/>
      <c r="CM1113" s="33"/>
      <c r="CN1113" s="18"/>
      <c r="CO1113" s="18"/>
      <c r="CP1113" s="18"/>
      <c r="CQ1113" s="18"/>
      <c r="CR1113" s="18"/>
      <c r="CS1113" s="18"/>
      <c r="CT1113" s="18"/>
      <c r="CU1113" s="18"/>
      <c r="CV1113" s="18"/>
      <c r="CW1113" s="18"/>
      <c r="CX1113" s="18"/>
      <c r="CY1113" s="18"/>
      <c r="CZ1113" s="18"/>
      <c r="DA1113" s="18"/>
      <c r="DB1113" s="18"/>
      <c r="DC1113" s="18"/>
      <c r="DD1113" s="33"/>
      <c r="DE1113" s="18"/>
      <c r="DF1113" s="18"/>
    </row>
    <row r="1114" spans="1:110" s="26" customFormat="1" thickBot="1">
      <c r="A1114" s="40" t="str">
        <f t="shared" ca="1" si="101"/>
        <v/>
      </c>
      <c r="B1114" s="40" t="str">
        <f ca="1">IF(AND(I1114=البضاعةالتىمرعليهافترةمعينة!$E$3,A1114=1),ROWS($C$4:C1114),"")</f>
        <v/>
      </c>
      <c r="C1114" s="18"/>
      <c r="D1114" s="13"/>
      <c r="F1114" s="18"/>
      <c r="G1114" s="20"/>
      <c r="H1114" s="21"/>
      <c r="I1114" s="18"/>
      <c r="J1114" s="18"/>
      <c r="K1114" s="18"/>
      <c r="L1114" s="18"/>
      <c r="M1114" s="18"/>
      <c r="N1114" s="20"/>
      <c r="O1114" s="21"/>
      <c r="P1114" s="20"/>
      <c r="Q1114" s="22"/>
      <c r="R1114" s="23"/>
      <c r="S1114" s="23"/>
      <c r="T1114" s="23"/>
      <c r="U1114" s="23"/>
      <c r="V1114" s="23"/>
      <c r="W1114" s="24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33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A1114" s="18"/>
      <c r="BB1114" s="18"/>
      <c r="BC1114" s="18"/>
      <c r="BD1114" s="18"/>
      <c r="BE1114" s="33"/>
      <c r="BF1114" s="18"/>
      <c r="BG1114" s="18"/>
      <c r="BH1114" s="18"/>
      <c r="BI1114" s="18"/>
      <c r="BJ1114" s="18"/>
      <c r="BK1114" s="18"/>
      <c r="BL1114" s="18"/>
      <c r="BM1114" s="18"/>
      <c r="BN1114" s="18"/>
      <c r="BO1114" s="18"/>
      <c r="BP1114" s="18"/>
      <c r="BQ1114" s="18"/>
      <c r="BR1114" s="18"/>
      <c r="BS1114" s="18"/>
      <c r="BT1114" s="18"/>
      <c r="BU1114" s="18"/>
      <c r="BV1114" s="33"/>
      <c r="BW1114" s="18"/>
      <c r="BX1114" s="18"/>
      <c r="BY1114" s="18"/>
      <c r="BZ1114" s="18"/>
      <c r="CA1114" s="18"/>
      <c r="CB1114" s="18"/>
      <c r="CC1114" s="18"/>
      <c r="CD1114" s="18"/>
      <c r="CE1114" s="18"/>
      <c r="CF1114" s="18"/>
      <c r="CG1114" s="18"/>
      <c r="CH1114" s="18"/>
      <c r="CI1114" s="18"/>
      <c r="CJ1114" s="18"/>
      <c r="CK1114" s="18"/>
      <c r="CL1114" s="18"/>
      <c r="CM1114" s="33"/>
      <c r="CN1114" s="18"/>
      <c r="CO1114" s="18"/>
      <c r="CP1114" s="18"/>
      <c r="CQ1114" s="18"/>
      <c r="CR1114" s="18"/>
      <c r="CS1114" s="18"/>
      <c r="CT1114" s="18"/>
      <c r="CU1114" s="18"/>
      <c r="CV1114" s="18"/>
      <c r="CW1114" s="18"/>
      <c r="CX1114" s="18"/>
      <c r="CY1114" s="18"/>
      <c r="CZ1114" s="18"/>
      <c r="DA1114" s="18"/>
      <c r="DB1114" s="18"/>
      <c r="DC1114" s="18"/>
      <c r="DD1114" s="33"/>
      <c r="DE1114" s="18"/>
      <c r="DF1114" s="18"/>
    </row>
    <row r="1115" spans="1:110" s="26" customFormat="1" thickBot="1">
      <c r="A1115" s="40" t="str">
        <f t="shared" ca="1" si="101"/>
        <v/>
      </c>
      <c r="B1115" s="40" t="str">
        <f ca="1">IF(AND(I1115=البضاعةالتىمرعليهافترةمعينة!$E$3,A1115=1),ROWS($C$4:C1115),"")</f>
        <v/>
      </c>
      <c r="C1115" s="18"/>
      <c r="D1115" s="13"/>
      <c r="F1115" s="18"/>
      <c r="G1115" s="20"/>
      <c r="H1115" s="21"/>
      <c r="I1115" s="18"/>
      <c r="J1115" s="18"/>
      <c r="K1115" s="18"/>
      <c r="L1115" s="18"/>
      <c r="M1115" s="18"/>
      <c r="N1115" s="20"/>
      <c r="O1115" s="21"/>
      <c r="P1115" s="20"/>
      <c r="Q1115" s="22"/>
      <c r="R1115" s="23"/>
      <c r="S1115" s="23"/>
      <c r="T1115" s="23"/>
      <c r="U1115" s="23"/>
      <c r="V1115" s="23"/>
      <c r="W1115" s="24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33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A1115" s="18"/>
      <c r="BB1115" s="18"/>
      <c r="BC1115" s="18"/>
      <c r="BD1115" s="18"/>
      <c r="BE1115" s="33"/>
      <c r="BF1115" s="18"/>
      <c r="BG1115" s="18"/>
      <c r="BH1115" s="18"/>
      <c r="BI1115" s="18"/>
      <c r="BJ1115" s="18"/>
      <c r="BK1115" s="18"/>
      <c r="BL1115" s="18"/>
      <c r="BM1115" s="18"/>
      <c r="BN1115" s="18"/>
      <c r="BO1115" s="18"/>
      <c r="BP1115" s="18"/>
      <c r="BQ1115" s="18"/>
      <c r="BR1115" s="18"/>
      <c r="BS1115" s="18"/>
      <c r="BT1115" s="18"/>
      <c r="BU1115" s="18"/>
      <c r="BV1115" s="33"/>
      <c r="BW1115" s="18"/>
      <c r="BX1115" s="18"/>
      <c r="BY1115" s="18"/>
      <c r="BZ1115" s="18"/>
      <c r="CA1115" s="18"/>
      <c r="CB1115" s="18"/>
      <c r="CC1115" s="18"/>
      <c r="CD1115" s="18"/>
      <c r="CE1115" s="18"/>
      <c r="CF1115" s="18"/>
      <c r="CG1115" s="18"/>
      <c r="CH1115" s="18"/>
      <c r="CI1115" s="18"/>
      <c r="CJ1115" s="18"/>
      <c r="CK1115" s="18"/>
      <c r="CL1115" s="18"/>
      <c r="CM1115" s="33"/>
      <c r="CN1115" s="18"/>
      <c r="CO1115" s="18"/>
      <c r="CP1115" s="18"/>
      <c r="CQ1115" s="18"/>
      <c r="CR1115" s="18"/>
      <c r="CS1115" s="18"/>
      <c r="CT1115" s="18"/>
      <c r="CU1115" s="18"/>
      <c r="CV1115" s="18"/>
      <c r="CW1115" s="18"/>
      <c r="CX1115" s="18"/>
      <c r="CY1115" s="18"/>
      <c r="CZ1115" s="18"/>
      <c r="DA1115" s="18"/>
      <c r="DB1115" s="18"/>
      <c r="DC1115" s="18"/>
      <c r="DD1115" s="33"/>
      <c r="DE1115" s="18"/>
      <c r="DF1115" s="18"/>
    </row>
    <row r="1116" spans="1:110" s="26" customFormat="1" thickBot="1">
      <c r="A1116" s="40" t="str">
        <f t="shared" ca="1" si="101"/>
        <v/>
      </c>
      <c r="B1116" s="40" t="str">
        <f ca="1">IF(AND(I1116=البضاعةالتىمرعليهافترةمعينة!$E$3,A1116=1),ROWS($C$4:C1116),"")</f>
        <v/>
      </c>
      <c r="C1116" s="18"/>
      <c r="D1116" s="13"/>
      <c r="F1116" s="18"/>
      <c r="G1116" s="20"/>
      <c r="H1116" s="21"/>
      <c r="I1116" s="18"/>
      <c r="J1116" s="18"/>
      <c r="K1116" s="18"/>
      <c r="L1116" s="18"/>
      <c r="M1116" s="18"/>
      <c r="N1116" s="20"/>
      <c r="O1116" s="21"/>
      <c r="P1116" s="20"/>
      <c r="Q1116" s="22"/>
      <c r="R1116" s="23"/>
      <c r="S1116" s="23"/>
      <c r="T1116" s="23"/>
      <c r="U1116" s="23"/>
      <c r="V1116" s="23"/>
      <c r="W1116" s="24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33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A1116" s="18"/>
      <c r="BB1116" s="18"/>
      <c r="BC1116" s="18"/>
      <c r="BD1116" s="18"/>
      <c r="BE1116" s="33"/>
      <c r="BF1116" s="18"/>
      <c r="BG1116" s="18"/>
      <c r="BH1116" s="18"/>
      <c r="BI1116" s="18"/>
      <c r="BJ1116" s="18"/>
      <c r="BK1116" s="18"/>
      <c r="BL1116" s="18"/>
      <c r="BM1116" s="18"/>
      <c r="BN1116" s="18"/>
      <c r="BO1116" s="18"/>
      <c r="BP1116" s="18"/>
      <c r="BQ1116" s="18"/>
      <c r="BR1116" s="18"/>
      <c r="BS1116" s="18"/>
      <c r="BT1116" s="18"/>
      <c r="BU1116" s="18"/>
      <c r="BV1116" s="33"/>
      <c r="BW1116" s="18"/>
      <c r="BX1116" s="18"/>
      <c r="BY1116" s="18"/>
      <c r="BZ1116" s="18"/>
      <c r="CA1116" s="18"/>
      <c r="CB1116" s="18"/>
      <c r="CC1116" s="18"/>
      <c r="CD1116" s="18"/>
      <c r="CE1116" s="18"/>
      <c r="CF1116" s="18"/>
      <c r="CG1116" s="18"/>
      <c r="CH1116" s="18"/>
      <c r="CI1116" s="18"/>
      <c r="CJ1116" s="18"/>
      <c r="CK1116" s="18"/>
      <c r="CL1116" s="18"/>
      <c r="CM1116" s="33"/>
      <c r="CN1116" s="18"/>
      <c r="CO1116" s="18"/>
      <c r="CP1116" s="18"/>
      <c r="CQ1116" s="18"/>
      <c r="CR1116" s="18"/>
      <c r="CS1116" s="18"/>
      <c r="CT1116" s="18"/>
      <c r="CU1116" s="18"/>
      <c r="CV1116" s="18"/>
      <c r="CW1116" s="18"/>
      <c r="CX1116" s="18"/>
      <c r="CY1116" s="18"/>
      <c r="CZ1116" s="18"/>
      <c r="DA1116" s="18"/>
      <c r="DB1116" s="18"/>
      <c r="DC1116" s="18"/>
      <c r="DD1116" s="33"/>
      <c r="DE1116" s="18"/>
      <c r="DF1116" s="18"/>
    </row>
    <row r="1117" spans="1:110" s="26" customFormat="1" thickBot="1">
      <c r="A1117" s="40" t="str">
        <f t="shared" ca="1" si="101"/>
        <v/>
      </c>
      <c r="B1117" s="40" t="str">
        <f ca="1">IF(AND(I1117=البضاعةالتىمرعليهافترةمعينة!$E$3,A1117=1),ROWS($C$4:C1117),"")</f>
        <v/>
      </c>
      <c r="C1117" s="18"/>
      <c r="D1117" s="13"/>
      <c r="F1117" s="18"/>
      <c r="G1117" s="20"/>
      <c r="H1117" s="21"/>
      <c r="I1117" s="18"/>
      <c r="J1117" s="18"/>
      <c r="K1117" s="18"/>
      <c r="L1117" s="18"/>
      <c r="M1117" s="18"/>
      <c r="N1117" s="20"/>
      <c r="O1117" s="21"/>
      <c r="P1117" s="20"/>
      <c r="Q1117" s="22"/>
      <c r="R1117" s="23"/>
      <c r="S1117" s="23"/>
      <c r="T1117" s="23"/>
      <c r="U1117" s="23"/>
      <c r="V1117" s="23"/>
      <c r="W1117" s="24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33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A1117" s="18"/>
      <c r="BB1117" s="18"/>
      <c r="BC1117" s="18"/>
      <c r="BD1117" s="18"/>
      <c r="BE1117" s="33"/>
      <c r="BF1117" s="18"/>
      <c r="BG1117" s="18"/>
      <c r="BH1117" s="18"/>
      <c r="BI1117" s="18"/>
      <c r="BJ1117" s="18"/>
      <c r="BK1117" s="18"/>
      <c r="BL1117" s="18"/>
      <c r="BM1117" s="18"/>
      <c r="BN1117" s="18"/>
      <c r="BO1117" s="18"/>
      <c r="BP1117" s="18"/>
      <c r="BQ1117" s="18"/>
      <c r="BR1117" s="18"/>
      <c r="BS1117" s="18"/>
      <c r="BT1117" s="18"/>
      <c r="BU1117" s="18"/>
      <c r="BV1117" s="33"/>
      <c r="BW1117" s="18"/>
      <c r="BX1117" s="18"/>
      <c r="BY1117" s="18"/>
      <c r="BZ1117" s="18"/>
      <c r="CA1117" s="18"/>
      <c r="CB1117" s="18"/>
      <c r="CC1117" s="18"/>
      <c r="CD1117" s="18"/>
      <c r="CE1117" s="18"/>
      <c r="CF1117" s="18"/>
      <c r="CG1117" s="18"/>
      <c r="CH1117" s="18"/>
      <c r="CI1117" s="18"/>
      <c r="CJ1117" s="18"/>
      <c r="CK1117" s="18"/>
      <c r="CL1117" s="18"/>
      <c r="CM1117" s="33"/>
      <c r="CN1117" s="18"/>
      <c r="CO1117" s="18"/>
      <c r="CP1117" s="18"/>
      <c r="CQ1117" s="18"/>
      <c r="CR1117" s="18"/>
      <c r="CS1117" s="18"/>
      <c r="CT1117" s="18"/>
      <c r="CU1117" s="18"/>
      <c r="CV1117" s="18"/>
      <c r="CW1117" s="18"/>
      <c r="CX1117" s="18"/>
      <c r="CY1117" s="18"/>
      <c r="CZ1117" s="18"/>
      <c r="DA1117" s="18"/>
      <c r="DB1117" s="18"/>
      <c r="DC1117" s="18"/>
      <c r="DD1117" s="33"/>
      <c r="DE1117" s="18"/>
      <c r="DF1117" s="18"/>
    </row>
    <row r="1118" spans="1:110" s="26" customFormat="1" thickBot="1">
      <c r="A1118" s="40" t="str">
        <f t="shared" ca="1" si="101"/>
        <v/>
      </c>
      <c r="B1118" s="40" t="str">
        <f ca="1">IF(AND(I1118=البضاعةالتىمرعليهافترةمعينة!$E$3,A1118=1),ROWS($C$4:C1118),"")</f>
        <v/>
      </c>
      <c r="C1118" s="18"/>
      <c r="D1118" s="13"/>
      <c r="F1118" s="18"/>
      <c r="G1118" s="20"/>
      <c r="H1118" s="21"/>
      <c r="I1118" s="18"/>
      <c r="J1118" s="18"/>
      <c r="K1118" s="18"/>
      <c r="L1118" s="18"/>
      <c r="M1118" s="18"/>
      <c r="N1118" s="20"/>
      <c r="O1118" s="21"/>
      <c r="P1118" s="20"/>
      <c r="Q1118" s="22"/>
      <c r="R1118" s="23"/>
      <c r="S1118" s="23"/>
      <c r="T1118" s="23"/>
      <c r="U1118" s="23"/>
      <c r="V1118" s="23"/>
      <c r="W1118" s="24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33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A1118" s="18"/>
      <c r="BB1118" s="18"/>
      <c r="BC1118" s="18"/>
      <c r="BD1118" s="18"/>
      <c r="BE1118" s="33"/>
      <c r="BF1118" s="18"/>
      <c r="BG1118" s="18"/>
      <c r="BH1118" s="18"/>
      <c r="BI1118" s="18"/>
      <c r="BJ1118" s="18"/>
      <c r="BK1118" s="18"/>
      <c r="BL1118" s="18"/>
      <c r="BM1118" s="18"/>
      <c r="BN1118" s="18"/>
      <c r="BO1118" s="18"/>
      <c r="BP1118" s="18"/>
      <c r="BQ1118" s="18"/>
      <c r="BR1118" s="18"/>
      <c r="BS1118" s="18"/>
      <c r="BT1118" s="18"/>
      <c r="BU1118" s="18"/>
      <c r="BV1118" s="33"/>
      <c r="BW1118" s="18"/>
      <c r="BX1118" s="18"/>
      <c r="BY1118" s="18"/>
      <c r="BZ1118" s="18"/>
      <c r="CA1118" s="18"/>
      <c r="CB1118" s="18"/>
      <c r="CC1118" s="18"/>
      <c r="CD1118" s="18"/>
      <c r="CE1118" s="18"/>
      <c r="CF1118" s="18"/>
      <c r="CG1118" s="18"/>
      <c r="CH1118" s="18"/>
      <c r="CI1118" s="18"/>
      <c r="CJ1118" s="18"/>
      <c r="CK1118" s="18"/>
      <c r="CL1118" s="18"/>
      <c r="CM1118" s="33"/>
      <c r="CN1118" s="18"/>
      <c r="CO1118" s="18"/>
      <c r="CP1118" s="18"/>
      <c r="CQ1118" s="18"/>
      <c r="CR1118" s="18"/>
      <c r="CS1118" s="18"/>
      <c r="CT1118" s="18"/>
      <c r="CU1118" s="18"/>
      <c r="CV1118" s="18"/>
      <c r="CW1118" s="18"/>
      <c r="CX1118" s="18"/>
      <c r="CY1118" s="18"/>
      <c r="CZ1118" s="18"/>
      <c r="DA1118" s="18"/>
      <c r="DB1118" s="18"/>
      <c r="DC1118" s="18"/>
      <c r="DD1118" s="33"/>
      <c r="DE1118" s="18"/>
      <c r="DF1118" s="18"/>
    </row>
    <row r="1119" spans="1:110" s="26" customFormat="1" thickBot="1">
      <c r="A1119" s="40" t="str">
        <f t="shared" ca="1" si="101"/>
        <v/>
      </c>
      <c r="B1119" s="40" t="str">
        <f ca="1">IF(AND(I1119=البضاعةالتىمرعليهافترةمعينة!$E$3,A1119=1),ROWS($C$4:C1119),"")</f>
        <v/>
      </c>
      <c r="C1119" s="18"/>
      <c r="D1119" s="13"/>
      <c r="F1119" s="18"/>
      <c r="G1119" s="20"/>
      <c r="H1119" s="21"/>
      <c r="I1119" s="18"/>
      <c r="J1119" s="18"/>
      <c r="K1119" s="18"/>
      <c r="L1119" s="18"/>
      <c r="M1119" s="18"/>
      <c r="N1119" s="20"/>
      <c r="O1119" s="21"/>
      <c r="P1119" s="20"/>
      <c r="Q1119" s="22"/>
      <c r="R1119" s="23"/>
      <c r="S1119" s="23"/>
      <c r="T1119" s="23"/>
      <c r="U1119" s="23"/>
      <c r="V1119" s="23"/>
      <c r="W1119" s="24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33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A1119" s="18"/>
      <c r="BB1119" s="18"/>
      <c r="BC1119" s="18"/>
      <c r="BD1119" s="18"/>
      <c r="BE1119" s="33"/>
      <c r="BF1119" s="18"/>
      <c r="BG1119" s="18"/>
      <c r="BH1119" s="18"/>
      <c r="BI1119" s="18"/>
      <c r="BJ1119" s="18"/>
      <c r="BK1119" s="18"/>
      <c r="BL1119" s="18"/>
      <c r="BM1119" s="18"/>
      <c r="BN1119" s="18"/>
      <c r="BO1119" s="18"/>
      <c r="BP1119" s="18"/>
      <c r="BQ1119" s="18"/>
      <c r="BR1119" s="18"/>
      <c r="BS1119" s="18"/>
      <c r="BT1119" s="18"/>
      <c r="BU1119" s="18"/>
      <c r="BV1119" s="33"/>
      <c r="BW1119" s="18"/>
      <c r="BX1119" s="18"/>
      <c r="BY1119" s="18"/>
      <c r="BZ1119" s="18"/>
      <c r="CA1119" s="18"/>
      <c r="CB1119" s="18"/>
      <c r="CC1119" s="18"/>
      <c r="CD1119" s="18"/>
      <c r="CE1119" s="18"/>
      <c r="CF1119" s="18"/>
      <c r="CG1119" s="18"/>
      <c r="CH1119" s="18"/>
      <c r="CI1119" s="18"/>
      <c r="CJ1119" s="18"/>
      <c r="CK1119" s="18"/>
      <c r="CL1119" s="18"/>
      <c r="CM1119" s="33"/>
      <c r="CN1119" s="18"/>
      <c r="CO1119" s="18"/>
      <c r="CP1119" s="18"/>
      <c r="CQ1119" s="18"/>
      <c r="CR1119" s="18"/>
      <c r="CS1119" s="18"/>
      <c r="CT1119" s="18"/>
      <c r="CU1119" s="18"/>
      <c r="CV1119" s="18"/>
      <c r="CW1119" s="18"/>
      <c r="CX1119" s="18"/>
      <c r="CY1119" s="18"/>
      <c r="CZ1119" s="18"/>
      <c r="DA1119" s="18"/>
      <c r="DB1119" s="18"/>
      <c r="DC1119" s="18"/>
      <c r="DD1119" s="33"/>
      <c r="DE1119" s="18"/>
      <c r="DF1119" s="18"/>
    </row>
    <row r="1120" spans="1:110" s="26" customFormat="1" thickBot="1">
      <c r="A1120" s="40" t="str">
        <f t="shared" ca="1" si="101"/>
        <v/>
      </c>
      <c r="B1120" s="40" t="str">
        <f ca="1">IF(AND(I1120=البضاعةالتىمرعليهافترةمعينة!$E$3,A1120=1),ROWS($C$4:C1120),"")</f>
        <v/>
      </c>
      <c r="C1120" s="18"/>
      <c r="D1120" s="13"/>
      <c r="F1120" s="18"/>
      <c r="G1120" s="20"/>
      <c r="H1120" s="21"/>
      <c r="I1120" s="18"/>
      <c r="J1120" s="18"/>
      <c r="K1120" s="18"/>
      <c r="L1120" s="18"/>
      <c r="M1120" s="18"/>
      <c r="N1120" s="20"/>
      <c r="O1120" s="21"/>
      <c r="P1120" s="20"/>
      <c r="Q1120" s="22"/>
      <c r="R1120" s="23"/>
      <c r="S1120" s="23"/>
      <c r="T1120" s="23"/>
      <c r="U1120" s="23"/>
      <c r="V1120" s="23"/>
      <c r="W1120" s="24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33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A1120" s="18"/>
      <c r="BB1120" s="18"/>
      <c r="BC1120" s="18"/>
      <c r="BD1120" s="18"/>
      <c r="BE1120" s="33"/>
      <c r="BF1120" s="18"/>
      <c r="BG1120" s="18"/>
      <c r="BH1120" s="18"/>
      <c r="BI1120" s="18"/>
      <c r="BJ1120" s="18"/>
      <c r="BK1120" s="18"/>
      <c r="BL1120" s="18"/>
      <c r="BM1120" s="18"/>
      <c r="BN1120" s="18"/>
      <c r="BO1120" s="18"/>
      <c r="BP1120" s="18"/>
      <c r="BQ1120" s="18"/>
      <c r="BR1120" s="18"/>
      <c r="BS1120" s="18"/>
      <c r="BT1120" s="18"/>
      <c r="BU1120" s="18"/>
      <c r="BV1120" s="33"/>
      <c r="BW1120" s="18"/>
      <c r="BX1120" s="18"/>
      <c r="BY1120" s="18"/>
      <c r="BZ1120" s="18"/>
      <c r="CA1120" s="18"/>
      <c r="CB1120" s="18"/>
      <c r="CC1120" s="18"/>
      <c r="CD1120" s="18"/>
      <c r="CE1120" s="18"/>
      <c r="CF1120" s="18"/>
      <c r="CG1120" s="18"/>
      <c r="CH1120" s="18"/>
      <c r="CI1120" s="18"/>
      <c r="CJ1120" s="18"/>
      <c r="CK1120" s="18"/>
      <c r="CL1120" s="18"/>
      <c r="CM1120" s="33"/>
      <c r="CN1120" s="18"/>
      <c r="CO1120" s="18"/>
      <c r="CP1120" s="18"/>
      <c r="CQ1120" s="18"/>
      <c r="CR1120" s="18"/>
      <c r="CS1120" s="18"/>
      <c r="CT1120" s="18"/>
      <c r="CU1120" s="18"/>
      <c r="CV1120" s="18"/>
      <c r="CW1120" s="18"/>
      <c r="CX1120" s="18"/>
      <c r="CY1120" s="18"/>
      <c r="CZ1120" s="18"/>
      <c r="DA1120" s="18"/>
      <c r="DB1120" s="18"/>
      <c r="DC1120" s="18"/>
      <c r="DD1120" s="33"/>
      <c r="DE1120" s="18"/>
      <c r="DF1120" s="18"/>
    </row>
    <row r="1121" spans="1:110" s="26" customFormat="1" thickBot="1">
      <c r="A1121" s="40" t="str">
        <f t="shared" ca="1" si="101"/>
        <v/>
      </c>
      <c r="B1121" s="40" t="str">
        <f ca="1">IF(AND(I1121=البضاعةالتىمرعليهافترةمعينة!$E$3,A1121=1),ROWS($C$4:C1121),"")</f>
        <v/>
      </c>
      <c r="C1121" s="18"/>
      <c r="D1121" s="13"/>
      <c r="F1121" s="18"/>
      <c r="G1121" s="20"/>
      <c r="H1121" s="21"/>
      <c r="I1121" s="18"/>
      <c r="J1121" s="18"/>
      <c r="K1121" s="18"/>
      <c r="L1121" s="18"/>
      <c r="M1121" s="18"/>
      <c r="N1121" s="20"/>
      <c r="O1121" s="21"/>
      <c r="P1121" s="20"/>
      <c r="Q1121" s="22"/>
      <c r="R1121" s="23"/>
      <c r="S1121" s="23"/>
      <c r="T1121" s="23"/>
      <c r="U1121" s="23"/>
      <c r="V1121" s="23"/>
      <c r="W1121" s="24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33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A1121" s="18"/>
      <c r="BB1121" s="18"/>
      <c r="BC1121" s="18"/>
      <c r="BD1121" s="18"/>
      <c r="BE1121" s="33"/>
      <c r="BF1121" s="18"/>
      <c r="BG1121" s="18"/>
      <c r="BH1121" s="18"/>
      <c r="BI1121" s="18"/>
      <c r="BJ1121" s="18"/>
      <c r="BK1121" s="18"/>
      <c r="BL1121" s="18"/>
      <c r="BM1121" s="18"/>
      <c r="BN1121" s="18"/>
      <c r="BO1121" s="18"/>
      <c r="BP1121" s="18"/>
      <c r="BQ1121" s="18"/>
      <c r="BR1121" s="18"/>
      <c r="BS1121" s="18"/>
      <c r="BT1121" s="18"/>
      <c r="BU1121" s="18"/>
      <c r="BV1121" s="33"/>
      <c r="BW1121" s="18"/>
      <c r="BX1121" s="18"/>
      <c r="BY1121" s="18"/>
      <c r="BZ1121" s="18"/>
      <c r="CA1121" s="18"/>
      <c r="CB1121" s="18"/>
      <c r="CC1121" s="18"/>
      <c r="CD1121" s="18"/>
      <c r="CE1121" s="18"/>
      <c r="CF1121" s="18"/>
      <c r="CG1121" s="18"/>
      <c r="CH1121" s="18"/>
      <c r="CI1121" s="18"/>
      <c r="CJ1121" s="18"/>
      <c r="CK1121" s="18"/>
      <c r="CL1121" s="18"/>
      <c r="CM1121" s="33"/>
      <c r="CN1121" s="18"/>
      <c r="CO1121" s="18"/>
      <c r="CP1121" s="18"/>
      <c r="CQ1121" s="18"/>
      <c r="CR1121" s="18"/>
      <c r="CS1121" s="18"/>
      <c r="CT1121" s="18"/>
      <c r="CU1121" s="18"/>
      <c r="CV1121" s="18"/>
      <c r="CW1121" s="18"/>
      <c r="CX1121" s="18"/>
      <c r="CY1121" s="18"/>
      <c r="CZ1121" s="18"/>
      <c r="DA1121" s="18"/>
      <c r="DB1121" s="18"/>
      <c r="DC1121" s="18"/>
      <c r="DD1121" s="33"/>
      <c r="DE1121" s="18"/>
      <c r="DF1121" s="18"/>
    </row>
    <row r="1122" spans="1:110" s="26" customFormat="1" thickBot="1">
      <c r="A1122" s="40" t="str">
        <f t="shared" ca="1" si="101"/>
        <v/>
      </c>
      <c r="B1122" s="40" t="str">
        <f ca="1">IF(AND(I1122=البضاعةالتىمرعليهافترةمعينة!$E$3,A1122=1),ROWS($C$4:C1122),"")</f>
        <v/>
      </c>
      <c r="C1122" s="18"/>
      <c r="D1122" s="13"/>
      <c r="F1122" s="18"/>
      <c r="G1122" s="20"/>
      <c r="H1122" s="21"/>
      <c r="I1122" s="18"/>
      <c r="J1122" s="18"/>
      <c r="K1122" s="18"/>
      <c r="L1122" s="18"/>
      <c r="M1122" s="18"/>
      <c r="N1122" s="20"/>
      <c r="O1122" s="21"/>
      <c r="P1122" s="20"/>
      <c r="Q1122" s="22"/>
      <c r="R1122" s="23"/>
      <c r="S1122" s="23"/>
      <c r="T1122" s="23"/>
      <c r="U1122" s="23"/>
      <c r="V1122" s="23"/>
      <c r="W1122" s="24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33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A1122" s="18"/>
      <c r="BB1122" s="18"/>
      <c r="BC1122" s="18"/>
      <c r="BD1122" s="18"/>
      <c r="BE1122" s="33"/>
      <c r="BF1122" s="18"/>
      <c r="BG1122" s="18"/>
      <c r="BH1122" s="18"/>
      <c r="BI1122" s="18"/>
      <c r="BJ1122" s="18"/>
      <c r="BK1122" s="18"/>
      <c r="BL1122" s="18"/>
      <c r="BM1122" s="18"/>
      <c r="BN1122" s="18"/>
      <c r="BO1122" s="18"/>
      <c r="BP1122" s="18"/>
      <c r="BQ1122" s="18"/>
      <c r="BR1122" s="18"/>
      <c r="BS1122" s="18"/>
      <c r="BT1122" s="18"/>
      <c r="BU1122" s="18"/>
      <c r="BV1122" s="33"/>
      <c r="BW1122" s="18"/>
      <c r="BX1122" s="18"/>
      <c r="BY1122" s="18"/>
      <c r="BZ1122" s="18"/>
      <c r="CA1122" s="18"/>
      <c r="CB1122" s="18"/>
      <c r="CC1122" s="18"/>
      <c r="CD1122" s="18"/>
      <c r="CE1122" s="18"/>
      <c r="CF1122" s="18"/>
      <c r="CG1122" s="18"/>
      <c r="CH1122" s="18"/>
      <c r="CI1122" s="18"/>
      <c r="CJ1122" s="18"/>
      <c r="CK1122" s="18"/>
      <c r="CL1122" s="18"/>
      <c r="CM1122" s="33"/>
      <c r="CN1122" s="18"/>
      <c r="CO1122" s="18"/>
      <c r="CP1122" s="18"/>
      <c r="CQ1122" s="18"/>
      <c r="CR1122" s="18"/>
      <c r="CS1122" s="18"/>
      <c r="CT1122" s="18"/>
      <c r="CU1122" s="18"/>
      <c r="CV1122" s="18"/>
      <c r="CW1122" s="18"/>
      <c r="CX1122" s="18"/>
      <c r="CY1122" s="18"/>
      <c r="CZ1122" s="18"/>
      <c r="DA1122" s="18"/>
      <c r="DB1122" s="18"/>
      <c r="DC1122" s="18"/>
      <c r="DD1122" s="33"/>
      <c r="DE1122" s="18"/>
      <c r="DF1122" s="18"/>
    </row>
    <row r="1123" spans="1:110" s="26" customFormat="1" thickBot="1">
      <c r="A1123" s="40" t="str">
        <f t="shared" ca="1" si="101"/>
        <v/>
      </c>
      <c r="B1123" s="40" t="str">
        <f ca="1">IF(AND(I1123=البضاعةالتىمرعليهافترةمعينة!$E$3,A1123=1),ROWS($C$4:C1123),"")</f>
        <v/>
      </c>
      <c r="C1123" s="18"/>
      <c r="D1123" s="13"/>
      <c r="F1123" s="18"/>
      <c r="G1123" s="20"/>
      <c r="H1123" s="21"/>
      <c r="I1123" s="18"/>
      <c r="J1123" s="18"/>
      <c r="K1123" s="18"/>
      <c r="L1123" s="18"/>
      <c r="M1123" s="18"/>
      <c r="N1123" s="20"/>
      <c r="O1123" s="21"/>
      <c r="P1123" s="20"/>
      <c r="Q1123" s="22"/>
      <c r="R1123" s="23"/>
      <c r="S1123" s="23"/>
      <c r="T1123" s="23"/>
      <c r="U1123" s="23"/>
      <c r="V1123" s="23"/>
      <c r="W1123" s="24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33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A1123" s="18"/>
      <c r="BB1123" s="18"/>
      <c r="BC1123" s="18"/>
      <c r="BD1123" s="18"/>
      <c r="BE1123" s="33"/>
      <c r="BF1123" s="18"/>
      <c r="BG1123" s="18"/>
      <c r="BH1123" s="18"/>
      <c r="BI1123" s="18"/>
      <c r="BJ1123" s="18"/>
      <c r="BK1123" s="18"/>
      <c r="BL1123" s="18"/>
      <c r="BM1123" s="18"/>
      <c r="BN1123" s="18"/>
      <c r="BO1123" s="18"/>
      <c r="BP1123" s="18"/>
      <c r="BQ1123" s="18"/>
      <c r="BR1123" s="18"/>
      <c r="BS1123" s="18"/>
      <c r="BT1123" s="18"/>
      <c r="BU1123" s="18"/>
      <c r="BV1123" s="33"/>
      <c r="BW1123" s="18"/>
      <c r="BX1123" s="18"/>
      <c r="BY1123" s="18"/>
      <c r="BZ1123" s="18"/>
      <c r="CA1123" s="18"/>
      <c r="CB1123" s="18"/>
      <c r="CC1123" s="18"/>
      <c r="CD1123" s="18"/>
      <c r="CE1123" s="18"/>
      <c r="CF1123" s="18"/>
      <c r="CG1123" s="18"/>
      <c r="CH1123" s="18"/>
      <c r="CI1123" s="18"/>
      <c r="CJ1123" s="18"/>
      <c r="CK1123" s="18"/>
      <c r="CL1123" s="18"/>
      <c r="CM1123" s="33"/>
      <c r="CN1123" s="18"/>
      <c r="CO1123" s="18"/>
      <c r="CP1123" s="18"/>
      <c r="CQ1123" s="18"/>
      <c r="CR1123" s="18"/>
      <c r="CS1123" s="18"/>
      <c r="CT1123" s="18"/>
      <c r="CU1123" s="18"/>
      <c r="CV1123" s="18"/>
      <c r="CW1123" s="18"/>
      <c r="CX1123" s="18"/>
      <c r="CY1123" s="18"/>
      <c r="CZ1123" s="18"/>
      <c r="DA1123" s="18"/>
      <c r="DB1123" s="18"/>
      <c r="DC1123" s="18"/>
      <c r="DD1123" s="33"/>
      <c r="DE1123" s="18"/>
      <c r="DF1123" s="18"/>
    </row>
    <row r="1124" spans="1:110" s="26" customFormat="1" thickBot="1">
      <c r="A1124" s="40" t="str">
        <f t="shared" ca="1" si="101"/>
        <v/>
      </c>
      <c r="B1124" s="40" t="str">
        <f ca="1">IF(AND(I1124=البضاعةالتىمرعليهافترةمعينة!$E$3,A1124=1),ROWS($C$4:C1124),"")</f>
        <v/>
      </c>
      <c r="C1124" s="18"/>
      <c r="D1124" s="13"/>
      <c r="F1124" s="18"/>
      <c r="G1124" s="20"/>
      <c r="H1124" s="21"/>
      <c r="I1124" s="18"/>
      <c r="J1124" s="18"/>
      <c r="K1124" s="18"/>
      <c r="L1124" s="18"/>
      <c r="M1124" s="18"/>
      <c r="N1124" s="20"/>
      <c r="O1124" s="21"/>
      <c r="P1124" s="20"/>
      <c r="Q1124" s="22"/>
      <c r="R1124" s="23"/>
      <c r="S1124" s="23"/>
      <c r="T1124" s="23"/>
      <c r="U1124" s="23"/>
      <c r="V1124" s="23"/>
      <c r="W1124" s="24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33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A1124" s="18"/>
      <c r="BB1124" s="18"/>
      <c r="BC1124" s="18"/>
      <c r="BD1124" s="18"/>
      <c r="BE1124" s="33"/>
      <c r="BF1124" s="18"/>
      <c r="BG1124" s="18"/>
      <c r="BH1124" s="18"/>
      <c r="BI1124" s="18"/>
      <c r="BJ1124" s="18"/>
      <c r="BK1124" s="18"/>
      <c r="BL1124" s="18"/>
      <c r="BM1124" s="18"/>
      <c r="BN1124" s="18"/>
      <c r="BO1124" s="18"/>
      <c r="BP1124" s="18"/>
      <c r="BQ1124" s="18"/>
      <c r="BR1124" s="18"/>
      <c r="BS1124" s="18"/>
      <c r="BT1124" s="18"/>
      <c r="BU1124" s="18"/>
      <c r="BV1124" s="33"/>
      <c r="BW1124" s="18"/>
      <c r="BX1124" s="18"/>
      <c r="BY1124" s="18"/>
      <c r="BZ1124" s="18"/>
      <c r="CA1124" s="18"/>
      <c r="CB1124" s="18"/>
      <c r="CC1124" s="18"/>
      <c r="CD1124" s="18"/>
      <c r="CE1124" s="18"/>
      <c r="CF1124" s="18"/>
      <c r="CG1124" s="18"/>
      <c r="CH1124" s="18"/>
      <c r="CI1124" s="18"/>
      <c r="CJ1124" s="18"/>
      <c r="CK1124" s="18"/>
      <c r="CL1124" s="18"/>
      <c r="CM1124" s="33"/>
      <c r="CN1124" s="18"/>
      <c r="CO1124" s="18"/>
      <c r="CP1124" s="18"/>
      <c r="CQ1124" s="18"/>
      <c r="CR1124" s="18"/>
      <c r="CS1124" s="18"/>
      <c r="CT1124" s="18"/>
      <c r="CU1124" s="18"/>
      <c r="CV1124" s="18"/>
      <c r="CW1124" s="18"/>
      <c r="CX1124" s="18"/>
      <c r="CY1124" s="18"/>
      <c r="CZ1124" s="18"/>
      <c r="DA1124" s="18"/>
      <c r="DB1124" s="18"/>
      <c r="DC1124" s="18"/>
      <c r="DD1124" s="33"/>
      <c r="DE1124" s="18"/>
      <c r="DF1124" s="18"/>
    </row>
    <row r="1125" spans="1:110" s="26" customFormat="1" thickBot="1">
      <c r="A1125" s="40" t="str">
        <f t="shared" ca="1" si="101"/>
        <v/>
      </c>
      <c r="B1125" s="40" t="str">
        <f ca="1">IF(AND(I1125=البضاعةالتىمرعليهافترةمعينة!$E$3,A1125=1),ROWS($C$4:C1125),"")</f>
        <v/>
      </c>
      <c r="C1125" s="18"/>
      <c r="D1125" s="13"/>
      <c r="F1125" s="18"/>
      <c r="G1125" s="20"/>
      <c r="H1125" s="21"/>
      <c r="I1125" s="18"/>
      <c r="J1125" s="18"/>
      <c r="K1125" s="18"/>
      <c r="L1125" s="18"/>
      <c r="M1125" s="18"/>
      <c r="N1125" s="20"/>
      <c r="O1125" s="21"/>
      <c r="P1125" s="20"/>
      <c r="Q1125" s="22"/>
      <c r="R1125" s="23"/>
      <c r="S1125" s="23"/>
      <c r="T1125" s="23"/>
      <c r="U1125" s="23"/>
      <c r="V1125" s="23"/>
      <c r="W1125" s="24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33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A1125" s="18"/>
      <c r="BB1125" s="18"/>
      <c r="BC1125" s="18"/>
      <c r="BD1125" s="18"/>
      <c r="BE1125" s="33"/>
      <c r="BF1125" s="18"/>
      <c r="BG1125" s="18"/>
      <c r="BH1125" s="18"/>
      <c r="BI1125" s="18"/>
      <c r="BJ1125" s="18"/>
      <c r="BK1125" s="18"/>
      <c r="BL1125" s="18"/>
      <c r="BM1125" s="18"/>
      <c r="BN1125" s="18"/>
      <c r="BO1125" s="18"/>
      <c r="BP1125" s="18"/>
      <c r="BQ1125" s="18"/>
      <c r="BR1125" s="18"/>
      <c r="BS1125" s="18"/>
      <c r="BT1125" s="18"/>
      <c r="BU1125" s="18"/>
      <c r="BV1125" s="33"/>
      <c r="BW1125" s="18"/>
      <c r="BX1125" s="18"/>
      <c r="BY1125" s="18"/>
      <c r="BZ1125" s="18"/>
      <c r="CA1125" s="18"/>
      <c r="CB1125" s="18"/>
      <c r="CC1125" s="18"/>
      <c r="CD1125" s="18"/>
      <c r="CE1125" s="18"/>
      <c r="CF1125" s="18"/>
      <c r="CG1125" s="18"/>
      <c r="CH1125" s="18"/>
      <c r="CI1125" s="18"/>
      <c r="CJ1125" s="18"/>
      <c r="CK1125" s="18"/>
      <c r="CL1125" s="18"/>
      <c r="CM1125" s="33"/>
      <c r="CN1125" s="18"/>
      <c r="CO1125" s="18"/>
      <c r="CP1125" s="18"/>
      <c r="CQ1125" s="18"/>
      <c r="CR1125" s="18"/>
      <c r="CS1125" s="18"/>
      <c r="CT1125" s="18"/>
      <c r="CU1125" s="18"/>
      <c r="CV1125" s="18"/>
      <c r="CW1125" s="18"/>
      <c r="CX1125" s="18"/>
      <c r="CY1125" s="18"/>
      <c r="CZ1125" s="18"/>
      <c r="DA1125" s="18"/>
      <c r="DB1125" s="18"/>
      <c r="DC1125" s="18"/>
      <c r="DD1125" s="33"/>
      <c r="DE1125" s="18"/>
      <c r="DF1125" s="18"/>
    </row>
    <row r="1126" spans="1:110" s="26" customFormat="1" thickBot="1">
      <c r="A1126" s="40" t="str">
        <f t="shared" ca="1" si="101"/>
        <v/>
      </c>
      <c r="B1126" s="40" t="str">
        <f ca="1">IF(AND(I1126=البضاعةالتىمرعليهافترةمعينة!$E$3,A1126=1),ROWS($C$4:C1126),"")</f>
        <v/>
      </c>
      <c r="C1126" s="18"/>
      <c r="D1126" s="13"/>
      <c r="F1126" s="18"/>
      <c r="G1126" s="20"/>
      <c r="H1126" s="21"/>
      <c r="I1126" s="18"/>
      <c r="J1126" s="18"/>
      <c r="K1126" s="18"/>
      <c r="L1126" s="18"/>
      <c r="M1126" s="18"/>
      <c r="N1126" s="20"/>
      <c r="O1126" s="21"/>
      <c r="P1126" s="20"/>
      <c r="Q1126" s="22"/>
      <c r="R1126" s="23"/>
      <c r="S1126" s="23"/>
      <c r="T1126" s="23"/>
      <c r="U1126" s="23"/>
      <c r="V1126" s="23"/>
      <c r="W1126" s="24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33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A1126" s="18"/>
      <c r="BB1126" s="18"/>
      <c r="BC1126" s="18"/>
      <c r="BD1126" s="18"/>
      <c r="BE1126" s="33"/>
      <c r="BF1126" s="18"/>
      <c r="BG1126" s="18"/>
      <c r="BH1126" s="18"/>
      <c r="BI1126" s="18"/>
      <c r="BJ1126" s="18"/>
      <c r="BK1126" s="18"/>
      <c r="BL1126" s="18"/>
      <c r="BM1126" s="18"/>
      <c r="BN1126" s="18"/>
      <c r="BO1126" s="18"/>
      <c r="BP1126" s="18"/>
      <c r="BQ1126" s="18"/>
      <c r="BR1126" s="18"/>
      <c r="BS1126" s="18"/>
      <c r="BT1126" s="18"/>
      <c r="BU1126" s="18"/>
      <c r="BV1126" s="33"/>
      <c r="BW1126" s="18"/>
      <c r="BX1126" s="18"/>
      <c r="BY1126" s="18"/>
      <c r="BZ1126" s="18"/>
      <c r="CA1126" s="18"/>
      <c r="CB1126" s="18"/>
      <c r="CC1126" s="18"/>
      <c r="CD1126" s="18"/>
      <c r="CE1126" s="18"/>
      <c r="CF1126" s="18"/>
      <c r="CG1126" s="18"/>
      <c r="CH1126" s="18"/>
      <c r="CI1126" s="18"/>
      <c r="CJ1126" s="18"/>
      <c r="CK1126" s="18"/>
      <c r="CL1126" s="18"/>
      <c r="CM1126" s="33"/>
      <c r="CN1126" s="18"/>
      <c r="CO1126" s="18"/>
      <c r="CP1126" s="18"/>
      <c r="CQ1126" s="18"/>
      <c r="CR1126" s="18"/>
      <c r="CS1126" s="18"/>
      <c r="CT1126" s="18"/>
      <c r="CU1126" s="18"/>
      <c r="CV1126" s="18"/>
      <c r="CW1126" s="18"/>
      <c r="CX1126" s="18"/>
      <c r="CY1126" s="18"/>
      <c r="CZ1126" s="18"/>
      <c r="DA1126" s="18"/>
      <c r="DB1126" s="18"/>
      <c r="DC1126" s="18"/>
      <c r="DD1126" s="33"/>
      <c r="DE1126" s="18"/>
      <c r="DF1126" s="18"/>
    </row>
    <row r="1127" spans="1:110" s="26" customFormat="1" thickBot="1">
      <c r="A1127" s="40" t="str">
        <f t="shared" ca="1" si="101"/>
        <v/>
      </c>
      <c r="B1127" s="40" t="str">
        <f ca="1">IF(AND(I1127=البضاعةالتىمرعليهافترةمعينة!$E$3,A1127=1),ROWS($C$4:C1127),"")</f>
        <v/>
      </c>
      <c r="C1127" s="18"/>
      <c r="D1127" s="13"/>
      <c r="F1127" s="18"/>
      <c r="G1127" s="20"/>
      <c r="H1127" s="21"/>
      <c r="I1127" s="18"/>
      <c r="J1127" s="18"/>
      <c r="K1127" s="18"/>
      <c r="L1127" s="18"/>
      <c r="M1127" s="18"/>
      <c r="N1127" s="20"/>
      <c r="O1127" s="21"/>
      <c r="P1127" s="20"/>
      <c r="Q1127" s="22"/>
      <c r="R1127" s="23"/>
      <c r="S1127" s="23"/>
      <c r="T1127" s="23"/>
      <c r="U1127" s="23"/>
      <c r="V1127" s="23"/>
      <c r="W1127" s="24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33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A1127" s="18"/>
      <c r="BB1127" s="18"/>
      <c r="BC1127" s="18"/>
      <c r="BD1127" s="18"/>
      <c r="BE1127" s="33"/>
      <c r="BF1127" s="18"/>
      <c r="BG1127" s="18"/>
      <c r="BH1127" s="18"/>
      <c r="BI1127" s="18"/>
      <c r="BJ1127" s="18"/>
      <c r="BK1127" s="18"/>
      <c r="BL1127" s="18"/>
      <c r="BM1127" s="18"/>
      <c r="BN1127" s="18"/>
      <c r="BO1127" s="18"/>
      <c r="BP1127" s="18"/>
      <c r="BQ1127" s="18"/>
      <c r="BR1127" s="18"/>
      <c r="BS1127" s="18"/>
      <c r="BT1127" s="18"/>
      <c r="BU1127" s="18"/>
      <c r="BV1127" s="33"/>
      <c r="BW1127" s="18"/>
      <c r="BX1127" s="18"/>
      <c r="BY1127" s="18"/>
      <c r="BZ1127" s="18"/>
      <c r="CA1127" s="18"/>
      <c r="CB1127" s="18"/>
      <c r="CC1127" s="18"/>
      <c r="CD1127" s="18"/>
      <c r="CE1127" s="18"/>
      <c r="CF1127" s="18"/>
      <c r="CG1127" s="18"/>
      <c r="CH1127" s="18"/>
      <c r="CI1127" s="18"/>
      <c r="CJ1127" s="18"/>
      <c r="CK1127" s="18"/>
      <c r="CL1127" s="18"/>
      <c r="CM1127" s="33"/>
      <c r="CN1127" s="18"/>
      <c r="CO1127" s="18"/>
      <c r="CP1127" s="18"/>
      <c r="CQ1127" s="18"/>
      <c r="CR1127" s="18"/>
      <c r="CS1127" s="18"/>
      <c r="CT1127" s="18"/>
      <c r="CU1127" s="18"/>
      <c r="CV1127" s="18"/>
      <c r="CW1127" s="18"/>
      <c r="CX1127" s="18"/>
      <c r="CY1127" s="18"/>
      <c r="CZ1127" s="18"/>
      <c r="DA1127" s="18"/>
      <c r="DB1127" s="18"/>
      <c r="DC1127" s="18"/>
      <c r="DD1127" s="33"/>
      <c r="DE1127" s="18"/>
      <c r="DF1127" s="18"/>
    </row>
    <row r="1128" spans="1:110" s="26" customFormat="1" thickBot="1">
      <c r="A1128" s="40" t="str">
        <f t="shared" ca="1" si="101"/>
        <v/>
      </c>
      <c r="B1128" s="40" t="str">
        <f ca="1">IF(AND(I1128=البضاعةالتىمرعليهافترةمعينة!$E$3,A1128=1),ROWS($C$4:C1128),"")</f>
        <v/>
      </c>
      <c r="C1128" s="18"/>
      <c r="D1128" s="13"/>
      <c r="F1128" s="18"/>
      <c r="G1128" s="20"/>
      <c r="H1128" s="21"/>
      <c r="I1128" s="18"/>
      <c r="J1128" s="18"/>
      <c r="K1128" s="18"/>
      <c r="L1128" s="18"/>
      <c r="M1128" s="18"/>
      <c r="N1128" s="20"/>
      <c r="O1128" s="21"/>
      <c r="P1128" s="20"/>
      <c r="Q1128" s="22"/>
      <c r="R1128" s="23"/>
      <c r="S1128" s="23"/>
      <c r="T1128" s="23"/>
      <c r="U1128" s="23"/>
      <c r="V1128" s="23"/>
      <c r="W1128" s="24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33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A1128" s="18"/>
      <c r="BB1128" s="18"/>
      <c r="BC1128" s="18"/>
      <c r="BD1128" s="18"/>
      <c r="BE1128" s="33"/>
      <c r="BF1128" s="18"/>
      <c r="BG1128" s="18"/>
      <c r="BH1128" s="18"/>
      <c r="BI1128" s="18"/>
      <c r="BJ1128" s="18"/>
      <c r="BK1128" s="18"/>
      <c r="BL1128" s="18"/>
      <c r="BM1128" s="18"/>
      <c r="BN1128" s="18"/>
      <c r="BO1128" s="18"/>
      <c r="BP1128" s="18"/>
      <c r="BQ1128" s="18"/>
      <c r="BR1128" s="18"/>
      <c r="BS1128" s="18"/>
      <c r="BT1128" s="18"/>
      <c r="BU1128" s="18"/>
      <c r="BV1128" s="33"/>
      <c r="BW1128" s="18"/>
      <c r="BX1128" s="18"/>
      <c r="BY1128" s="18"/>
      <c r="BZ1128" s="18"/>
      <c r="CA1128" s="18"/>
      <c r="CB1128" s="18"/>
      <c r="CC1128" s="18"/>
      <c r="CD1128" s="18"/>
      <c r="CE1128" s="18"/>
      <c r="CF1128" s="18"/>
      <c r="CG1128" s="18"/>
      <c r="CH1128" s="18"/>
      <c r="CI1128" s="18"/>
      <c r="CJ1128" s="18"/>
      <c r="CK1128" s="18"/>
      <c r="CL1128" s="18"/>
      <c r="CM1128" s="33"/>
      <c r="CN1128" s="18"/>
      <c r="CO1128" s="18"/>
      <c r="CP1128" s="18"/>
      <c r="CQ1128" s="18"/>
      <c r="CR1128" s="18"/>
      <c r="CS1128" s="18"/>
      <c r="CT1128" s="18"/>
      <c r="CU1128" s="18"/>
      <c r="CV1128" s="18"/>
      <c r="CW1128" s="18"/>
      <c r="CX1128" s="18"/>
      <c r="CY1128" s="18"/>
      <c r="CZ1128" s="18"/>
      <c r="DA1128" s="18"/>
      <c r="DB1128" s="18"/>
      <c r="DC1128" s="18"/>
      <c r="DD1128" s="33"/>
      <c r="DE1128" s="18"/>
      <c r="DF1128" s="18"/>
    </row>
    <row r="1129" spans="1:110" s="26" customFormat="1" thickBot="1">
      <c r="A1129" s="40" t="str">
        <f t="shared" ca="1" si="101"/>
        <v/>
      </c>
      <c r="B1129" s="40" t="str">
        <f ca="1">IF(AND(I1129=البضاعةالتىمرعليهافترةمعينة!$E$3,A1129=1),ROWS($C$4:C1129),"")</f>
        <v/>
      </c>
      <c r="C1129" s="18"/>
      <c r="D1129" s="13"/>
      <c r="F1129" s="18"/>
      <c r="G1129" s="20"/>
      <c r="H1129" s="21"/>
      <c r="I1129" s="18"/>
      <c r="J1129" s="18"/>
      <c r="K1129" s="18"/>
      <c r="L1129" s="18"/>
      <c r="M1129" s="18"/>
      <c r="N1129" s="20"/>
      <c r="O1129" s="21"/>
      <c r="P1129" s="20"/>
      <c r="Q1129" s="22"/>
      <c r="R1129" s="23"/>
      <c r="S1129" s="23"/>
      <c r="T1129" s="23"/>
      <c r="U1129" s="23"/>
      <c r="V1129" s="23"/>
      <c r="W1129" s="24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33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A1129" s="18"/>
      <c r="BB1129" s="18"/>
      <c r="BC1129" s="18"/>
      <c r="BD1129" s="18"/>
      <c r="BE1129" s="33"/>
      <c r="BF1129" s="18"/>
      <c r="BG1129" s="18"/>
      <c r="BH1129" s="18"/>
      <c r="BI1129" s="18"/>
      <c r="BJ1129" s="18"/>
      <c r="BK1129" s="18"/>
      <c r="BL1129" s="18"/>
      <c r="BM1129" s="18"/>
      <c r="BN1129" s="18"/>
      <c r="BO1129" s="18"/>
      <c r="BP1129" s="18"/>
      <c r="BQ1129" s="18"/>
      <c r="BR1129" s="18"/>
      <c r="BS1129" s="18"/>
      <c r="BT1129" s="18"/>
      <c r="BU1129" s="18"/>
      <c r="BV1129" s="33"/>
      <c r="BW1129" s="18"/>
      <c r="BX1129" s="18"/>
      <c r="BY1129" s="18"/>
      <c r="BZ1129" s="18"/>
      <c r="CA1129" s="18"/>
      <c r="CB1129" s="18"/>
      <c r="CC1129" s="18"/>
      <c r="CD1129" s="18"/>
      <c r="CE1129" s="18"/>
      <c r="CF1129" s="18"/>
      <c r="CG1129" s="18"/>
      <c r="CH1129" s="18"/>
      <c r="CI1129" s="18"/>
      <c r="CJ1129" s="18"/>
      <c r="CK1129" s="18"/>
      <c r="CL1129" s="18"/>
      <c r="CM1129" s="33"/>
      <c r="CN1129" s="18"/>
      <c r="CO1129" s="18"/>
      <c r="CP1129" s="18"/>
      <c r="CQ1129" s="18"/>
      <c r="CR1129" s="18"/>
      <c r="CS1129" s="18"/>
      <c r="CT1129" s="18"/>
      <c r="CU1129" s="18"/>
      <c r="CV1129" s="18"/>
      <c r="CW1129" s="18"/>
      <c r="CX1129" s="18"/>
      <c r="CY1129" s="18"/>
      <c r="CZ1129" s="18"/>
      <c r="DA1129" s="18"/>
      <c r="DB1129" s="18"/>
      <c r="DC1129" s="18"/>
      <c r="DD1129" s="33"/>
      <c r="DE1129" s="18"/>
      <c r="DF1129" s="18"/>
    </row>
    <row r="1130" spans="1:110" s="26" customFormat="1" thickBot="1">
      <c r="A1130" s="40" t="str">
        <f t="shared" ca="1" si="101"/>
        <v/>
      </c>
      <c r="B1130" s="40" t="str">
        <f ca="1">IF(AND(I1130=البضاعةالتىمرعليهافترةمعينة!$E$3,A1130=1),ROWS($C$4:C1130),"")</f>
        <v/>
      </c>
      <c r="C1130" s="18"/>
      <c r="D1130" s="13"/>
      <c r="F1130" s="18"/>
      <c r="G1130" s="20"/>
      <c r="H1130" s="21"/>
      <c r="I1130" s="18"/>
      <c r="J1130" s="18"/>
      <c r="K1130" s="18"/>
      <c r="L1130" s="18"/>
      <c r="M1130" s="18"/>
      <c r="N1130" s="20"/>
      <c r="O1130" s="21"/>
      <c r="P1130" s="20"/>
      <c r="Q1130" s="22"/>
      <c r="R1130" s="23"/>
      <c r="S1130" s="23"/>
      <c r="T1130" s="23"/>
      <c r="U1130" s="23"/>
      <c r="V1130" s="23"/>
      <c r="W1130" s="24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33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A1130" s="18"/>
      <c r="BB1130" s="18"/>
      <c r="BC1130" s="18"/>
      <c r="BD1130" s="18"/>
      <c r="BE1130" s="33"/>
      <c r="BF1130" s="18"/>
      <c r="BG1130" s="18"/>
      <c r="BH1130" s="18"/>
      <c r="BI1130" s="18"/>
      <c r="BJ1130" s="18"/>
      <c r="BK1130" s="18"/>
      <c r="BL1130" s="18"/>
      <c r="BM1130" s="18"/>
      <c r="BN1130" s="18"/>
      <c r="BO1130" s="18"/>
      <c r="BP1130" s="18"/>
      <c r="BQ1130" s="18"/>
      <c r="BR1130" s="18"/>
      <c r="BS1130" s="18"/>
      <c r="BT1130" s="18"/>
      <c r="BU1130" s="18"/>
      <c r="BV1130" s="33"/>
      <c r="BW1130" s="18"/>
      <c r="BX1130" s="18"/>
      <c r="BY1130" s="18"/>
      <c r="BZ1130" s="18"/>
      <c r="CA1130" s="18"/>
      <c r="CB1130" s="18"/>
      <c r="CC1130" s="18"/>
      <c r="CD1130" s="18"/>
      <c r="CE1130" s="18"/>
      <c r="CF1130" s="18"/>
      <c r="CG1130" s="18"/>
      <c r="CH1130" s="18"/>
      <c r="CI1130" s="18"/>
      <c r="CJ1130" s="18"/>
      <c r="CK1130" s="18"/>
      <c r="CL1130" s="18"/>
      <c r="CM1130" s="33"/>
      <c r="CN1130" s="18"/>
      <c r="CO1130" s="18"/>
      <c r="CP1130" s="18"/>
      <c r="CQ1130" s="18"/>
      <c r="CR1130" s="18"/>
      <c r="CS1130" s="18"/>
      <c r="CT1130" s="18"/>
      <c r="CU1130" s="18"/>
      <c r="CV1130" s="18"/>
      <c r="CW1130" s="18"/>
      <c r="CX1130" s="18"/>
      <c r="CY1130" s="18"/>
      <c r="CZ1130" s="18"/>
      <c r="DA1130" s="18"/>
      <c r="DB1130" s="18"/>
      <c r="DC1130" s="18"/>
      <c r="DD1130" s="33"/>
      <c r="DE1130" s="18"/>
      <c r="DF1130" s="18"/>
    </row>
    <row r="1131" spans="1:110" s="26" customFormat="1" thickBot="1">
      <c r="A1131" s="40" t="str">
        <f t="shared" ca="1" si="101"/>
        <v/>
      </c>
      <c r="B1131" s="40" t="str">
        <f ca="1">IF(AND(I1131=البضاعةالتىمرعليهافترةمعينة!$E$3,A1131=1),ROWS($C$4:C1131),"")</f>
        <v/>
      </c>
      <c r="C1131" s="18"/>
      <c r="D1131" s="13"/>
      <c r="F1131" s="18"/>
      <c r="G1131" s="20"/>
      <c r="H1131" s="21"/>
      <c r="I1131" s="18"/>
      <c r="J1131" s="18"/>
      <c r="K1131" s="18"/>
      <c r="L1131" s="18"/>
      <c r="M1131" s="18"/>
      <c r="N1131" s="20"/>
      <c r="O1131" s="21"/>
      <c r="P1131" s="20"/>
      <c r="Q1131" s="22"/>
      <c r="R1131" s="23"/>
      <c r="S1131" s="23"/>
      <c r="T1131" s="23"/>
      <c r="U1131" s="23"/>
      <c r="V1131" s="23"/>
      <c r="W1131" s="24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33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A1131" s="18"/>
      <c r="BB1131" s="18"/>
      <c r="BC1131" s="18"/>
      <c r="BD1131" s="18"/>
      <c r="BE1131" s="33"/>
      <c r="BF1131" s="18"/>
      <c r="BG1131" s="18"/>
      <c r="BH1131" s="18"/>
      <c r="BI1131" s="18"/>
      <c r="BJ1131" s="18"/>
      <c r="BK1131" s="18"/>
      <c r="BL1131" s="18"/>
      <c r="BM1131" s="18"/>
      <c r="BN1131" s="18"/>
      <c r="BO1131" s="18"/>
      <c r="BP1131" s="18"/>
      <c r="BQ1131" s="18"/>
      <c r="BR1131" s="18"/>
      <c r="BS1131" s="18"/>
      <c r="BT1131" s="18"/>
      <c r="BU1131" s="18"/>
      <c r="BV1131" s="33"/>
      <c r="BW1131" s="18"/>
      <c r="BX1131" s="18"/>
      <c r="BY1131" s="18"/>
      <c r="BZ1131" s="18"/>
      <c r="CA1131" s="18"/>
      <c r="CB1131" s="18"/>
      <c r="CC1131" s="18"/>
      <c r="CD1131" s="18"/>
      <c r="CE1131" s="18"/>
      <c r="CF1131" s="18"/>
      <c r="CG1131" s="18"/>
      <c r="CH1131" s="18"/>
      <c r="CI1131" s="18"/>
      <c r="CJ1131" s="18"/>
      <c r="CK1131" s="18"/>
      <c r="CL1131" s="18"/>
      <c r="CM1131" s="33"/>
      <c r="CN1131" s="18"/>
      <c r="CO1131" s="18"/>
      <c r="CP1131" s="18"/>
      <c r="CQ1131" s="18"/>
      <c r="CR1131" s="18"/>
      <c r="CS1131" s="18"/>
      <c r="CT1131" s="18"/>
      <c r="CU1131" s="18"/>
      <c r="CV1131" s="18"/>
      <c r="CW1131" s="18"/>
      <c r="CX1131" s="18"/>
      <c r="CY1131" s="18"/>
      <c r="CZ1131" s="18"/>
      <c r="DA1131" s="18"/>
      <c r="DB1131" s="18"/>
      <c r="DC1131" s="18"/>
      <c r="DD1131" s="33"/>
      <c r="DE1131" s="18"/>
      <c r="DF1131" s="18"/>
    </row>
    <row r="1132" spans="1:110" s="26" customFormat="1" thickBot="1">
      <c r="A1132" s="40" t="str">
        <f t="shared" ca="1" si="101"/>
        <v/>
      </c>
      <c r="B1132" s="40" t="str">
        <f ca="1">IF(AND(I1132=البضاعةالتىمرعليهافترةمعينة!$E$3,A1132=1),ROWS($C$4:C1132),"")</f>
        <v/>
      </c>
      <c r="C1132" s="18"/>
      <c r="D1132" s="13"/>
      <c r="F1132" s="18"/>
      <c r="G1132" s="20"/>
      <c r="H1132" s="21"/>
      <c r="I1132" s="18"/>
      <c r="J1132" s="18"/>
      <c r="K1132" s="18"/>
      <c r="L1132" s="18"/>
      <c r="M1132" s="18"/>
      <c r="N1132" s="20"/>
      <c r="O1132" s="21"/>
      <c r="P1132" s="20"/>
      <c r="Q1132" s="22"/>
      <c r="R1132" s="23"/>
      <c r="S1132" s="23"/>
      <c r="T1132" s="23"/>
      <c r="U1132" s="23"/>
      <c r="V1132" s="23"/>
      <c r="W1132" s="24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33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A1132" s="18"/>
      <c r="BB1132" s="18"/>
      <c r="BC1132" s="18"/>
      <c r="BD1132" s="18"/>
      <c r="BE1132" s="33"/>
      <c r="BF1132" s="18"/>
      <c r="BG1132" s="18"/>
      <c r="BH1132" s="18"/>
      <c r="BI1132" s="18"/>
      <c r="BJ1132" s="18"/>
      <c r="BK1132" s="18"/>
      <c r="BL1132" s="18"/>
      <c r="BM1132" s="18"/>
      <c r="BN1132" s="18"/>
      <c r="BO1132" s="18"/>
      <c r="BP1132" s="18"/>
      <c r="BQ1132" s="18"/>
      <c r="BR1132" s="18"/>
      <c r="BS1132" s="18"/>
      <c r="BT1132" s="18"/>
      <c r="BU1132" s="18"/>
      <c r="BV1132" s="33"/>
      <c r="BW1132" s="18"/>
      <c r="BX1132" s="18"/>
      <c r="BY1132" s="18"/>
      <c r="BZ1132" s="18"/>
      <c r="CA1132" s="18"/>
      <c r="CB1132" s="18"/>
      <c r="CC1132" s="18"/>
      <c r="CD1132" s="18"/>
      <c r="CE1132" s="18"/>
      <c r="CF1132" s="18"/>
      <c r="CG1132" s="18"/>
      <c r="CH1132" s="18"/>
      <c r="CI1132" s="18"/>
      <c r="CJ1132" s="18"/>
      <c r="CK1132" s="18"/>
      <c r="CL1132" s="18"/>
      <c r="CM1132" s="33"/>
      <c r="CN1132" s="18"/>
      <c r="CO1132" s="18"/>
      <c r="CP1132" s="18"/>
      <c r="CQ1132" s="18"/>
      <c r="CR1132" s="18"/>
      <c r="CS1132" s="18"/>
      <c r="CT1132" s="18"/>
      <c r="CU1132" s="18"/>
      <c r="CV1132" s="18"/>
      <c r="CW1132" s="18"/>
      <c r="CX1132" s="18"/>
      <c r="CY1132" s="18"/>
      <c r="CZ1132" s="18"/>
      <c r="DA1132" s="18"/>
      <c r="DB1132" s="18"/>
      <c r="DC1132" s="18"/>
      <c r="DD1132" s="33"/>
      <c r="DE1132" s="18"/>
      <c r="DF1132" s="18"/>
    </row>
    <row r="1133" spans="1:110" s="26" customFormat="1" thickBot="1">
      <c r="A1133" s="40" t="str">
        <f t="shared" ca="1" si="101"/>
        <v/>
      </c>
      <c r="B1133" s="40" t="str">
        <f ca="1">IF(AND(I1133=البضاعةالتىمرعليهافترةمعينة!$E$3,A1133=1),ROWS($C$4:C1133),"")</f>
        <v/>
      </c>
      <c r="C1133" s="18"/>
      <c r="D1133" s="13"/>
      <c r="F1133" s="18"/>
      <c r="G1133" s="20"/>
      <c r="H1133" s="21"/>
      <c r="I1133" s="18"/>
      <c r="J1133" s="18"/>
      <c r="K1133" s="18"/>
      <c r="L1133" s="18"/>
      <c r="M1133" s="18"/>
      <c r="N1133" s="20"/>
      <c r="O1133" s="21"/>
      <c r="P1133" s="20"/>
      <c r="Q1133" s="22"/>
      <c r="R1133" s="23"/>
      <c r="S1133" s="23"/>
      <c r="T1133" s="23"/>
      <c r="U1133" s="23"/>
      <c r="V1133" s="23"/>
      <c r="W1133" s="24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33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A1133" s="18"/>
      <c r="BB1133" s="18"/>
      <c r="BC1133" s="18"/>
      <c r="BD1133" s="18"/>
      <c r="BE1133" s="33"/>
      <c r="BF1133" s="18"/>
      <c r="BG1133" s="18"/>
      <c r="BH1133" s="18"/>
      <c r="BI1133" s="18"/>
      <c r="BJ1133" s="18"/>
      <c r="BK1133" s="18"/>
      <c r="BL1133" s="18"/>
      <c r="BM1133" s="18"/>
      <c r="BN1133" s="18"/>
      <c r="BO1133" s="18"/>
      <c r="BP1133" s="18"/>
      <c r="BQ1133" s="18"/>
      <c r="BR1133" s="18"/>
      <c r="BS1133" s="18"/>
      <c r="BT1133" s="18"/>
      <c r="BU1133" s="18"/>
      <c r="BV1133" s="33"/>
      <c r="BW1133" s="18"/>
      <c r="BX1133" s="18"/>
      <c r="BY1133" s="18"/>
      <c r="BZ1133" s="18"/>
      <c r="CA1133" s="18"/>
      <c r="CB1133" s="18"/>
      <c r="CC1133" s="18"/>
      <c r="CD1133" s="18"/>
      <c r="CE1133" s="18"/>
      <c r="CF1133" s="18"/>
      <c r="CG1133" s="18"/>
      <c r="CH1133" s="18"/>
      <c r="CI1133" s="18"/>
      <c r="CJ1133" s="18"/>
      <c r="CK1133" s="18"/>
      <c r="CL1133" s="18"/>
      <c r="CM1133" s="33"/>
      <c r="CN1133" s="18"/>
      <c r="CO1133" s="18"/>
      <c r="CP1133" s="18"/>
      <c r="CQ1133" s="18"/>
      <c r="CR1133" s="18"/>
      <c r="CS1133" s="18"/>
      <c r="CT1133" s="18"/>
      <c r="CU1133" s="18"/>
      <c r="CV1133" s="18"/>
      <c r="CW1133" s="18"/>
      <c r="CX1133" s="18"/>
      <c r="CY1133" s="18"/>
      <c r="CZ1133" s="18"/>
      <c r="DA1133" s="18"/>
      <c r="DB1133" s="18"/>
      <c r="DC1133" s="18"/>
      <c r="DD1133" s="33"/>
      <c r="DE1133" s="18"/>
      <c r="DF1133" s="18"/>
    </row>
    <row r="1134" spans="1:110" s="26" customFormat="1" thickBot="1">
      <c r="A1134" s="40" t="str">
        <f t="shared" ca="1" si="101"/>
        <v/>
      </c>
      <c r="B1134" s="40" t="str">
        <f ca="1">IF(AND(I1134=البضاعةالتىمرعليهافترةمعينة!$E$3,A1134=1),ROWS($C$4:C1134),"")</f>
        <v/>
      </c>
      <c r="C1134" s="18"/>
      <c r="D1134" s="13"/>
      <c r="F1134" s="18"/>
      <c r="G1134" s="20"/>
      <c r="H1134" s="21"/>
      <c r="I1134" s="18"/>
      <c r="J1134" s="18"/>
      <c r="K1134" s="18"/>
      <c r="L1134" s="18"/>
      <c r="M1134" s="18"/>
      <c r="N1134" s="20"/>
      <c r="O1134" s="21"/>
      <c r="P1134" s="20"/>
      <c r="Q1134" s="22"/>
      <c r="R1134" s="23"/>
      <c r="S1134" s="23"/>
      <c r="T1134" s="23"/>
      <c r="U1134" s="23"/>
      <c r="V1134" s="23"/>
      <c r="W1134" s="24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33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A1134" s="18"/>
      <c r="BB1134" s="18"/>
      <c r="BC1134" s="18"/>
      <c r="BD1134" s="18"/>
      <c r="BE1134" s="33"/>
      <c r="BF1134" s="18"/>
      <c r="BG1134" s="18"/>
      <c r="BH1134" s="18"/>
      <c r="BI1134" s="18"/>
      <c r="BJ1134" s="18"/>
      <c r="BK1134" s="18"/>
      <c r="BL1134" s="18"/>
      <c r="BM1134" s="18"/>
      <c r="BN1134" s="18"/>
      <c r="BO1134" s="18"/>
      <c r="BP1134" s="18"/>
      <c r="BQ1134" s="18"/>
      <c r="BR1134" s="18"/>
      <c r="BS1134" s="18"/>
      <c r="BT1134" s="18"/>
      <c r="BU1134" s="18"/>
      <c r="BV1134" s="33"/>
      <c r="BW1134" s="18"/>
      <c r="BX1134" s="18"/>
      <c r="BY1134" s="18"/>
      <c r="BZ1134" s="18"/>
      <c r="CA1134" s="18"/>
      <c r="CB1134" s="18"/>
      <c r="CC1134" s="18"/>
      <c r="CD1134" s="18"/>
      <c r="CE1134" s="18"/>
      <c r="CF1134" s="18"/>
      <c r="CG1134" s="18"/>
      <c r="CH1134" s="18"/>
      <c r="CI1134" s="18"/>
      <c r="CJ1134" s="18"/>
      <c r="CK1134" s="18"/>
      <c r="CL1134" s="18"/>
      <c r="CM1134" s="33"/>
      <c r="CN1134" s="18"/>
      <c r="CO1134" s="18"/>
      <c r="CP1134" s="18"/>
      <c r="CQ1134" s="18"/>
      <c r="CR1134" s="18"/>
      <c r="CS1134" s="18"/>
      <c r="CT1134" s="18"/>
      <c r="CU1134" s="18"/>
      <c r="CV1134" s="18"/>
      <c r="CW1134" s="18"/>
      <c r="CX1134" s="18"/>
      <c r="CY1134" s="18"/>
      <c r="CZ1134" s="18"/>
      <c r="DA1134" s="18"/>
      <c r="DB1134" s="18"/>
      <c r="DC1134" s="18"/>
      <c r="DD1134" s="33"/>
      <c r="DE1134" s="18"/>
      <c r="DF1134" s="18"/>
    </row>
    <row r="1135" spans="1:110" s="26" customFormat="1" thickBot="1">
      <c r="A1135" s="40" t="str">
        <f t="shared" ca="1" si="101"/>
        <v/>
      </c>
      <c r="B1135" s="40" t="str">
        <f ca="1">IF(AND(I1135=البضاعةالتىمرعليهافترةمعينة!$E$3,A1135=1),ROWS($C$4:C1135),"")</f>
        <v/>
      </c>
      <c r="C1135" s="18"/>
      <c r="D1135" s="13"/>
      <c r="F1135" s="18"/>
      <c r="G1135" s="20"/>
      <c r="H1135" s="21"/>
      <c r="I1135" s="18"/>
      <c r="J1135" s="18"/>
      <c r="K1135" s="18"/>
      <c r="L1135" s="18"/>
      <c r="M1135" s="18"/>
      <c r="N1135" s="20"/>
      <c r="O1135" s="21"/>
      <c r="P1135" s="20"/>
      <c r="Q1135" s="22"/>
      <c r="R1135" s="23"/>
      <c r="S1135" s="23"/>
      <c r="T1135" s="23"/>
      <c r="U1135" s="23"/>
      <c r="V1135" s="23"/>
      <c r="W1135" s="24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33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A1135" s="18"/>
      <c r="BB1135" s="18"/>
      <c r="BC1135" s="18"/>
      <c r="BD1135" s="18"/>
      <c r="BE1135" s="33"/>
      <c r="BF1135" s="18"/>
      <c r="BG1135" s="18"/>
      <c r="BH1135" s="18"/>
      <c r="BI1135" s="18"/>
      <c r="BJ1135" s="18"/>
      <c r="BK1135" s="18"/>
      <c r="BL1135" s="18"/>
      <c r="BM1135" s="18"/>
      <c r="BN1135" s="18"/>
      <c r="BO1135" s="18"/>
      <c r="BP1135" s="18"/>
      <c r="BQ1135" s="18"/>
      <c r="BR1135" s="18"/>
      <c r="BS1135" s="18"/>
      <c r="BT1135" s="18"/>
      <c r="BU1135" s="18"/>
      <c r="BV1135" s="33"/>
      <c r="BW1135" s="18"/>
      <c r="BX1135" s="18"/>
      <c r="BY1135" s="18"/>
      <c r="BZ1135" s="18"/>
      <c r="CA1135" s="18"/>
      <c r="CB1135" s="18"/>
      <c r="CC1135" s="18"/>
      <c r="CD1135" s="18"/>
      <c r="CE1135" s="18"/>
      <c r="CF1135" s="18"/>
      <c r="CG1135" s="18"/>
      <c r="CH1135" s="18"/>
      <c r="CI1135" s="18"/>
      <c r="CJ1135" s="18"/>
      <c r="CK1135" s="18"/>
      <c r="CL1135" s="18"/>
      <c r="CM1135" s="33"/>
      <c r="CN1135" s="18"/>
      <c r="CO1135" s="18"/>
      <c r="CP1135" s="18"/>
      <c r="CQ1135" s="18"/>
      <c r="CR1135" s="18"/>
      <c r="CS1135" s="18"/>
      <c r="CT1135" s="18"/>
      <c r="CU1135" s="18"/>
      <c r="CV1135" s="18"/>
      <c r="CW1135" s="18"/>
      <c r="CX1135" s="18"/>
      <c r="CY1135" s="18"/>
      <c r="CZ1135" s="18"/>
      <c r="DA1135" s="18"/>
      <c r="DB1135" s="18"/>
      <c r="DC1135" s="18"/>
      <c r="DD1135" s="33"/>
      <c r="DE1135" s="18"/>
      <c r="DF1135" s="18"/>
    </row>
    <row r="1136" spans="1:110" s="26" customFormat="1" thickBot="1">
      <c r="A1136" s="40" t="str">
        <f t="shared" ca="1" si="101"/>
        <v/>
      </c>
      <c r="B1136" s="40" t="str">
        <f ca="1">IF(AND(I1136=البضاعةالتىمرعليهافترةمعينة!$E$3,A1136=1),ROWS($C$4:C1136),"")</f>
        <v/>
      </c>
      <c r="C1136" s="18"/>
      <c r="D1136" s="13"/>
      <c r="F1136" s="18"/>
      <c r="G1136" s="20"/>
      <c r="H1136" s="21"/>
      <c r="I1136" s="18"/>
      <c r="J1136" s="18"/>
      <c r="K1136" s="18"/>
      <c r="L1136" s="18"/>
      <c r="M1136" s="18"/>
      <c r="N1136" s="20"/>
      <c r="O1136" s="21"/>
      <c r="P1136" s="20"/>
      <c r="Q1136" s="22"/>
      <c r="R1136" s="23"/>
      <c r="S1136" s="23"/>
      <c r="T1136" s="23"/>
      <c r="U1136" s="23"/>
      <c r="V1136" s="23"/>
      <c r="W1136" s="24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33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A1136" s="18"/>
      <c r="BB1136" s="18"/>
      <c r="BC1136" s="18"/>
      <c r="BD1136" s="18"/>
      <c r="BE1136" s="33"/>
      <c r="BF1136" s="18"/>
      <c r="BG1136" s="18"/>
      <c r="BH1136" s="18"/>
      <c r="BI1136" s="18"/>
      <c r="BJ1136" s="18"/>
      <c r="BK1136" s="18"/>
      <c r="BL1136" s="18"/>
      <c r="BM1136" s="18"/>
      <c r="BN1136" s="18"/>
      <c r="BO1136" s="18"/>
      <c r="BP1136" s="18"/>
      <c r="BQ1136" s="18"/>
      <c r="BR1136" s="18"/>
      <c r="BS1136" s="18"/>
      <c r="BT1136" s="18"/>
      <c r="BU1136" s="18"/>
      <c r="BV1136" s="33"/>
      <c r="BW1136" s="18"/>
      <c r="BX1136" s="18"/>
      <c r="BY1136" s="18"/>
      <c r="BZ1136" s="18"/>
      <c r="CA1136" s="18"/>
      <c r="CB1136" s="18"/>
      <c r="CC1136" s="18"/>
      <c r="CD1136" s="18"/>
      <c r="CE1136" s="18"/>
      <c r="CF1136" s="18"/>
      <c r="CG1136" s="18"/>
      <c r="CH1136" s="18"/>
      <c r="CI1136" s="18"/>
      <c r="CJ1136" s="18"/>
      <c r="CK1136" s="18"/>
      <c r="CL1136" s="18"/>
      <c r="CM1136" s="33"/>
      <c r="CN1136" s="18"/>
      <c r="CO1136" s="18"/>
      <c r="CP1136" s="18"/>
      <c r="CQ1136" s="18"/>
      <c r="CR1136" s="18"/>
      <c r="CS1136" s="18"/>
      <c r="CT1136" s="18"/>
      <c r="CU1136" s="18"/>
      <c r="CV1136" s="18"/>
      <c r="CW1136" s="18"/>
      <c r="CX1136" s="18"/>
      <c r="CY1136" s="18"/>
      <c r="CZ1136" s="18"/>
      <c r="DA1136" s="18"/>
      <c r="DB1136" s="18"/>
      <c r="DC1136" s="18"/>
      <c r="DD1136" s="33"/>
      <c r="DE1136" s="18"/>
      <c r="DF1136" s="18"/>
    </row>
    <row r="1137" spans="1:110" s="26" customFormat="1" thickBot="1">
      <c r="A1137" s="40" t="str">
        <f t="shared" ca="1" si="101"/>
        <v/>
      </c>
      <c r="B1137" s="40" t="str">
        <f ca="1">IF(AND(I1137=البضاعةالتىمرعليهافترةمعينة!$E$3,A1137=1),ROWS($C$4:C1137),"")</f>
        <v/>
      </c>
      <c r="C1137" s="18"/>
      <c r="D1137" s="13"/>
      <c r="F1137" s="18"/>
      <c r="G1137" s="20"/>
      <c r="H1137" s="21"/>
      <c r="I1137" s="18"/>
      <c r="J1137" s="18"/>
      <c r="K1137" s="18"/>
      <c r="L1137" s="18"/>
      <c r="M1137" s="18"/>
      <c r="N1137" s="20"/>
      <c r="O1137" s="21"/>
      <c r="P1137" s="20"/>
      <c r="Q1137" s="22"/>
      <c r="R1137" s="23"/>
      <c r="S1137" s="23"/>
      <c r="T1137" s="23"/>
      <c r="U1137" s="23"/>
      <c r="V1137" s="23"/>
      <c r="W1137" s="24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33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A1137" s="18"/>
      <c r="BB1137" s="18"/>
      <c r="BC1137" s="18"/>
      <c r="BD1137" s="18"/>
      <c r="BE1137" s="33"/>
      <c r="BF1137" s="18"/>
      <c r="BG1137" s="18"/>
      <c r="BH1137" s="18"/>
      <c r="BI1137" s="18"/>
      <c r="BJ1137" s="18"/>
      <c r="BK1137" s="18"/>
      <c r="BL1137" s="18"/>
      <c r="BM1137" s="18"/>
      <c r="BN1137" s="18"/>
      <c r="BO1137" s="18"/>
      <c r="BP1137" s="18"/>
      <c r="BQ1137" s="18"/>
      <c r="BR1137" s="18"/>
      <c r="BS1137" s="18"/>
      <c r="BT1137" s="18"/>
      <c r="BU1137" s="18"/>
      <c r="BV1137" s="33"/>
      <c r="BW1137" s="18"/>
      <c r="BX1137" s="18"/>
      <c r="BY1137" s="18"/>
      <c r="BZ1137" s="18"/>
      <c r="CA1137" s="18"/>
      <c r="CB1137" s="18"/>
      <c r="CC1137" s="18"/>
      <c r="CD1137" s="18"/>
      <c r="CE1137" s="18"/>
      <c r="CF1137" s="18"/>
      <c r="CG1137" s="18"/>
      <c r="CH1137" s="18"/>
      <c r="CI1137" s="18"/>
      <c r="CJ1137" s="18"/>
      <c r="CK1137" s="18"/>
      <c r="CL1137" s="18"/>
      <c r="CM1137" s="33"/>
      <c r="CN1137" s="18"/>
      <c r="CO1137" s="18"/>
      <c r="CP1137" s="18"/>
      <c r="CQ1137" s="18"/>
      <c r="CR1137" s="18"/>
      <c r="CS1137" s="18"/>
      <c r="CT1137" s="18"/>
      <c r="CU1137" s="18"/>
      <c r="CV1137" s="18"/>
      <c r="CW1137" s="18"/>
      <c r="CX1137" s="18"/>
      <c r="CY1137" s="18"/>
      <c r="CZ1137" s="18"/>
      <c r="DA1137" s="18"/>
      <c r="DB1137" s="18"/>
      <c r="DC1137" s="18"/>
      <c r="DD1137" s="33"/>
      <c r="DE1137" s="18"/>
      <c r="DF1137" s="18"/>
    </row>
    <row r="1138" spans="1:110" s="26" customFormat="1" thickBot="1">
      <c r="A1138" s="40" t="str">
        <f t="shared" ca="1" si="101"/>
        <v/>
      </c>
      <c r="B1138" s="40" t="str">
        <f ca="1">IF(AND(I1138=البضاعةالتىمرعليهافترةمعينة!$E$3,A1138=1),ROWS($C$4:C1138),"")</f>
        <v/>
      </c>
      <c r="C1138" s="18"/>
      <c r="D1138" s="13"/>
      <c r="F1138" s="18"/>
      <c r="G1138" s="20"/>
      <c r="H1138" s="21"/>
      <c r="I1138" s="18"/>
      <c r="J1138" s="18"/>
      <c r="K1138" s="18"/>
      <c r="L1138" s="18"/>
      <c r="M1138" s="18"/>
      <c r="N1138" s="20"/>
      <c r="O1138" s="21"/>
      <c r="P1138" s="20"/>
      <c r="Q1138" s="22"/>
      <c r="R1138" s="23"/>
      <c r="S1138" s="23"/>
      <c r="T1138" s="23"/>
      <c r="U1138" s="23"/>
      <c r="V1138" s="23"/>
      <c r="W1138" s="24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33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A1138" s="18"/>
      <c r="BB1138" s="18"/>
      <c r="BC1138" s="18"/>
      <c r="BD1138" s="18"/>
      <c r="BE1138" s="33"/>
      <c r="BF1138" s="18"/>
      <c r="BG1138" s="18"/>
      <c r="BH1138" s="18"/>
      <c r="BI1138" s="18"/>
      <c r="BJ1138" s="18"/>
      <c r="BK1138" s="18"/>
      <c r="BL1138" s="18"/>
      <c r="BM1138" s="18"/>
      <c r="BN1138" s="18"/>
      <c r="BO1138" s="18"/>
      <c r="BP1138" s="18"/>
      <c r="BQ1138" s="18"/>
      <c r="BR1138" s="18"/>
      <c r="BS1138" s="18"/>
      <c r="BT1138" s="18"/>
      <c r="BU1138" s="18"/>
      <c r="BV1138" s="33"/>
      <c r="BW1138" s="18"/>
      <c r="BX1138" s="18"/>
      <c r="BY1138" s="18"/>
      <c r="BZ1138" s="18"/>
      <c r="CA1138" s="18"/>
      <c r="CB1138" s="18"/>
      <c r="CC1138" s="18"/>
      <c r="CD1138" s="18"/>
      <c r="CE1138" s="18"/>
      <c r="CF1138" s="18"/>
      <c r="CG1138" s="18"/>
      <c r="CH1138" s="18"/>
      <c r="CI1138" s="18"/>
      <c r="CJ1138" s="18"/>
      <c r="CK1138" s="18"/>
      <c r="CL1138" s="18"/>
      <c r="CM1138" s="33"/>
      <c r="CN1138" s="18"/>
      <c r="CO1138" s="18"/>
      <c r="CP1138" s="18"/>
      <c r="CQ1138" s="18"/>
      <c r="CR1138" s="18"/>
      <c r="CS1138" s="18"/>
      <c r="CT1138" s="18"/>
      <c r="CU1138" s="18"/>
      <c r="CV1138" s="18"/>
      <c r="CW1138" s="18"/>
      <c r="CX1138" s="18"/>
      <c r="CY1138" s="18"/>
      <c r="CZ1138" s="18"/>
      <c r="DA1138" s="18"/>
      <c r="DB1138" s="18"/>
      <c r="DC1138" s="18"/>
      <c r="DD1138" s="33"/>
      <c r="DE1138" s="18"/>
      <c r="DF1138" s="18"/>
    </row>
    <row r="1139" spans="1:110" s="26" customFormat="1" thickBot="1">
      <c r="A1139" s="40" t="str">
        <f t="shared" ca="1" si="101"/>
        <v/>
      </c>
      <c r="B1139" s="40" t="str">
        <f ca="1">IF(AND(I1139=البضاعةالتىمرعليهافترةمعينة!$E$3,A1139=1),ROWS($C$4:C1139),"")</f>
        <v/>
      </c>
      <c r="C1139" s="18"/>
      <c r="D1139" s="13"/>
      <c r="F1139" s="18"/>
      <c r="G1139" s="20"/>
      <c r="H1139" s="21"/>
      <c r="I1139" s="18"/>
      <c r="J1139" s="18"/>
      <c r="K1139" s="18"/>
      <c r="L1139" s="18"/>
      <c r="M1139" s="18"/>
      <c r="N1139" s="20"/>
      <c r="O1139" s="21"/>
      <c r="P1139" s="20"/>
      <c r="Q1139" s="22"/>
      <c r="R1139" s="23"/>
      <c r="S1139" s="23"/>
      <c r="T1139" s="23"/>
      <c r="U1139" s="23"/>
      <c r="V1139" s="23"/>
      <c r="W1139" s="24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33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A1139" s="18"/>
      <c r="BB1139" s="18"/>
      <c r="BC1139" s="18"/>
      <c r="BD1139" s="18"/>
      <c r="BE1139" s="33"/>
      <c r="BF1139" s="18"/>
      <c r="BG1139" s="18"/>
      <c r="BH1139" s="18"/>
      <c r="BI1139" s="18"/>
      <c r="BJ1139" s="18"/>
      <c r="BK1139" s="18"/>
      <c r="BL1139" s="18"/>
      <c r="BM1139" s="18"/>
      <c r="BN1139" s="18"/>
      <c r="BO1139" s="18"/>
      <c r="BP1139" s="18"/>
      <c r="BQ1139" s="18"/>
      <c r="BR1139" s="18"/>
      <c r="BS1139" s="18"/>
      <c r="BT1139" s="18"/>
      <c r="BU1139" s="18"/>
      <c r="BV1139" s="33"/>
      <c r="BW1139" s="18"/>
      <c r="BX1139" s="18"/>
      <c r="BY1139" s="18"/>
      <c r="BZ1139" s="18"/>
      <c r="CA1139" s="18"/>
      <c r="CB1139" s="18"/>
      <c r="CC1139" s="18"/>
      <c r="CD1139" s="18"/>
      <c r="CE1139" s="18"/>
      <c r="CF1139" s="18"/>
      <c r="CG1139" s="18"/>
      <c r="CH1139" s="18"/>
      <c r="CI1139" s="18"/>
      <c r="CJ1139" s="18"/>
      <c r="CK1139" s="18"/>
      <c r="CL1139" s="18"/>
      <c r="CM1139" s="33"/>
      <c r="CN1139" s="18"/>
      <c r="CO1139" s="18"/>
      <c r="CP1139" s="18"/>
      <c r="CQ1139" s="18"/>
      <c r="CR1139" s="18"/>
      <c r="CS1139" s="18"/>
      <c r="CT1139" s="18"/>
      <c r="CU1139" s="18"/>
      <c r="CV1139" s="18"/>
      <c r="CW1139" s="18"/>
      <c r="CX1139" s="18"/>
      <c r="CY1139" s="18"/>
      <c r="CZ1139" s="18"/>
      <c r="DA1139" s="18"/>
      <c r="DB1139" s="18"/>
      <c r="DC1139" s="18"/>
      <c r="DD1139" s="33"/>
      <c r="DE1139" s="18"/>
      <c r="DF1139" s="18"/>
    </row>
    <row r="1140" spans="1:110" s="26" customFormat="1" thickBot="1">
      <c r="A1140" s="40" t="str">
        <f t="shared" ca="1" si="101"/>
        <v/>
      </c>
      <c r="B1140" s="40" t="str">
        <f ca="1">IF(AND(I1140=البضاعةالتىمرعليهافترةمعينة!$E$3,A1140=1),ROWS($C$4:C1140),"")</f>
        <v/>
      </c>
      <c r="C1140" s="18"/>
      <c r="D1140" s="13"/>
      <c r="F1140" s="18"/>
      <c r="G1140" s="20"/>
      <c r="H1140" s="21"/>
      <c r="I1140" s="18"/>
      <c r="J1140" s="18"/>
      <c r="K1140" s="18"/>
      <c r="L1140" s="18"/>
      <c r="M1140" s="18"/>
      <c r="N1140" s="20"/>
      <c r="O1140" s="21"/>
      <c r="P1140" s="20"/>
      <c r="Q1140" s="22"/>
      <c r="R1140" s="23"/>
      <c r="S1140" s="23"/>
      <c r="T1140" s="23"/>
      <c r="U1140" s="23"/>
      <c r="V1140" s="23"/>
      <c r="W1140" s="24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33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A1140" s="18"/>
      <c r="BB1140" s="18"/>
      <c r="BC1140" s="18"/>
      <c r="BD1140" s="18"/>
      <c r="BE1140" s="33"/>
      <c r="BF1140" s="18"/>
      <c r="BG1140" s="18"/>
      <c r="BH1140" s="18"/>
      <c r="BI1140" s="18"/>
      <c r="BJ1140" s="18"/>
      <c r="BK1140" s="18"/>
      <c r="BL1140" s="18"/>
      <c r="BM1140" s="18"/>
      <c r="BN1140" s="18"/>
      <c r="BO1140" s="18"/>
      <c r="BP1140" s="18"/>
      <c r="BQ1140" s="18"/>
      <c r="BR1140" s="18"/>
      <c r="BS1140" s="18"/>
      <c r="BT1140" s="18"/>
      <c r="BU1140" s="18"/>
      <c r="BV1140" s="33"/>
      <c r="BW1140" s="18"/>
      <c r="BX1140" s="18"/>
      <c r="BY1140" s="18"/>
      <c r="BZ1140" s="18"/>
      <c r="CA1140" s="18"/>
      <c r="CB1140" s="18"/>
      <c r="CC1140" s="18"/>
      <c r="CD1140" s="18"/>
      <c r="CE1140" s="18"/>
      <c r="CF1140" s="18"/>
      <c r="CG1140" s="18"/>
      <c r="CH1140" s="18"/>
      <c r="CI1140" s="18"/>
      <c r="CJ1140" s="18"/>
      <c r="CK1140" s="18"/>
      <c r="CL1140" s="18"/>
      <c r="CM1140" s="33"/>
      <c r="CN1140" s="18"/>
      <c r="CO1140" s="18"/>
      <c r="CP1140" s="18"/>
      <c r="CQ1140" s="18"/>
      <c r="CR1140" s="18"/>
      <c r="CS1140" s="18"/>
      <c r="CT1140" s="18"/>
      <c r="CU1140" s="18"/>
      <c r="CV1140" s="18"/>
      <c r="CW1140" s="18"/>
      <c r="CX1140" s="18"/>
      <c r="CY1140" s="18"/>
      <c r="CZ1140" s="18"/>
      <c r="DA1140" s="18"/>
      <c r="DB1140" s="18"/>
      <c r="DC1140" s="18"/>
      <c r="DD1140" s="33"/>
      <c r="DE1140" s="18"/>
      <c r="DF1140" s="18"/>
    </row>
    <row r="1141" spans="1:110" s="26" customFormat="1" thickBot="1">
      <c r="A1141" s="40" t="str">
        <f t="shared" ca="1" si="101"/>
        <v/>
      </c>
      <c r="B1141" s="40" t="str">
        <f ca="1">IF(AND(I1141=البضاعةالتىمرعليهافترةمعينة!$E$3,A1141=1),ROWS($C$4:C1141),"")</f>
        <v/>
      </c>
      <c r="C1141" s="18"/>
      <c r="D1141" s="13"/>
      <c r="F1141" s="18"/>
      <c r="G1141" s="20"/>
      <c r="H1141" s="21"/>
      <c r="I1141" s="18"/>
      <c r="J1141" s="18"/>
      <c r="K1141" s="18"/>
      <c r="L1141" s="18"/>
      <c r="M1141" s="18"/>
      <c r="N1141" s="20"/>
      <c r="O1141" s="21"/>
      <c r="P1141" s="20"/>
      <c r="Q1141" s="22"/>
      <c r="R1141" s="23"/>
      <c r="S1141" s="23"/>
      <c r="T1141" s="23"/>
      <c r="U1141" s="23"/>
      <c r="V1141" s="23"/>
      <c r="W1141" s="24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33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A1141" s="18"/>
      <c r="BB1141" s="18"/>
      <c r="BC1141" s="18"/>
      <c r="BD1141" s="18"/>
      <c r="BE1141" s="33"/>
      <c r="BF1141" s="18"/>
      <c r="BG1141" s="18"/>
      <c r="BH1141" s="18"/>
      <c r="BI1141" s="18"/>
      <c r="BJ1141" s="18"/>
      <c r="BK1141" s="18"/>
      <c r="BL1141" s="18"/>
      <c r="BM1141" s="18"/>
      <c r="BN1141" s="18"/>
      <c r="BO1141" s="18"/>
      <c r="BP1141" s="18"/>
      <c r="BQ1141" s="18"/>
      <c r="BR1141" s="18"/>
      <c r="BS1141" s="18"/>
      <c r="BT1141" s="18"/>
      <c r="BU1141" s="18"/>
      <c r="BV1141" s="33"/>
      <c r="BW1141" s="18"/>
      <c r="BX1141" s="18"/>
      <c r="BY1141" s="18"/>
      <c r="BZ1141" s="18"/>
      <c r="CA1141" s="18"/>
      <c r="CB1141" s="18"/>
      <c r="CC1141" s="18"/>
      <c r="CD1141" s="18"/>
      <c r="CE1141" s="18"/>
      <c r="CF1141" s="18"/>
      <c r="CG1141" s="18"/>
      <c r="CH1141" s="18"/>
      <c r="CI1141" s="18"/>
      <c r="CJ1141" s="18"/>
      <c r="CK1141" s="18"/>
      <c r="CL1141" s="18"/>
      <c r="CM1141" s="33"/>
      <c r="CN1141" s="18"/>
      <c r="CO1141" s="18"/>
      <c r="CP1141" s="18"/>
      <c r="CQ1141" s="18"/>
      <c r="CR1141" s="18"/>
      <c r="CS1141" s="18"/>
      <c r="CT1141" s="18"/>
      <c r="CU1141" s="18"/>
      <c r="CV1141" s="18"/>
      <c r="CW1141" s="18"/>
      <c r="CX1141" s="18"/>
      <c r="CY1141" s="18"/>
      <c r="CZ1141" s="18"/>
      <c r="DA1141" s="18"/>
      <c r="DB1141" s="18"/>
      <c r="DC1141" s="18"/>
      <c r="DD1141" s="33"/>
      <c r="DE1141" s="18"/>
      <c r="DF1141" s="18"/>
    </row>
    <row r="1142" spans="1:110" s="26" customFormat="1" thickBot="1">
      <c r="A1142" s="40" t="str">
        <f t="shared" ca="1" si="101"/>
        <v/>
      </c>
      <c r="B1142" s="40" t="str">
        <f ca="1">IF(AND(I1142=البضاعةالتىمرعليهافترةمعينة!$E$3,A1142=1),ROWS($C$4:C1142),"")</f>
        <v/>
      </c>
      <c r="C1142" s="18"/>
      <c r="D1142" s="13"/>
      <c r="F1142" s="18"/>
      <c r="G1142" s="20"/>
      <c r="H1142" s="21"/>
      <c r="I1142" s="18"/>
      <c r="J1142" s="18"/>
      <c r="K1142" s="18"/>
      <c r="L1142" s="18"/>
      <c r="M1142" s="18"/>
      <c r="N1142" s="20"/>
      <c r="O1142" s="21"/>
      <c r="P1142" s="20"/>
      <c r="Q1142" s="22"/>
      <c r="R1142" s="23"/>
      <c r="S1142" s="23"/>
      <c r="T1142" s="23"/>
      <c r="U1142" s="23"/>
      <c r="V1142" s="23"/>
      <c r="W1142" s="24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33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A1142" s="18"/>
      <c r="BB1142" s="18"/>
      <c r="BC1142" s="18"/>
      <c r="BD1142" s="18"/>
      <c r="BE1142" s="33"/>
      <c r="BF1142" s="18"/>
      <c r="BG1142" s="18"/>
      <c r="BH1142" s="18"/>
      <c r="BI1142" s="18"/>
      <c r="BJ1142" s="18"/>
      <c r="BK1142" s="18"/>
      <c r="BL1142" s="18"/>
      <c r="BM1142" s="18"/>
      <c r="BN1142" s="18"/>
      <c r="BO1142" s="18"/>
      <c r="BP1142" s="18"/>
      <c r="BQ1142" s="18"/>
      <c r="BR1142" s="18"/>
      <c r="BS1142" s="18"/>
      <c r="BT1142" s="18"/>
      <c r="BU1142" s="18"/>
      <c r="BV1142" s="33"/>
      <c r="BW1142" s="18"/>
      <c r="BX1142" s="18"/>
      <c r="BY1142" s="18"/>
      <c r="BZ1142" s="18"/>
      <c r="CA1142" s="18"/>
      <c r="CB1142" s="18"/>
      <c r="CC1142" s="18"/>
      <c r="CD1142" s="18"/>
      <c r="CE1142" s="18"/>
      <c r="CF1142" s="18"/>
      <c r="CG1142" s="18"/>
      <c r="CH1142" s="18"/>
      <c r="CI1142" s="18"/>
      <c r="CJ1142" s="18"/>
      <c r="CK1142" s="18"/>
      <c r="CL1142" s="18"/>
      <c r="CM1142" s="33"/>
      <c r="CN1142" s="18"/>
      <c r="CO1142" s="18"/>
      <c r="CP1142" s="18"/>
      <c r="CQ1142" s="18"/>
      <c r="CR1142" s="18"/>
      <c r="CS1142" s="18"/>
      <c r="CT1142" s="18"/>
      <c r="CU1142" s="18"/>
      <c r="CV1142" s="18"/>
      <c r="CW1142" s="18"/>
      <c r="CX1142" s="18"/>
      <c r="CY1142" s="18"/>
      <c r="CZ1142" s="18"/>
      <c r="DA1142" s="18"/>
      <c r="DB1142" s="18"/>
      <c r="DC1142" s="18"/>
      <c r="DD1142" s="33"/>
      <c r="DE1142" s="18"/>
      <c r="DF1142" s="18"/>
    </row>
    <row r="1143" spans="1:110" s="26" customFormat="1" thickBot="1">
      <c r="A1143" s="40" t="str">
        <f t="shared" ca="1" si="101"/>
        <v/>
      </c>
      <c r="B1143" s="40" t="str">
        <f ca="1">IF(AND(I1143=البضاعةالتىمرعليهافترةمعينة!$E$3,A1143=1),ROWS($C$4:C1143),"")</f>
        <v/>
      </c>
      <c r="C1143" s="18"/>
      <c r="D1143" s="13"/>
      <c r="F1143" s="18"/>
      <c r="G1143" s="20"/>
      <c r="H1143" s="21"/>
      <c r="I1143" s="18"/>
      <c r="J1143" s="18"/>
      <c r="K1143" s="18"/>
      <c r="L1143" s="18"/>
      <c r="M1143" s="18"/>
      <c r="N1143" s="20"/>
      <c r="O1143" s="21"/>
      <c r="P1143" s="20"/>
      <c r="Q1143" s="22"/>
      <c r="R1143" s="23"/>
      <c r="S1143" s="23"/>
      <c r="T1143" s="23"/>
      <c r="U1143" s="23"/>
      <c r="V1143" s="23"/>
      <c r="W1143" s="24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33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A1143" s="18"/>
      <c r="BB1143" s="18"/>
      <c r="BC1143" s="18"/>
      <c r="BD1143" s="18"/>
      <c r="BE1143" s="33"/>
      <c r="BF1143" s="18"/>
      <c r="BG1143" s="18"/>
      <c r="BH1143" s="18"/>
      <c r="BI1143" s="18"/>
      <c r="BJ1143" s="18"/>
      <c r="BK1143" s="18"/>
      <c r="BL1143" s="18"/>
      <c r="BM1143" s="18"/>
      <c r="BN1143" s="18"/>
      <c r="BO1143" s="18"/>
      <c r="BP1143" s="18"/>
      <c r="BQ1143" s="18"/>
      <c r="BR1143" s="18"/>
      <c r="BS1143" s="18"/>
      <c r="BT1143" s="18"/>
      <c r="BU1143" s="18"/>
      <c r="BV1143" s="33"/>
      <c r="BW1143" s="18"/>
      <c r="BX1143" s="18"/>
      <c r="BY1143" s="18"/>
      <c r="BZ1143" s="18"/>
      <c r="CA1143" s="18"/>
      <c r="CB1143" s="18"/>
      <c r="CC1143" s="18"/>
      <c r="CD1143" s="18"/>
      <c r="CE1143" s="18"/>
      <c r="CF1143" s="18"/>
      <c r="CG1143" s="18"/>
      <c r="CH1143" s="18"/>
      <c r="CI1143" s="18"/>
      <c r="CJ1143" s="18"/>
      <c r="CK1143" s="18"/>
      <c r="CL1143" s="18"/>
      <c r="CM1143" s="33"/>
      <c r="CN1143" s="18"/>
      <c r="CO1143" s="18"/>
      <c r="CP1143" s="18"/>
      <c r="CQ1143" s="18"/>
      <c r="CR1143" s="18"/>
      <c r="CS1143" s="18"/>
      <c r="CT1143" s="18"/>
      <c r="CU1143" s="18"/>
      <c r="CV1143" s="18"/>
      <c r="CW1143" s="18"/>
      <c r="CX1143" s="18"/>
      <c r="CY1143" s="18"/>
      <c r="CZ1143" s="18"/>
      <c r="DA1143" s="18"/>
      <c r="DB1143" s="18"/>
      <c r="DC1143" s="18"/>
      <c r="DD1143" s="33"/>
      <c r="DE1143" s="18"/>
      <c r="DF1143" s="18"/>
    </row>
    <row r="1144" spans="1:110" s="26" customFormat="1" thickBot="1">
      <c r="A1144" s="40" t="str">
        <f t="shared" ca="1" si="101"/>
        <v/>
      </c>
      <c r="B1144" s="40" t="str">
        <f ca="1">IF(AND(I1144=البضاعةالتىمرعليهافترةمعينة!$E$3,A1144=1),ROWS($C$4:C1144),"")</f>
        <v/>
      </c>
      <c r="C1144" s="18"/>
      <c r="D1144" s="13"/>
      <c r="F1144" s="18"/>
      <c r="G1144" s="20"/>
      <c r="H1144" s="21"/>
      <c r="I1144" s="18"/>
      <c r="J1144" s="18"/>
      <c r="K1144" s="18"/>
      <c r="L1144" s="18"/>
      <c r="M1144" s="18"/>
      <c r="N1144" s="20"/>
      <c r="O1144" s="21"/>
      <c r="P1144" s="20"/>
      <c r="Q1144" s="22"/>
      <c r="R1144" s="23"/>
      <c r="S1144" s="23"/>
      <c r="T1144" s="23"/>
      <c r="U1144" s="23"/>
      <c r="V1144" s="23"/>
      <c r="W1144" s="24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33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A1144" s="18"/>
      <c r="BB1144" s="18"/>
      <c r="BC1144" s="18"/>
      <c r="BD1144" s="18"/>
      <c r="BE1144" s="33"/>
      <c r="BF1144" s="18"/>
      <c r="BG1144" s="18"/>
      <c r="BH1144" s="18"/>
      <c r="BI1144" s="18"/>
      <c r="BJ1144" s="18"/>
      <c r="BK1144" s="18"/>
      <c r="BL1144" s="18"/>
      <c r="BM1144" s="18"/>
      <c r="BN1144" s="18"/>
      <c r="BO1144" s="18"/>
      <c r="BP1144" s="18"/>
      <c r="BQ1144" s="18"/>
      <c r="BR1144" s="18"/>
      <c r="BS1144" s="18"/>
      <c r="BT1144" s="18"/>
      <c r="BU1144" s="18"/>
      <c r="BV1144" s="33"/>
      <c r="BW1144" s="18"/>
      <c r="BX1144" s="18"/>
      <c r="BY1144" s="18"/>
      <c r="BZ1144" s="18"/>
      <c r="CA1144" s="18"/>
      <c r="CB1144" s="18"/>
      <c r="CC1144" s="18"/>
      <c r="CD1144" s="18"/>
      <c r="CE1144" s="18"/>
      <c r="CF1144" s="18"/>
      <c r="CG1144" s="18"/>
      <c r="CH1144" s="18"/>
      <c r="CI1144" s="18"/>
      <c r="CJ1144" s="18"/>
      <c r="CK1144" s="18"/>
      <c r="CL1144" s="18"/>
      <c r="CM1144" s="33"/>
      <c r="CN1144" s="18"/>
      <c r="CO1144" s="18"/>
      <c r="CP1144" s="18"/>
      <c r="CQ1144" s="18"/>
      <c r="CR1144" s="18"/>
      <c r="CS1144" s="18"/>
      <c r="CT1144" s="18"/>
      <c r="CU1144" s="18"/>
      <c r="CV1144" s="18"/>
      <c r="CW1144" s="18"/>
      <c r="CX1144" s="18"/>
      <c r="CY1144" s="18"/>
      <c r="CZ1144" s="18"/>
      <c r="DA1144" s="18"/>
      <c r="DB1144" s="18"/>
      <c r="DC1144" s="18"/>
      <c r="DD1144" s="33"/>
      <c r="DE1144" s="18"/>
      <c r="DF1144" s="18"/>
    </row>
    <row r="1145" spans="1:110" s="26" customFormat="1" thickBot="1">
      <c r="A1145" s="40" t="str">
        <f t="shared" ca="1" si="101"/>
        <v/>
      </c>
      <c r="B1145" s="40" t="str">
        <f ca="1">IF(AND(I1145=البضاعةالتىمرعليهافترةمعينة!$E$3,A1145=1),ROWS($C$4:C1145),"")</f>
        <v/>
      </c>
      <c r="C1145" s="18"/>
      <c r="D1145" s="13"/>
      <c r="F1145" s="18"/>
      <c r="G1145" s="20"/>
      <c r="H1145" s="21"/>
      <c r="I1145" s="18"/>
      <c r="J1145" s="18"/>
      <c r="K1145" s="18"/>
      <c r="L1145" s="18"/>
      <c r="M1145" s="18"/>
      <c r="N1145" s="20"/>
      <c r="O1145" s="21"/>
      <c r="P1145" s="20"/>
      <c r="Q1145" s="22"/>
      <c r="R1145" s="23"/>
      <c r="S1145" s="23"/>
      <c r="T1145" s="23"/>
      <c r="U1145" s="23"/>
      <c r="V1145" s="23"/>
      <c r="W1145" s="24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33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A1145" s="18"/>
      <c r="BB1145" s="18"/>
      <c r="BC1145" s="18"/>
      <c r="BD1145" s="18"/>
      <c r="BE1145" s="33"/>
      <c r="BF1145" s="18"/>
      <c r="BG1145" s="18"/>
      <c r="BH1145" s="18"/>
      <c r="BI1145" s="18"/>
      <c r="BJ1145" s="18"/>
      <c r="BK1145" s="18"/>
      <c r="BL1145" s="18"/>
      <c r="BM1145" s="18"/>
      <c r="BN1145" s="18"/>
      <c r="BO1145" s="18"/>
      <c r="BP1145" s="18"/>
      <c r="BQ1145" s="18"/>
      <c r="BR1145" s="18"/>
      <c r="BS1145" s="18"/>
      <c r="BT1145" s="18"/>
      <c r="BU1145" s="18"/>
      <c r="BV1145" s="33"/>
      <c r="BW1145" s="18"/>
      <c r="BX1145" s="18"/>
      <c r="BY1145" s="18"/>
      <c r="BZ1145" s="18"/>
      <c r="CA1145" s="18"/>
      <c r="CB1145" s="18"/>
      <c r="CC1145" s="18"/>
      <c r="CD1145" s="18"/>
      <c r="CE1145" s="18"/>
      <c r="CF1145" s="18"/>
      <c r="CG1145" s="18"/>
      <c r="CH1145" s="18"/>
      <c r="CI1145" s="18"/>
      <c r="CJ1145" s="18"/>
      <c r="CK1145" s="18"/>
      <c r="CL1145" s="18"/>
      <c r="CM1145" s="33"/>
      <c r="CN1145" s="18"/>
      <c r="CO1145" s="18"/>
      <c r="CP1145" s="18"/>
      <c r="CQ1145" s="18"/>
      <c r="CR1145" s="18"/>
      <c r="CS1145" s="18"/>
      <c r="CT1145" s="18"/>
      <c r="CU1145" s="18"/>
      <c r="CV1145" s="18"/>
      <c r="CW1145" s="18"/>
      <c r="CX1145" s="18"/>
      <c r="CY1145" s="18"/>
      <c r="CZ1145" s="18"/>
      <c r="DA1145" s="18"/>
      <c r="DB1145" s="18"/>
      <c r="DC1145" s="18"/>
      <c r="DD1145" s="33"/>
      <c r="DE1145" s="18"/>
      <c r="DF1145" s="18"/>
    </row>
    <row r="1146" spans="1:110" s="26" customFormat="1" thickBot="1">
      <c r="A1146" s="40" t="str">
        <f t="shared" ca="1" si="101"/>
        <v/>
      </c>
      <c r="B1146" s="40" t="str">
        <f ca="1">IF(AND(I1146=البضاعةالتىمرعليهافترةمعينة!$E$3,A1146=1),ROWS($C$4:C1146),"")</f>
        <v/>
      </c>
      <c r="C1146" s="18"/>
      <c r="D1146" s="13"/>
      <c r="F1146" s="18"/>
      <c r="G1146" s="20"/>
      <c r="H1146" s="21"/>
      <c r="I1146" s="18"/>
      <c r="J1146" s="18"/>
      <c r="K1146" s="18"/>
      <c r="L1146" s="18"/>
      <c r="M1146" s="18"/>
      <c r="N1146" s="20"/>
      <c r="O1146" s="21"/>
      <c r="P1146" s="20"/>
      <c r="Q1146" s="22"/>
      <c r="R1146" s="23"/>
      <c r="S1146" s="23"/>
      <c r="T1146" s="23"/>
      <c r="U1146" s="23"/>
      <c r="V1146" s="23"/>
      <c r="W1146" s="24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33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A1146" s="18"/>
      <c r="BB1146" s="18"/>
      <c r="BC1146" s="18"/>
      <c r="BD1146" s="18"/>
      <c r="BE1146" s="33"/>
      <c r="BF1146" s="18"/>
      <c r="BG1146" s="18"/>
      <c r="BH1146" s="18"/>
      <c r="BI1146" s="18"/>
      <c r="BJ1146" s="18"/>
      <c r="BK1146" s="18"/>
      <c r="BL1146" s="18"/>
      <c r="BM1146" s="18"/>
      <c r="BN1146" s="18"/>
      <c r="BO1146" s="18"/>
      <c r="BP1146" s="18"/>
      <c r="BQ1146" s="18"/>
      <c r="BR1146" s="18"/>
      <c r="BS1146" s="18"/>
      <c r="BT1146" s="18"/>
      <c r="BU1146" s="18"/>
      <c r="BV1146" s="33"/>
      <c r="BW1146" s="18"/>
      <c r="BX1146" s="18"/>
      <c r="BY1146" s="18"/>
      <c r="BZ1146" s="18"/>
      <c r="CA1146" s="18"/>
      <c r="CB1146" s="18"/>
      <c r="CC1146" s="18"/>
      <c r="CD1146" s="18"/>
      <c r="CE1146" s="18"/>
      <c r="CF1146" s="18"/>
      <c r="CG1146" s="18"/>
      <c r="CH1146" s="18"/>
      <c r="CI1146" s="18"/>
      <c r="CJ1146" s="18"/>
      <c r="CK1146" s="18"/>
      <c r="CL1146" s="18"/>
      <c r="CM1146" s="33"/>
      <c r="CN1146" s="18"/>
      <c r="CO1146" s="18"/>
      <c r="CP1146" s="18"/>
      <c r="CQ1146" s="18"/>
      <c r="CR1146" s="18"/>
      <c r="CS1146" s="18"/>
      <c r="CT1146" s="18"/>
      <c r="CU1146" s="18"/>
      <c r="CV1146" s="18"/>
      <c r="CW1146" s="18"/>
      <c r="CX1146" s="18"/>
      <c r="CY1146" s="18"/>
      <c r="CZ1146" s="18"/>
      <c r="DA1146" s="18"/>
      <c r="DB1146" s="18"/>
      <c r="DC1146" s="18"/>
      <c r="DD1146" s="33"/>
      <c r="DE1146" s="18"/>
      <c r="DF1146" s="18"/>
    </row>
    <row r="1147" spans="1:110" s="26" customFormat="1" thickBot="1">
      <c r="A1147" s="40" t="str">
        <f t="shared" ca="1" si="101"/>
        <v/>
      </c>
      <c r="B1147" s="40" t="str">
        <f ca="1">IF(AND(I1147=البضاعةالتىمرعليهافترةمعينة!$E$3,A1147=1),ROWS($C$4:C1147),"")</f>
        <v/>
      </c>
      <c r="C1147" s="18"/>
      <c r="D1147" s="13"/>
      <c r="F1147" s="18"/>
      <c r="G1147" s="20"/>
      <c r="H1147" s="21"/>
      <c r="I1147" s="18"/>
      <c r="J1147" s="18"/>
      <c r="K1147" s="18"/>
      <c r="L1147" s="18"/>
      <c r="M1147" s="18"/>
      <c r="N1147" s="20"/>
      <c r="O1147" s="21"/>
      <c r="P1147" s="20"/>
      <c r="Q1147" s="22"/>
      <c r="R1147" s="23"/>
      <c r="S1147" s="23"/>
      <c r="T1147" s="23"/>
      <c r="U1147" s="23"/>
      <c r="V1147" s="23"/>
      <c r="W1147" s="24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33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A1147" s="18"/>
      <c r="BB1147" s="18"/>
      <c r="BC1147" s="18"/>
      <c r="BD1147" s="18"/>
      <c r="BE1147" s="33"/>
      <c r="BF1147" s="18"/>
      <c r="BG1147" s="18"/>
      <c r="BH1147" s="18"/>
      <c r="BI1147" s="18"/>
      <c r="BJ1147" s="18"/>
      <c r="BK1147" s="18"/>
      <c r="BL1147" s="18"/>
      <c r="BM1147" s="18"/>
      <c r="BN1147" s="18"/>
      <c r="BO1147" s="18"/>
      <c r="BP1147" s="18"/>
      <c r="BQ1147" s="18"/>
      <c r="BR1147" s="18"/>
      <c r="BS1147" s="18"/>
      <c r="BT1147" s="18"/>
      <c r="BU1147" s="18"/>
      <c r="BV1147" s="33"/>
      <c r="BW1147" s="18"/>
      <c r="BX1147" s="18"/>
      <c r="BY1147" s="18"/>
      <c r="BZ1147" s="18"/>
      <c r="CA1147" s="18"/>
      <c r="CB1147" s="18"/>
      <c r="CC1147" s="18"/>
      <c r="CD1147" s="18"/>
      <c r="CE1147" s="18"/>
      <c r="CF1147" s="18"/>
      <c r="CG1147" s="18"/>
      <c r="CH1147" s="18"/>
      <c r="CI1147" s="18"/>
      <c r="CJ1147" s="18"/>
      <c r="CK1147" s="18"/>
      <c r="CL1147" s="18"/>
      <c r="CM1147" s="33"/>
      <c r="CN1147" s="18"/>
      <c r="CO1147" s="18"/>
      <c r="CP1147" s="18"/>
      <c r="CQ1147" s="18"/>
      <c r="CR1147" s="18"/>
      <c r="CS1147" s="18"/>
      <c r="CT1147" s="18"/>
      <c r="CU1147" s="18"/>
      <c r="CV1147" s="18"/>
      <c r="CW1147" s="18"/>
      <c r="CX1147" s="18"/>
      <c r="CY1147" s="18"/>
      <c r="CZ1147" s="18"/>
      <c r="DA1147" s="18"/>
      <c r="DB1147" s="18"/>
      <c r="DC1147" s="18"/>
      <c r="DD1147" s="33"/>
      <c r="DE1147" s="18"/>
      <c r="DF1147" s="18"/>
    </row>
    <row r="1148" spans="1:110" s="26" customFormat="1" thickBot="1">
      <c r="A1148" s="40" t="str">
        <f t="shared" ca="1" si="101"/>
        <v/>
      </c>
      <c r="B1148" s="40" t="str">
        <f ca="1">IF(AND(I1148=البضاعةالتىمرعليهافترةمعينة!$E$3,A1148=1),ROWS($C$4:C1148),"")</f>
        <v/>
      </c>
      <c r="C1148" s="18"/>
      <c r="D1148" s="13"/>
      <c r="F1148" s="18"/>
      <c r="G1148" s="20"/>
      <c r="H1148" s="21"/>
      <c r="I1148" s="18"/>
      <c r="J1148" s="18"/>
      <c r="K1148" s="18"/>
      <c r="L1148" s="18"/>
      <c r="M1148" s="18"/>
      <c r="N1148" s="20"/>
      <c r="O1148" s="21"/>
      <c r="P1148" s="20"/>
      <c r="Q1148" s="22"/>
      <c r="R1148" s="23"/>
      <c r="S1148" s="23"/>
      <c r="T1148" s="23"/>
      <c r="U1148" s="23"/>
      <c r="V1148" s="23"/>
      <c r="W1148" s="24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33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A1148" s="18"/>
      <c r="BB1148" s="18"/>
      <c r="BC1148" s="18"/>
      <c r="BD1148" s="18"/>
      <c r="BE1148" s="33"/>
      <c r="BF1148" s="18"/>
      <c r="BG1148" s="18"/>
      <c r="BH1148" s="18"/>
      <c r="BI1148" s="18"/>
      <c r="BJ1148" s="18"/>
      <c r="BK1148" s="18"/>
      <c r="BL1148" s="18"/>
      <c r="BM1148" s="18"/>
      <c r="BN1148" s="18"/>
      <c r="BO1148" s="18"/>
      <c r="BP1148" s="18"/>
      <c r="BQ1148" s="18"/>
      <c r="BR1148" s="18"/>
      <c r="BS1148" s="18"/>
      <c r="BT1148" s="18"/>
      <c r="BU1148" s="18"/>
      <c r="BV1148" s="33"/>
      <c r="BW1148" s="18"/>
      <c r="BX1148" s="18"/>
      <c r="BY1148" s="18"/>
      <c r="BZ1148" s="18"/>
      <c r="CA1148" s="18"/>
      <c r="CB1148" s="18"/>
      <c r="CC1148" s="18"/>
      <c r="CD1148" s="18"/>
      <c r="CE1148" s="18"/>
      <c r="CF1148" s="18"/>
      <c r="CG1148" s="18"/>
      <c r="CH1148" s="18"/>
      <c r="CI1148" s="18"/>
      <c r="CJ1148" s="18"/>
      <c r="CK1148" s="18"/>
      <c r="CL1148" s="18"/>
      <c r="CM1148" s="33"/>
      <c r="CN1148" s="18"/>
      <c r="CO1148" s="18"/>
      <c r="CP1148" s="18"/>
      <c r="CQ1148" s="18"/>
      <c r="CR1148" s="18"/>
      <c r="CS1148" s="18"/>
      <c r="CT1148" s="18"/>
      <c r="CU1148" s="18"/>
      <c r="CV1148" s="18"/>
      <c r="CW1148" s="18"/>
      <c r="CX1148" s="18"/>
      <c r="CY1148" s="18"/>
      <c r="CZ1148" s="18"/>
      <c r="DA1148" s="18"/>
      <c r="DB1148" s="18"/>
      <c r="DC1148" s="18"/>
      <c r="DD1148" s="33"/>
      <c r="DE1148" s="18"/>
      <c r="DF1148" s="18"/>
    </row>
    <row r="1149" spans="1:110" s="26" customFormat="1" thickBot="1">
      <c r="A1149" s="40" t="str">
        <f t="shared" ca="1" si="101"/>
        <v/>
      </c>
      <c r="B1149" s="40" t="str">
        <f ca="1">IF(AND(I1149=البضاعةالتىمرعليهافترةمعينة!$E$3,A1149=1),ROWS($C$4:C1149),"")</f>
        <v/>
      </c>
      <c r="C1149" s="18"/>
      <c r="D1149" s="13"/>
      <c r="F1149" s="18"/>
      <c r="G1149" s="20"/>
      <c r="H1149" s="21"/>
      <c r="I1149" s="18"/>
      <c r="J1149" s="18"/>
      <c r="K1149" s="18"/>
      <c r="L1149" s="18"/>
      <c r="M1149" s="18"/>
      <c r="N1149" s="20"/>
      <c r="O1149" s="21"/>
      <c r="P1149" s="20"/>
      <c r="Q1149" s="22"/>
      <c r="R1149" s="23"/>
      <c r="S1149" s="23"/>
      <c r="T1149" s="23"/>
      <c r="U1149" s="23"/>
      <c r="V1149" s="23"/>
      <c r="W1149" s="24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33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A1149" s="18"/>
      <c r="BB1149" s="18"/>
      <c r="BC1149" s="18"/>
      <c r="BD1149" s="18"/>
      <c r="BE1149" s="33"/>
      <c r="BF1149" s="18"/>
      <c r="BG1149" s="18"/>
      <c r="BH1149" s="18"/>
      <c r="BI1149" s="18"/>
      <c r="BJ1149" s="18"/>
      <c r="BK1149" s="18"/>
      <c r="BL1149" s="18"/>
      <c r="BM1149" s="18"/>
      <c r="BN1149" s="18"/>
      <c r="BO1149" s="18"/>
      <c r="BP1149" s="18"/>
      <c r="BQ1149" s="18"/>
      <c r="BR1149" s="18"/>
      <c r="BS1149" s="18"/>
      <c r="BT1149" s="18"/>
      <c r="BU1149" s="18"/>
      <c r="BV1149" s="33"/>
      <c r="BW1149" s="18"/>
      <c r="BX1149" s="18"/>
      <c r="BY1149" s="18"/>
      <c r="BZ1149" s="18"/>
      <c r="CA1149" s="18"/>
      <c r="CB1149" s="18"/>
      <c r="CC1149" s="18"/>
      <c r="CD1149" s="18"/>
      <c r="CE1149" s="18"/>
      <c r="CF1149" s="18"/>
      <c r="CG1149" s="18"/>
      <c r="CH1149" s="18"/>
      <c r="CI1149" s="18"/>
      <c r="CJ1149" s="18"/>
      <c r="CK1149" s="18"/>
      <c r="CL1149" s="18"/>
      <c r="CM1149" s="33"/>
      <c r="CN1149" s="18"/>
      <c r="CO1149" s="18"/>
      <c r="CP1149" s="18"/>
      <c r="CQ1149" s="18"/>
      <c r="CR1149" s="18"/>
      <c r="CS1149" s="18"/>
      <c r="CT1149" s="18"/>
      <c r="CU1149" s="18"/>
      <c r="CV1149" s="18"/>
      <c r="CW1149" s="18"/>
      <c r="CX1149" s="18"/>
      <c r="CY1149" s="18"/>
      <c r="CZ1149" s="18"/>
      <c r="DA1149" s="18"/>
      <c r="DB1149" s="18"/>
      <c r="DC1149" s="18"/>
      <c r="DD1149" s="33"/>
      <c r="DE1149" s="18"/>
      <c r="DF1149" s="18"/>
    </row>
    <row r="1150" spans="1:110" s="26" customFormat="1" thickBot="1">
      <c r="A1150" s="40" t="str">
        <f t="shared" ca="1" si="101"/>
        <v/>
      </c>
      <c r="B1150" s="40" t="str">
        <f ca="1">IF(AND(I1150=البضاعةالتىمرعليهافترةمعينة!$E$3,A1150=1),ROWS($C$4:C1150),"")</f>
        <v/>
      </c>
      <c r="C1150" s="18"/>
      <c r="D1150" s="13"/>
      <c r="F1150" s="18"/>
      <c r="G1150" s="20"/>
      <c r="H1150" s="21"/>
      <c r="I1150" s="18"/>
      <c r="J1150" s="18"/>
      <c r="K1150" s="18"/>
      <c r="L1150" s="18"/>
      <c r="M1150" s="18"/>
      <c r="N1150" s="20"/>
      <c r="O1150" s="21"/>
      <c r="P1150" s="20"/>
      <c r="Q1150" s="22"/>
      <c r="R1150" s="23"/>
      <c r="S1150" s="23"/>
      <c r="T1150" s="23"/>
      <c r="U1150" s="23"/>
      <c r="V1150" s="23"/>
      <c r="W1150" s="24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33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A1150" s="18"/>
      <c r="BB1150" s="18"/>
      <c r="BC1150" s="18"/>
      <c r="BD1150" s="18"/>
      <c r="BE1150" s="33"/>
      <c r="BF1150" s="18"/>
      <c r="BG1150" s="18"/>
      <c r="BH1150" s="18"/>
      <c r="BI1150" s="18"/>
      <c r="BJ1150" s="18"/>
      <c r="BK1150" s="18"/>
      <c r="BL1150" s="18"/>
      <c r="BM1150" s="18"/>
      <c r="BN1150" s="18"/>
      <c r="BO1150" s="18"/>
      <c r="BP1150" s="18"/>
      <c r="BQ1150" s="18"/>
      <c r="BR1150" s="18"/>
      <c r="BS1150" s="18"/>
      <c r="BT1150" s="18"/>
      <c r="BU1150" s="18"/>
      <c r="BV1150" s="33"/>
      <c r="BW1150" s="18"/>
      <c r="BX1150" s="18"/>
      <c r="BY1150" s="18"/>
      <c r="BZ1150" s="18"/>
      <c r="CA1150" s="18"/>
      <c r="CB1150" s="18"/>
      <c r="CC1150" s="18"/>
      <c r="CD1150" s="18"/>
      <c r="CE1150" s="18"/>
      <c r="CF1150" s="18"/>
      <c r="CG1150" s="18"/>
      <c r="CH1150" s="18"/>
      <c r="CI1150" s="18"/>
      <c r="CJ1150" s="18"/>
      <c r="CK1150" s="18"/>
      <c r="CL1150" s="18"/>
      <c r="CM1150" s="33"/>
      <c r="CN1150" s="18"/>
      <c r="CO1150" s="18"/>
      <c r="CP1150" s="18"/>
      <c r="CQ1150" s="18"/>
      <c r="CR1150" s="18"/>
      <c r="CS1150" s="18"/>
      <c r="CT1150" s="18"/>
      <c r="CU1150" s="18"/>
      <c r="CV1150" s="18"/>
      <c r="CW1150" s="18"/>
      <c r="CX1150" s="18"/>
      <c r="CY1150" s="18"/>
      <c r="CZ1150" s="18"/>
      <c r="DA1150" s="18"/>
      <c r="DB1150" s="18"/>
      <c r="DC1150" s="18"/>
      <c r="DD1150" s="33"/>
      <c r="DE1150" s="18"/>
      <c r="DF1150" s="18"/>
    </row>
    <row r="1151" spans="1:110" s="26" customFormat="1" thickBot="1">
      <c r="A1151" s="40" t="str">
        <f t="shared" ca="1" si="101"/>
        <v/>
      </c>
      <c r="B1151" s="40" t="str">
        <f ca="1">IF(AND(I1151=البضاعةالتىمرعليهافترةمعينة!$E$3,A1151=1),ROWS($C$4:C1151),"")</f>
        <v/>
      </c>
      <c r="C1151" s="18"/>
      <c r="D1151" s="13"/>
      <c r="F1151" s="18"/>
      <c r="G1151" s="20"/>
      <c r="H1151" s="21"/>
      <c r="I1151" s="18"/>
      <c r="J1151" s="18"/>
      <c r="K1151" s="18"/>
      <c r="L1151" s="18"/>
      <c r="M1151" s="18"/>
      <c r="N1151" s="20"/>
      <c r="O1151" s="21"/>
      <c r="P1151" s="20"/>
      <c r="Q1151" s="22"/>
      <c r="R1151" s="23"/>
      <c r="S1151" s="23"/>
      <c r="T1151" s="23"/>
      <c r="U1151" s="23"/>
      <c r="V1151" s="23"/>
      <c r="W1151" s="24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33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A1151" s="18"/>
      <c r="BB1151" s="18"/>
      <c r="BC1151" s="18"/>
      <c r="BD1151" s="18"/>
      <c r="BE1151" s="33"/>
      <c r="BF1151" s="18"/>
      <c r="BG1151" s="18"/>
      <c r="BH1151" s="18"/>
      <c r="BI1151" s="18"/>
      <c r="BJ1151" s="18"/>
      <c r="BK1151" s="18"/>
      <c r="BL1151" s="18"/>
      <c r="BM1151" s="18"/>
      <c r="BN1151" s="18"/>
      <c r="BO1151" s="18"/>
      <c r="BP1151" s="18"/>
      <c r="BQ1151" s="18"/>
      <c r="BR1151" s="18"/>
      <c r="BS1151" s="18"/>
      <c r="BT1151" s="18"/>
      <c r="BU1151" s="18"/>
      <c r="BV1151" s="33"/>
      <c r="BW1151" s="18"/>
      <c r="BX1151" s="18"/>
      <c r="BY1151" s="18"/>
      <c r="BZ1151" s="18"/>
      <c r="CA1151" s="18"/>
      <c r="CB1151" s="18"/>
      <c r="CC1151" s="18"/>
      <c r="CD1151" s="18"/>
      <c r="CE1151" s="18"/>
      <c r="CF1151" s="18"/>
      <c r="CG1151" s="18"/>
      <c r="CH1151" s="18"/>
      <c r="CI1151" s="18"/>
      <c r="CJ1151" s="18"/>
      <c r="CK1151" s="18"/>
      <c r="CL1151" s="18"/>
      <c r="CM1151" s="33"/>
      <c r="CN1151" s="18"/>
      <c r="CO1151" s="18"/>
      <c r="CP1151" s="18"/>
      <c r="CQ1151" s="18"/>
      <c r="CR1151" s="18"/>
      <c r="CS1151" s="18"/>
      <c r="CT1151" s="18"/>
      <c r="CU1151" s="18"/>
      <c r="CV1151" s="18"/>
      <c r="CW1151" s="18"/>
      <c r="CX1151" s="18"/>
      <c r="CY1151" s="18"/>
      <c r="CZ1151" s="18"/>
      <c r="DA1151" s="18"/>
      <c r="DB1151" s="18"/>
      <c r="DC1151" s="18"/>
      <c r="DD1151" s="33"/>
      <c r="DE1151" s="18"/>
      <c r="DF1151" s="18"/>
    </row>
    <row r="1152" spans="1:110" s="26" customFormat="1" thickBot="1">
      <c r="A1152" s="40" t="str">
        <f t="shared" ca="1" si="101"/>
        <v/>
      </c>
      <c r="B1152" s="40" t="str">
        <f ca="1">IF(AND(I1152=البضاعةالتىمرعليهافترةمعينة!$E$3,A1152=1),ROWS($C$4:C1152),"")</f>
        <v/>
      </c>
      <c r="C1152" s="18"/>
      <c r="D1152" s="13"/>
      <c r="F1152" s="18"/>
      <c r="G1152" s="20"/>
      <c r="H1152" s="21"/>
      <c r="I1152" s="18"/>
      <c r="J1152" s="18"/>
      <c r="K1152" s="18"/>
      <c r="L1152" s="18"/>
      <c r="M1152" s="18"/>
      <c r="N1152" s="20"/>
      <c r="O1152" s="21"/>
      <c r="P1152" s="20"/>
      <c r="Q1152" s="22"/>
      <c r="R1152" s="23"/>
      <c r="S1152" s="23"/>
      <c r="T1152" s="23"/>
      <c r="U1152" s="23"/>
      <c r="V1152" s="23"/>
      <c r="W1152" s="24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33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A1152" s="18"/>
      <c r="BB1152" s="18"/>
      <c r="BC1152" s="18"/>
      <c r="BD1152" s="18"/>
      <c r="BE1152" s="33"/>
      <c r="BF1152" s="18"/>
      <c r="BG1152" s="18"/>
      <c r="BH1152" s="18"/>
      <c r="BI1152" s="18"/>
      <c r="BJ1152" s="18"/>
      <c r="BK1152" s="18"/>
      <c r="BL1152" s="18"/>
      <c r="BM1152" s="18"/>
      <c r="BN1152" s="18"/>
      <c r="BO1152" s="18"/>
      <c r="BP1152" s="18"/>
      <c r="BQ1152" s="18"/>
      <c r="BR1152" s="18"/>
      <c r="BS1152" s="18"/>
      <c r="BT1152" s="18"/>
      <c r="BU1152" s="18"/>
      <c r="BV1152" s="33"/>
      <c r="BW1152" s="18"/>
      <c r="BX1152" s="18"/>
      <c r="BY1152" s="18"/>
      <c r="BZ1152" s="18"/>
      <c r="CA1152" s="18"/>
      <c r="CB1152" s="18"/>
      <c r="CC1152" s="18"/>
      <c r="CD1152" s="18"/>
      <c r="CE1152" s="18"/>
      <c r="CF1152" s="18"/>
      <c r="CG1152" s="18"/>
      <c r="CH1152" s="18"/>
      <c r="CI1152" s="18"/>
      <c r="CJ1152" s="18"/>
      <c r="CK1152" s="18"/>
      <c r="CL1152" s="18"/>
      <c r="CM1152" s="33"/>
      <c r="CN1152" s="18"/>
      <c r="CO1152" s="18"/>
      <c r="CP1152" s="18"/>
      <c r="CQ1152" s="18"/>
      <c r="CR1152" s="18"/>
      <c r="CS1152" s="18"/>
      <c r="CT1152" s="18"/>
      <c r="CU1152" s="18"/>
      <c r="CV1152" s="18"/>
      <c r="CW1152" s="18"/>
      <c r="CX1152" s="18"/>
      <c r="CY1152" s="18"/>
      <c r="CZ1152" s="18"/>
      <c r="DA1152" s="18"/>
      <c r="DB1152" s="18"/>
      <c r="DC1152" s="18"/>
      <c r="DD1152" s="33"/>
      <c r="DE1152" s="18"/>
      <c r="DF1152" s="18"/>
    </row>
    <row r="1153" spans="1:110" s="26" customFormat="1" thickBot="1">
      <c r="A1153" s="40" t="str">
        <f t="shared" ca="1" si="101"/>
        <v/>
      </c>
      <c r="B1153" s="40" t="str">
        <f ca="1">IF(AND(I1153=البضاعةالتىمرعليهافترةمعينة!$E$3,A1153=1),ROWS($C$4:C1153),"")</f>
        <v/>
      </c>
      <c r="C1153" s="18"/>
      <c r="D1153" s="13"/>
      <c r="F1153" s="18"/>
      <c r="G1153" s="20"/>
      <c r="H1153" s="21"/>
      <c r="I1153" s="18"/>
      <c r="J1153" s="18"/>
      <c r="K1153" s="18"/>
      <c r="L1153" s="18"/>
      <c r="M1153" s="18"/>
      <c r="N1153" s="20"/>
      <c r="O1153" s="21"/>
      <c r="P1153" s="20"/>
      <c r="Q1153" s="22"/>
      <c r="R1153" s="23"/>
      <c r="S1153" s="23"/>
      <c r="T1153" s="23"/>
      <c r="U1153" s="23"/>
      <c r="V1153" s="23"/>
      <c r="W1153" s="24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33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A1153" s="18"/>
      <c r="BB1153" s="18"/>
      <c r="BC1153" s="18"/>
      <c r="BD1153" s="18"/>
      <c r="BE1153" s="33"/>
      <c r="BF1153" s="18"/>
      <c r="BG1153" s="18"/>
      <c r="BH1153" s="18"/>
      <c r="BI1153" s="18"/>
      <c r="BJ1153" s="18"/>
      <c r="BK1153" s="18"/>
      <c r="BL1153" s="18"/>
      <c r="BM1153" s="18"/>
      <c r="BN1153" s="18"/>
      <c r="BO1153" s="18"/>
      <c r="BP1153" s="18"/>
      <c r="BQ1153" s="18"/>
      <c r="BR1153" s="18"/>
      <c r="BS1153" s="18"/>
      <c r="BT1153" s="18"/>
      <c r="BU1153" s="18"/>
      <c r="BV1153" s="33"/>
      <c r="BW1153" s="18"/>
      <c r="BX1153" s="18"/>
      <c r="BY1153" s="18"/>
      <c r="BZ1153" s="18"/>
      <c r="CA1153" s="18"/>
      <c r="CB1153" s="18"/>
      <c r="CC1153" s="18"/>
      <c r="CD1153" s="18"/>
      <c r="CE1153" s="18"/>
      <c r="CF1153" s="18"/>
      <c r="CG1153" s="18"/>
      <c r="CH1153" s="18"/>
      <c r="CI1153" s="18"/>
      <c r="CJ1153" s="18"/>
      <c r="CK1153" s="18"/>
      <c r="CL1153" s="18"/>
      <c r="CM1153" s="33"/>
      <c r="CN1153" s="18"/>
      <c r="CO1153" s="18"/>
      <c r="CP1153" s="18"/>
      <c r="CQ1153" s="18"/>
      <c r="CR1153" s="18"/>
      <c r="CS1153" s="18"/>
      <c r="CT1153" s="18"/>
      <c r="CU1153" s="18"/>
      <c r="CV1153" s="18"/>
      <c r="CW1153" s="18"/>
      <c r="CX1153" s="18"/>
      <c r="CY1153" s="18"/>
      <c r="CZ1153" s="18"/>
      <c r="DA1153" s="18"/>
      <c r="DB1153" s="18"/>
      <c r="DC1153" s="18"/>
      <c r="DD1153" s="33"/>
      <c r="DE1153" s="18"/>
      <c r="DF1153" s="18"/>
    </row>
    <row r="1154" spans="1:110" s="26" customFormat="1" thickBot="1">
      <c r="A1154" s="40" t="str">
        <f t="shared" ca="1" si="101"/>
        <v/>
      </c>
      <c r="B1154" s="40" t="str">
        <f ca="1">IF(AND(I1154=البضاعةالتىمرعليهافترةمعينة!$E$3,A1154=1),ROWS($C$4:C1154),"")</f>
        <v/>
      </c>
      <c r="C1154" s="18"/>
      <c r="D1154" s="13"/>
      <c r="F1154" s="18"/>
      <c r="G1154" s="20"/>
      <c r="H1154" s="21"/>
      <c r="I1154" s="18"/>
      <c r="J1154" s="18"/>
      <c r="K1154" s="18"/>
      <c r="L1154" s="18"/>
      <c r="M1154" s="18"/>
      <c r="N1154" s="20"/>
      <c r="O1154" s="21"/>
      <c r="P1154" s="20"/>
      <c r="Q1154" s="22"/>
      <c r="R1154" s="23"/>
      <c r="S1154" s="23"/>
      <c r="T1154" s="23"/>
      <c r="U1154" s="23"/>
      <c r="V1154" s="23"/>
      <c r="W1154" s="24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33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A1154" s="18"/>
      <c r="BB1154" s="18"/>
      <c r="BC1154" s="18"/>
      <c r="BD1154" s="18"/>
      <c r="BE1154" s="33"/>
      <c r="BF1154" s="18"/>
      <c r="BG1154" s="18"/>
      <c r="BH1154" s="18"/>
      <c r="BI1154" s="18"/>
      <c r="BJ1154" s="18"/>
      <c r="BK1154" s="18"/>
      <c r="BL1154" s="18"/>
      <c r="BM1154" s="18"/>
      <c r="BN1154" s="18"/>
      <c r="BO1154" s="18"/>
      <c r="BP1154" s="18"/>
      <c r="BQ1154" s="18"/>
      <c r="BR1154" s="18"/>
      <c r="BS1154" s="18"/>
      <c r="BT1154" s="18"/>
      <c r="BU1154" s="18"/>
      <c r="BV1154" s="33"/>
      <c r="BW1154" s="18"/>
      <c r="BX1154" s="18"/>
      <c r="BY1154" s="18"/>
      <c r="BZ1154" s="18"/>
      <c r="CA1154" s="18"/>
      <c r="CB1154" s="18"/>
      <c r="CC1154" s="18"/>
      <c r="CD1154" s="18"/>
      <c r="CE1154" s="18"/>
      <c r="CF1154" s="18"/>
      <c r="CG1154" s="18"/>
      <c r="CH1154" s="18"/>
      <c r="CI1154" s="18"/>
      <c r="CJ1154" s="18"/>
      <c r="CK1154" s="18"/>
      <c r="CL1154" s="18"/>
      <c r="CM1154" s="33"/>
      <c r="CN1154" s="18"/>
      <c r="CO1154" s="18"/>
      <c r="CP1154" s="18"/>
      <c r="CQ1154" s="18"/>
      <c r="CR1154" s="18"/>
      <c r="CS1154" s="18"/>
      <c r="CT1154" s="18"/>
      <c r="CU1154" s="18"/>
      <c r="CV1154" s="18"/>
      <c r="CW1154" s="18"/>
      <c r="CX1154" s="18"/>
      <c r="CY1154" s="18"/>
      <c r="CZ1154" s="18"/>
      <c r="DA1154" s="18"/>
      <c r="DB1154" s="18"/>
      <c r="DC1154" s="18"/>
      <c r="DD1154" s="33"/>
      <c r="DE1154" s="18"/>
      <c r="DF1154" s="18"/>
    </row>
    <row r="1155" spans="1:110" s="26" customFormat="1" thickBot="1">
      <c r="A1155" s="40" t="str">
        <f t="shared" ca="1" si="101"/>
        <v/>
      </c>
      <c r="B1155" s="40" t="str">
        <f ca="1">IF(AND(I1155=البضاعةالتىمرعليهافترةمعينة!$E$3,A1155=1),ROWS($C$4:C1155),"")</f>
        <v/>
      </c>
      <c r="C1155" s="18"/>
      <c r="D1155" s="13"/>
      <c r="F1155" s="18"/>
      <c r="G1155" s="20"/>
      <c r="H1155" s="21"/>
      <c r="I1155" s="18"/>
      <c r="J1155" s="18"/>
      <c r="K1155" s="18"/>
      <c r="L1155" s="18"/>
      <c r="M1155" s="18"/>
      <c r="N1155" s="20"/>
      <c r="O1155" s="21"/>
      <c r="P1155" s="20"/>
      <c r="Q1155" s="22"/>
      <c r="R1155" s="23"/>
      <c r="S1155" s="23"/>
      <c r="T1155" s="23"/>
      <c r="U1155" s="23"/>
      <c r="V1155" s="23"/>
      <c r="W1155" s="24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33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A1155" s="18"/>
      <c r="BB1155" s="18"/>
      <c r="BC1155" s="18"/>
      <c r="BD1155" s="18"/>
      <c r="BE1155" s="33"/>
      <c r="BF1155" s="18"/>
      <c r="BG1155" s="18"/>
      <c r="BH1155" s="18"/>
      <c r="BI1155" s="18"/>
      <c r="BJ1155" s="18"/>
      <c r="BK1155" s="18"/>
      <c r="BL1155" s="18"/>
      <c r="BM1155" s="18"/>
      <c r="BN1155" s="18"/>
      <c r="BO1155" s="18"/>
      <c r="BP1155" s="18"/>
      <c r="BQ1155" s="18"/>
      <c r="BR1155" s="18"/>
      <c r="BS1155" s="18"/>
      <c r="BT1155" s="18"/>
      <c r="BU1155" s="18"/>
      <c r="BV1155" s="33"/>
      <c r="BW1155" s="18"/>
      <c r="BX1155" s="18"/>
      <c r="BY1155" s="18"/>
      <c r="BZ1155" s="18"/>
      <c r="CA1155" s="18"/>
      <c r="CB1155" s="18"/>
      <c r="CC1155" s="18"/>
      <c r="CD1155" s="18"/>
      <c r="CE1155" s="18"/>
      <c r="CF1155" s="18"/>
      <c r="CG1155" s="18"/>
      <c r="CH1155" s="18"/>
      <c r="CI1155" s="18"/>
      <c r="CJ1155" s="18"/>
      <c r="CK1155" s="18"/>
      <c r="CL1155" s="18"/>
      <c r="CM1155" s="33"/>
      <c r="CN1155" s="18"/>
      <c r="CO1155" s="18"/>
      <c r="CP1155" s="18"/>
      <c r="CQ1155" s="18"/>
      <c r="CR1155" s="18"/>
      <c r="CS1155" s="18"/>
      <c r="CT1155" s="18"/>
      <c r="CU1155" s="18"/>
      <c r="CV1155" s="18"/>
      <c r="CW1155" s="18"/>
      <c r="CX1155" s="18"/>
      <c r="CY1155" s="18"/>
      <c r="CZ1155" s="18"/>
      <c r="DA1155" s="18"/>
      <c r="DB1155" s="18"/>
      <c r="DC1155" s="18"/>
      <c r="DD1155" s="33"/>
      <c r="DE1155" s="18"/>
      <c r="DF1155" s="18"/>
    </row>
    <row r="1156" spans="1:110" s="26" customFormat="1" thickBot="1">
      <c r="A1156" s="40" t="str">
        <f t="shared" ca="1" si="101"/>
        <v/>
      </c>
      <c r="B1156" s="40" t="str">
        <f ca="1">IF(AND(I1156=البضاعةالتىمرعليهافترةمعينة!$E$3,A1156=1),ROWS($C$4:C1156),"")</f>
        <v/>
      </c>
      <c r="C1156" s="18"/>
      <c r="D1156" s="13"/>
      <c r="F1156" s="18"/>
      <c r="G1156" s="20"/>
      <c r="H1156" s="21"/>
      <c r="I1156" s="18"/>
      <c r="J1156" s="18"/>
      <c r="K1156" s="18"/>
      <c r="L1156" s="18"/>
      <c r="M1156" s="18"/>
      <c r="N1156" s="20"/>
      <c r="O1156" s="21"/>
      <c r="P1156" s="20"/>
      <c r="Q1156" s="22"/>
      <c r="R1156" s="23"/>
      <c r="S1156" s="23"/>
      <c r="T1156" s="23"/>
      <c r="U1156" s="23"/>
      <c r="V1156" s="23"/>
      <c r="W1156" s="24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33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A1156" s="18"/>
      <c r="BB1156" s="18"/>
      <c r="BC1156" s="18"/>
      <c r="BD1156" s="18"/>
      <c r="BE1156" s="33"/>
      <c r="BF1156" s="18"/>
      <c r="BG1156" s="18"/>
      <c r="BH1156" s="18"/>
      <c r="BI1156" s="18"/>
      <c r="BJ1156" s="18"/>
      <c r="BK1156" s="18"/>
      <c r="BL1156" s="18"/>
      <c r="BM1156" s="18"/>
      <c r="BN1156" s="18"/>
      <c r="BO1156" s="18"/>
      <c r="BP1156" s="18"/>
      <c r="BQ1156" s="18"/>
      <c r="BR1156" s="18"/>
      <c r="BS1156" s="18"/>
      <c r="BT1156" s="18"/>
      <c r="BU1156" s="18"/>
      <c r="BV1156" s="33"/>
      <c r="BW1156" s="18"/>
      <c r="BX1156" s="18"/>
      <c r="BY1156" s="18"/>
      <c r="BZ1156" s="18"/>
      <c r="CA1156" s="18"/>
      <c r="CB1156" s="18"/>
      <c r="CC1156" s="18"/>
      <c r="CD1156" s="18"/>
      <c r="CE1156" s="18"/>
      <c r="CF1156" s="18"/>
      <c r="CG1156" s="18"/>
      <c r="CH1156" s="18"/>
      <c r="CI1156" s="18"/>
      <c r="CJ1156" s="18"/>
      <c r="CK1156" s="18"/>
      <c r="CL1156" s="18"/>
      <c r="CM1156" s="33"/>
      <c r="CN1156" s="18"/>
      <c r="CO1156" s="18"/>
      <c r="CP1156" s="18"/>
      <c r="CQ1156" s="18"/>
      <c r="CR1156" s="18"/>
      <c r="CS1156" s="18"/>
      <c r="CT1156" s="18"/>
      <c r="CU1156" s="18"/>
      <c r="CV1156" s="18"/>
      <c r="CW1156" s="18"/>
      <c r="CX1156" s="18"/>
      <c r="CY1156" s="18"/>
      <c r="CZ1156" s="18"/>
      <c r="DA1156" s="18"/>
      <c r="DB1156" s="18"/>
      <c r="DC1156" s="18"/>
      <c r="DD1156" s="33"/>
      <c r="DE1156" s="18"/>
      <c r="DF1156" s="18"/>
    </row>
    <row r="1157" spans="1:110" s="26" customFormat="1" thickBot="1">
      <c r="A1157" s="40" t="str">
        <f t="shared" ref="A1157:A1220" ca="1" si="102">IF(AND(DG1157=0,D1157&gt;1,TODAY()-D1157&gt;$D$2)=TRUE,1,"")</f>
        <v/>
      </c>
      <c r="B1157" s="40" t="str">
        <f ca="1">IF(AND(I1157=البضاعةالتىمرعليهافترةمعينة!$E$3,A1157=1),ROWS($C$4:C1157),"")</f>
        <v/>
      </c>
      <c r="C1157" s="18"/>
      <c r="D1157" s="13"/>
      <c r="F1157" s="18"/>
      <c r="G1157" s="20"/>
      <c r="H1157" s="21"/>
      <c r="I1157" s="18"/>
      <c r="J1157" s="18"/>
      <c r="K1157" s="18"/>
      <c r="L1157" s="18"/>
      <c r="M1157" s="18"/>
      <c r="N1157" s="20"/>
      <c r="O1157" s="21"/>
      <c r="P1157" s="20"/>
      <c r="Q1157" s="22"/>
      <c r="R1157" s="23"/>
      <c r="S1157" s="23"/>
      <c r="T1157" s="23"/>
      <c r="U1157" s="23"/>
      <c r="V1157" s="23"/>
      <c r="W1157" s="24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33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A1157" s="18"/>
      <c r="BB1157" s="18"/>
      <c r="BC1157" s="18"/>
      <c r="BD1157" s="18"/>
      <c r="BE1157" s="33"/>
      <c r="BF1157" s="18"/>
      <c r="BG1157" s="18"/>
      <c r="BH1157" s="18"/>
      <c r="BI1157" s="18"/>
      <c r="BJ1157" s="18"/>
      <c r="BK1157" s="18"/>
      <c r="BL1157" s="18"/>
      <c r="BM1157" s="18"/>
      <c r="BN1157" s="18"/>
      <c r="BO1157" s="18"/>
      <c r="BP1157" s="18"/>
      <c r="BQ1157" s="18"/>
      <c r="BR1157" s="18"/>
      <c r="BS1157" s="18"/>
      <c r="BT1157" s="18"/>
      <c r="BU1157" s="18"/>
      <c r="BV1157" s="33"/>
      <c r="BW1157" s="18"/>
      <c r="BX1157" s="18"/>
      <c r="BY1157" s="18"/>
      <c r="BZ1157" s="18"/>
      <c r="CA1157" s="18"/>
      <c r="CB1157" s="18"/>
      <c r="CC1157" s="18"/>
      <c r="CD1157" s="18"/>
      <c r="CE1157" s="18"/>
      <c r="CF1157" s="18"/>
      <c r="CG1157" s="18"/>
      <c r="CH1157" s="18"/>
      <c r="CI1157" s="18"/>
      <c r="CJ1157" s="18"/>
      <c r="CK1157" s="18"/>
      <c r="CL1157" s="18"/>
      <c r="CM1157" s="33"/>
      <c r="CN1157" s="18"/>
      <c r="CO1157" s="18"/>
      <c r="CP1157" s="18"/>
      <c r="CQ1157" s="18"/>
      <c r="CR1157" s="18"/>
      <c r="CS1157" s="18"/>
      <c r="CT1157" s="18"/>
      <c r="CU1157" s="18"/>
      <c r="CV1157" s="18"/>
      <c r="CW1157" s="18"/>
      <c r="CX1157" s="18"/>
      <c r="CY1157" s="18"/>
      <c r="CZ1157" s="18"/>
      <c r="DA1157" s="18"/>
      <c r="DB1157" s="18"/>
      <c r="DC1157" s="18"/>
      <c r="DD1157" s="33"/>
      <c r="DE1157" s="18"/>
      <c r="DF1157" s="18"/>
    </row>
    <row r="1158" spans="1:110" s="26" customFormat="1" thickBot="1">
      <c r="A1158" s="40" t="str">
        <f t="shared" ca="1" si="102"/>
        <v/>
      </c>
      <c r="B1158" s="40" t="str">
        <f ca="1">IF(AND(I1158=البضاعةالتىمرعليهافترةمعينة!$E$3,A1158=1),ROWS($C$4:C1158),"")</f>
        <v/>
      </c>
      <c r="C1158" s="18"/>
      <c r="D1158" s="13"/>
      <c r="F1158" s="18"/>
      <c r="G1158" s="20"/>
      <c r="H1158" s="21"/>
      <c r="I1158" s="18"/>
      <c r="J1158" s="18"/>
      <c r="K1158" s="18"/>
      <c r="L1158" s="18"/>
      <c r="M1158" s="18"/>
      <c r="N1158" s="20"/>
      <c r="O1158" s="21"/>
      <c r="P1158" s="20"/>
      <c r="Q1158" s="22"/>
      <c r="R1158" s="23"/>
      <c r="S1158" s="23"/>
      <c r="T1158" s="23"/>
      <c r="U1158" s="23"/>
      <c r="V1158" s="23"/>
      <c r="W1158" s="24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33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A1158" s="18"/>
      <c r="BB1158" s="18"/>
      <c r="BC1158" s="18"/>
      <c r="BD1158" s="18"/>
      <c r="BE1158" s="33"/>
      <c r="BF1158" s="18"/>
      <c r="BG1158" s="18"/>
      <c r="BH1158" s="18"/>
      <c r="BI1158" s="18"/>
      <c r="BJ1158" s="18"/>
      <c r="BK1158" s="18"/>
      <c r="BL1158" s="18"/>
      <c r="BM1158" s="18"/>
      <c r="BN1158" s="18"/>
      <c r="BO1158" s="18"/>
      <c r="BP1158" s="18"/>
      <c r="BQ1158" s="18"/>
      <c r="BR1158" s="18"/>
      <c r="BS1158" s="18"/>
      <c r="BT1158" s="18"/>
      <c r="BU1158" s="18"/>
      <c r="BV1158" s="33"/>
      <c r="BW1158" s="18"/>
      <c r="BX1158" s="18"/>
      <c r="BY1158" s="18"/>
      <c r="BZ1158" s="18"/>
      <c r="CA1158" s="18"/>
      <c r="CB1158" s="18"/>
      <c r="CC1158" s="18"/>
      <c r="CD1158" s="18"/>
      <c r="CE1158" s="18"/>
      <c r="CF1158" s="18"/>
      <c r="CG1158" s="18"/>
      <c r="CH1158" s="18"/>
      <c r="CI1158" s="18"/>
      <c r="CJ1158" s="18"/>
      <c r="CK1158" s="18"/>
      <c r="CL1158" s="18"/>
      <c r="CM1158" s="33"/>
      <c r="CN1158" s="18"/>
      <c r="CO1158" s="18"/>
      <c r="CP1158" s="18"/>
      <c r="CQ1158" s="18"/>
      <c r="CR1158" s="18"/>
      <c r="CS1158" s="18"/>
      <c r="CT1158" s="18"/>
      <c r="CU1158" s="18"/>
      <c r="CV1158" s="18"/>
      <c r="CW1158" s="18"/>
      <c r="CX1158" s="18"/>
      <c r="CY1158" s="18"/>
      <c r="CZ1158" s="18"/>
      <c r="DA1158" s="18"/>
      <c r="DB1158" s="18"/>
      <c r="DC1158" s="18"/>
      <c r="DD1158" s="33"/>
      <c r="DE1158" s="18"/>
      <c r="DF1158" s="18"/>
    </row>
    <row r="1159" spans="1:110" s="26" customFormat="1" thickBot="1">
      <c r="A1159" s="40" t="str">
        <f t="shared" ca="1" si="102"/>
        <v/>
      </c>
      <c r="B1159" s="40" t="str">
        <f ca="1">IF(AND(I1159=البضاعةالتىمرعليهافترةمعينة!$E$3,A1159=1),ROWS($C$4:C1159),"")</f>
        <v/>
      </c>
      <c r="C1159" s="18"/>
      <c r="D1159" s="13"/>
      <c r="F1159" s="18"/>
      <c r="G1159" s="20"/>
      <c r="H1159" s="21"/>
      <c r="I1159" s="18"/>
      <c r="J1159" s="18"/>
      <c r="K1159" s="18"/>
      <c r="L1159" s="18"/>
      <c r="M1159" s="18"/>
      <c r="N1159" s="20"/>
      <c r="O1159" s="21"/>
      <c r="P1159" s="20"/>
      <c r="Q1159" s="22"/>
      <c r="R1159" s="23"/>
      <c r="S1159" s="23"/>
      <c r="T1159" s="23"/>
      <c r="U1159" s="23"/>
      <c r="V1159" s="23"/>
      <c r="W1159" s="24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33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A1159" s="18"/>
      <c r="BB1159" s="18"/>
      <c r="BC1159" s="18"/>
      <c r="BD1159" s="18"/>
      <c r="BE1159" s="33"/>
      <c r="BF1159" s="18"/>
      <c r="BG1159" s="18"/>
      <c r="BH1159" s="18"/>
      <c r="BI1159" s="18"/>
      <c r="BJ1159" s="18"/>
      <c r="BK1159" s="18"/>
      <c r="BL1159" s="18"/>
      <c r="BM1159" s="18"/>
      <c r="BN1159" s="18"/>
      <c r="BO1159" s="18"/>
      <c r="BP1159" s="18"/>
      <c r="BQ1159" s="18"/>
      <c r="BR1159" s="18"/>
      <c r="BS1159" s="18"/>
      <c r="BT1159" s="18"/>
      <c r="BU1159" s="18"/>
      <c r="BV1159" s="33"/>
      <c r="BW1159" s="18"/>
      <c r="BX1159" s="18"/>
      <c r="BY1159" s="18"/>
      <c r="BZ1159" s="18"/>
      <c r="CA1159" s="18"/>
      <c r="CB1159" s="18"/>
      <c r="CC1159" s="18"/>
      <c r="CD1159" s="18"/>
      <c r="CE1159" s="18"/>
      <c r="CF1159" s="18"/>
      <c r="CG1159" s="18"/>
      <c r="CH1159" s="18"/>
      <c r="CI1159" s="18"/>
      <c r="CJ1159" s="18"/>
      <c r="CK1159" s="18"/>
      <c r="CL1159" s="18"/>
      <c r="CM1159" s="33"/>
      <c r="CN1159" s="18"/>
      <c r="CO1159" s="18"/>
      <c r="CP1159" s="18"/>
      <c r="CQ1159" s="18"/>
      <c r="CR1159" s="18"/>
      <c r="CS1159" s="18"/>
      <c r="CT1159" s="18"/>
      <c r="CU1159" s="18"/>
      <c r="CV1159" s="18"/>
      <c r="CW1159" s="18"/>
      <c r="CX1159" s="18"/>
      <c r="CY1159" s="18"/>
      <c r="CZ1159" s="18"/>
      <c r="DA1159" s="18"/>
      <c r="DB1159" s="18"/>
      <c r="DC1159" s="18"/>
      <c r="DD1159" s="33"/>
      <c r="DE1159" s="18"/>
      <c r="DF1159" s="18"/>
    </row>
    <row r="1160" spans="1:110" s="26" customFormat="1" thickBot="1">
      <c r="A1160" s="40" t="str">
        <f t="shared" ca="1" si="102"/>
        <v/>
      </c>
      <c r="B1160" s="40" t="str">
        <f ca="1">IF(AND(I1160=البضاعةالتىمرعليهافترةمعينة!$E$3,A1160=1),ROWS($C$4:C1160),"")</f>
        <v/>
      </c>
      <c r="C1160" s="18"/>
      <c r="D1160" s="13"/>
      <c r="F1160" s="18"/>
      <c r="G1160" s="20"/>
      <c r="H1160" s="21"/>
      <c r="I1160" s="18"/>
      <c r="J1160" s="18"/>
      <c r="K1160" s="18"/>
      <c r="L1160" s="18"/>
      <c r="M1160" s="18"/>
      <c r="N1160" s="20"/>
      <c r="O1160" s="21"/>
      <c r="P1160" s="20"/>
      <c r="Q1160" s="22"/>
      <c r="R1160" s="23"/>
      <c r="S1160" s="23"/>
      <c r="T1160" s="23"/>
      <c r="U1160" s="23"/>
      <c r="V1160" s="23"/>
      <c r="W1160" s="24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33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A1160" s="18"/>
      <c r="BB1160" s="18"/>
      <c r="BC1160" s="18"/>
      <c r="BD1160" s="18"/>
      <c r="BE1160" s="33"/>
      <c r="BF1160" s="18"/>
      <c r="BG1160" s="18"/>
      <c r="BH1160" s="18"/>
      <c r="BI1160" s="18"/>
      <c r="BJ1160" s="18"/>
      <c r="BK1160" s="18"/>
      <c r="BL1160" s="18"/>
      <c r="BM1160" s="18"/>
      <c r="BN1160" s="18"/>
      <c r="BO1160" s="18"/>
      <c r="BP1160" s="18"/>
      <c r="BQ1160" s="18"/>
      <c r="BR1160" s="18"/>
      <c r="BS1160" s="18"/>
      <c r="BT1160" s="18"/>
      <c r="BU1160" s="18"/>
      <c r="BV1160" s="33"/>
      <c r="BW1160" s="18"/>
      <c r="BX1160" s="18"/>
      <c r="BY1160" s="18"/>
      <c r="BZ1160" s="18"/>
      <c r="CA1160" s="18"/>
      <c r="CB1160" s="18"/>
      <c r="CC1160" s="18"/>
      <c r="CD1160" s="18"/>
      <c r="CE1160" s="18"/>
      <c r="CF1160" s="18"/>
      <c r="CG1160" s="18"/>
      <c r="CH1160" s="18"/>
      <c r="CI1160" s="18"/>
      <c r="CJ1160" s="18"/>
      <c r="CK1160" s="18"/>
      <c r="CL1160" s="18"/>
      <c r="CM1160" s="33"/>
      <c r="CN1160" s="18"/>
      <c r="CO1160" s="18"/>
      <c r="CP1160" s="18"/>
      <c r="CQ1160" s="18"/>
      <c r="CR1160" s="18"/>
      <c r="CS1160" s="18"/>
      <c r="CT1160" s="18"/>
      <c r="CU1160" s="18"/>
      <c r="CV1160" s="18"/>
      <c r="CW1160" s="18"/>
      <c r="CX1160" s="18"/>
      <c r="CY1160" s="18"/>
      <c r="CZ1160" s="18"/>
      <c r="DA1160" s="18"/>
      <c r="DB1160" s="18"/>
      <c r="DC1160" s="18"/>
      <c r="DD1160" s="33"/>
      <c r="DE1160" s="18"/>
      <c r="DF1160" s="18"/>
    </row>
    <row r="1161" spans="1:110" s="26" customFormat="1" thickBot="1">
      <c r="A1161" s="40" t="str">
        <f t="shared" ca="1" si="102"/>
        <v/>
      </c>
      <c r="B1161" s="40" t="str">
        <f ca="1">IF(AND(I1161=البضاعةالتىمرعليهافترةمعينة!$E$3,A1161=1),ROWS($C$4:C1161),"")</f>
        <v/>
      </c>
      <c r="C1161" s="18"/>
      <c r="D1161" s="13"/>
      <c r="F1161" s="18"/>
      <c r="G1161" s="20"/>
      <c r="H1161" s="21"/>
      <c r="I1161" s="18"/>
      <c r="J1161" s="18"/>
      <c r="K1161" s="18"/>
      <c r="L1161" s="18"/>
      <c r="M1161" s="18"/>
      <c r="N1161" s="20"/>
      <c r="O1161" s="21"/>
      <c r="P1161" s="20"/>
      <c r="Q1161" s="22"/>
      <c r="R1161" s="23"/>
      <c r="S1161" s="23"/>
      <c r="T1161" s="23"/>
      <c r="U1161" s="23"/>
      <c r="V1161" s="23"/>
      <c r="W1161" s="24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33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A1161" s="18"/>
      <c r="BB1161" s="18"/>
      <c r="BC1161" s="18"/>
      <c r="BD1161" s="18"/>
      <c r="BE1161" s="33"/>
      <c r="BF1161" s="18"/>
      <c r="BG1161" s="18"/>
      <c r="BH1161" s="18"/>
      <c r="BI1161" s="18"/>
      <c r="BJ1161" s="18"/>
      <c r="BK1161" s="18"/>
      <c r="BL1161" s="18"/>
      <c r="BM1161" s="18"/>
      <c r="BN1161" s="18"/>
      <c r="BO1161" s="18"/>
      <c r="BP1161" s="18"/>
      <c r="BQ1161" s="18"/>
      <c r="BR1161" s="18"/>
      <c r="BS1161" s="18"/>
      <c r="BT1161" s="18"/>
      <c r="BU1161" s="18"/>
      <c r="BV1161" s="33"/>
      <c r="BW1161" s="18"/>
      <c r="BX1161" s="18"/>
      <c r="BY1161" s="18"/>
      <c r="BZ1161" s="18"/>
      <c r="CA1161" s="18"/>
      <c r="CB1161" s="18"/>
      <c r="CC1161" s="18"/>
      <c r="CD1161" s="18"/>
      <c r="CE1161" s="18"/>
      <c r="CF1161" s="18"/>
      <c r="CG1161" s="18"/>
      <c r="CH1161" s="18"/>
      <c r="CI1161" s="18"/>
      <c r="CJ1161" s="18"/>
      <c r="CK1161" s="18"/>
      <c r="CL1161" s="18"/>
      <c r="CM1161" s="33"/>
      <c r="CN1161" s="18"/>
      <c r="CO1161" s="18"/>
      <c r="CP1161" s="18"/>
      <c r="CQ1161" s="18"/>
      <c r="CR1161" s="18"/>
      <c r="CS1161" s="18"/>
      <c r="CT1161" s="18"/>
      <c r="CU1161" s="18"/>
      <c r="CV1161" s="18"/>
      <c r="CW1161" s="18"/>
      <c r="CX1161" s="18"/>
      <c r="CY1161" s="18"/>
      <c r="CZ1161" s="18"/>
      <c r="DA1161" s="18"/>
      <c r="DB1161" s="18"/>
      <c r="DC1161" s="18"/>
      <c r="DD1161" s="33"/>
      <c r="DE1161" s="18"/>
      <c r="DF1161" s="18"/>
    </row>
    <row r="1162" spans="1:110" s="26" customFormat="1" thickBot="1">
      <c r="A1162" s="40" t="str">
        <f t="shared" ca="1" si="102"/>
        <v/>
      </c>
      <c r="B1162" s="40" t="str">
        <f ca="1">IF(AND(I1162=البضاعةالتىمرعليهافترةمعينة!$E$3,A1162=1),ROWS($C$4:C1162),"")</f>
        <v/>
      </c>
      <c r="C1162" s="18"/>
      <c r="D1162" s="13"/>
      <c r="F1162" s="18"/>
      <c r="G1162" s="20"/>
      <c r="H1162" s="21"/>
      <c r="I1162" s="18"/>
      <c r="J1162" s="18"/>
      <c r="K1162" s="18"/>
      <c r="L1162" s="18"/>
      <c r="M1162" s="18"/>
      <c r="N1162" s="20"/>
      <c r="O1162" s="21"/>
      <c r="P1162" s="20"/>
      <c r="Q1162" s="22"/>
      <c r="R1162" s="23"/>
      <c r="S1162" s="23"/>
      <c r="T1162" s="23"/>
      <c r="U1162" s="23"/>
      <c r="V1162" s="23"/>
      <c r="W1162" s="24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33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A1162" s="18"/>
      <c r="BB1162" s="18"/>
      <c r="BC1162" s="18"/>
      <c r="BD1162" s="18"/>
      <c r="BE1162" s="33"/>
      <c r="BF1162" s="18"/>
      <c r="BG1162" s="18"/>
      <c r="BH1162" s="18"/>
      <c r="BI1162" s="18"/>
      <c r="BJ1162" s="18"/>
      <c r="BK1162" s="18"/>
      <c r="BL1162" s="18"/>
      <c r="BM1162" s="18"/>
      <c r="BN1162" s="18"/>
      <c r="BO1162" s="18"/>
      <c r="BP1162" s="18"/>
      <c r="BQ1162" s="18"/>
      <c r="BR1162" s="18"/>
      <c r="BS1162" s="18"/>
      <c r="BT1162" s="18"/>
      <c r="BU1162" s="18"/>
      <c r="BV1162" s="33"/>
      <c r="BW1162" s="18"/>
      <c r="BX1162" s="18"/>
      <c r="BY1162" s="18"/>
      <c r="BZ1162" s="18"/>
      <c r="CA1162" s="18"/>
      <c r="CB1162" s="18"/>
      <c r="CC1162" s="18"/>
      <c r="CD1162" s="18"/>
      <c r="CE1162" s="18"/>
      <c r="CF1162" s="18"/>
      <c r="CG1162" s="18"/>
      <c r="CH1162" s="18"/>
      <c r="CI1162" s="18"/>
      <c r="CJ1162" s="18"/>
      <c r="CK1162" s="18"/>
      <c r="CL1162" s="18"/>
      <c r="CM1162" s="33"/>
      <c r="CN1162" s="18"/>
      <c r="CO1162" s="18"/>
      <c r="CP1162" s="18"/>
      <c r="CQ1162" s="18"/>
      <c r="CR1162" s="18"/>
      <c r="CS1162" s="18"/>
      <c r="CT1162" s="18"/>
      <c r="CU1162" s="18"/>
      <c r="CV1162" s="18"/>
      <c r="CW1162" s="18"/>
      <c r="CX1162" s="18"/>
      <c r="CY1162" s="18"/>
      <c r="CZ1162" s="18"/>
      <c r="DA1162" s="18"/>
      <c r="DB1162" s="18"/>
      <c r="DC1162" s="18"/>
      <c r="DD1162" s="33"/>
      <c r="DE1162" s="18"/>
      <c r="DF1162" s="18"/>
    </row>
    <row r="1163" spans="1:110" s="26" customFormat="1" thickBot="1">
      <c r="A1163" s="40" t="str">
        <f t="shared" ca="1" si="102"/>
        <v/>
      </c>
      <c r="B1163" s="40" t="str">
        <f ca="1">IF(AND(I1163=البضاعةالتىمرعليهافترةمعينة!$E$3,A1163=1),ROWS($C$4:C1163),"")</f>
        <v/>
      </c>
      <c r="C1163" s="18"/>
      <c r="D1163" s="13"/>
      <c r="F1163" s="18"/>
      <c r="G1163" s="20"/>
      <c r="H1163" s="21"/>
      <c r="I1163" s="18"/>
      <c r="J1163" s="18"/>
      <c r="K1163" s="18"/>
      <c r="L1163" s="18"/>
      <c r="M1163" s="18"/>
      <c r="N1163" s="20"/>
      <c r="O1163" s="21"/>
      <c r="P1163" s="20"/>
      <c r="Q1163" s="22"/>
      <c r="R1163" s="23"/>
      <c r="S1163" s="23"/>
      <c r="T1163" s="23"/>
      <c r="U1163" s="23"/>
      <c r="V1163" s="23"/>
      <c r="W1163" s="24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33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A1163" s="18"/>
      <c r="BB1163" s="18"/>
      <c r="BC1163" s="18"/>
      <c r="BD1163" s="18"/>
      <c r="BE1163" s="33"/>
      <c r="BF1163" s="18"/>
      <c r="BG1163" s="18"/>
      <c r="BH1163" s="18"/>
      <c r="BI1163" s="18"/>
      <c r="BJ1163" s="18"/>
      <c r="BK1163" s="18"/>
      <c r="BL1163" s="18"/>
      <c r="BM1163" s="18"/>
      <c r="BN1163" s="18"/>
      <c r="BO1163" s="18"/>
      <c r="BP1163" s="18"/>
      <c r="BQ1163" s="18"/>
      <c r="BR1163" s="18"/>
      <c r="BS1163" s="18"/>
      <c r="BT1163" s="18"/>
      <c r="BU1163" s="18"/>
      <c r="BV1163" s="33"/>
      <c r="BW1163" s="18"/>
      <c r="BX1163" s="18"/>
      <c r="BY1163" s="18"/>
      <c r="BZ1163" s="18"/>
      <c r="CA1163" s="18"/>
      <c r="CB1163" s="18"/>
      <c r="CC1163" s="18"/>
      <c r="CD1163" s="18"/>
      <c r="CE1163" s="18"/>
      <c r="CF1163" s="18"/>
      <c r="CG1163" s="18"/>
      <c r="CH1163" s="18"/>
      <c r="CI1163" s="18"/>
      <c r="CJ1163" s="18"/>
      <c r="CK1163" s="18"/>
      <c r="CL1163" s="18"/>
      <c r="CM1163" s="33"/>
      <c r="CN1163" s="18"/>
      <c r="CO1163" s="18"/>
      <c r="CP1163" s="18"/>
      <c r="CQ1163" s="18"/>
      <c r="CR1163" s="18"/>
      <c r="CS1163" s="18"/>
      <c r="CT1163" s="18"/>
      <c r="CU1163" s="18"/>
      <c r="CV1163" s="18"/>
      <c r="CW1163" s="18"/>
      <c r="CX1163" s="18"/>
      <c r="CY1163" s="18"/>
      <c r="CZ1163" s="18"/>
      <c r="DA1163" s="18"/>
      <c r="DB1163" s="18"/>
      <c r="DC1163" s="18"/>
      <c r="DD1163" s="33"/>
      <c r="DE1163" s="18"/>
      <c r="DF1163" s="18"/>
    </row>
    <row r="1164" spans="1:110" s="26" customFormat="1" thickBot="1">
      <c r="A1164" s="40" t="str">
        <f t="shared" ca="1" si="102"/>
        <v/>
      </c>
      <c r="B1164" s="40" t="str">
        <f ca="1">IF(AND(I1164=البضاعةالتىمرعليهافترةمعينة!$E$3,A1164=1),ROWS($C$4:C1164),"")</f>
        <v/>
      </c>
      <c r="C1164" s="18"/>
      <c r="D1164" s="13"/>
      <c r="F1164" s="18"/>
      <c r="G1164" s="20"/>
      <c r="H1164" s="21"/>
      <c r="I1164" s="18"/>
      <c r="J1164" s="18"/>
      <c r="K1164" s="18"/>
      <c r="L1164" s="18"/>
      <c r="M1164" s="18"/>
      <c r="N1164" s="20"/>
      <c r="O1164" s="21"/>
      <c r="P1164" s="20"/>
      <c r="Q1164" s="22"/>
      <c r="R1164" s="23"/>
      <c r="S1164" s="23"/>
      <c r="T1164" s="23"/>
      <c r="U1164" s="23"/>
      <c r="V1164" s="23"/>
      <c r="W1164" s="24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33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A1164" s="18"/>
      <c r="BB1164" s="18"/>
      <c r="BC1164" s="18"/>
      <c r="BD1164" s="18"/>
      <c r="BE1164" s="33"/>
      <c r="BF1164" s="18"/>
      <c r="BG1164" s="18"/>
      <c r="BH1164" s="18"/>
      <c r="BI1164" s="18"/>
      <c r="BJ1164" s="18"/>
      <c r="BK1164" s="18"/>
      <c r="BL1164" s="18"/>
      <c r="BM1164" s="18"/>
      <c r="BN1164" s="18"/>
      <c r="BO1164" s="18"/>
      <c r="BP1164" s="18"/>
      <c r="BQ1164" s="18"/>
      <c r="BR1164" s="18"/>
      <c r="BS1164" s="18"/>
      <c r="BT1164" s="18"/>
      <c r="BU1164" s="18"/>
      <c r="BV1164" s="33"/>
      <c r="BW1164" s="18"/>
      <c r="BX1164" s="18"/>
      <c r="BY1164" s="18"/>
      <c r="BZ1164" s="18"/>
      <c r="CA1164" s="18"/>
      <c r="CB1164" s="18"/>
      <c r="CC1164" s="18"/>
      <c r="CD1164" s="18"/>
      <c r="CE1164" s="18"/>
      <c r="CF1164" s="18"/>
      <c r="CG1164" s="18"/>
      <c r="CH1164" s="18"/>
      <c r="CI1164" s="18"/>
      <c r="CJ1164" s="18"/>
      <c r="CK1164" s="18"/>
      <c r="CL1164" s="18"/>
      <c r="CM1164" s="33"/>
      <c r="CN1164" s="18"/>
      <c r="CO1164" s="18"/>
      <c r="CP1164" s="18"/>
      <c r="CQ1164" s="18"/>
      <c r="CR1164" s="18"/>
      <c r="CS1164" s="18"/>
      <c r="CT1164" s="18"/>
      <c r="CU1164" s="18"/>
      <c r="CV1164" s="18"/>
      <c r="CW1164" s="18"/>
      <c r="CX1164" s="18"/>
      <c r="CY1164" s="18"/>
      <c r="CZ1164" s="18"/>
      <c r="DA1164" s="18"/>
      <c r="DB1164" s="18"/>
      <c r="DC1164" s="18"/>
      <c r="DD1164" s="33"/>
      <c r="DE1164" s="18"/>
      <c r="DF1164" s="18"/>
    </row>
    <row r="1165" spans="1:110" s="26" customFormat="1" thickBot="1">
      <c r="A1165" s="40" t="str">
        <f t="shared" ca="1" si="102"/>
        <v/>
      </c>
      <c r="B1165" s="40" t="str">
        <f ca="1">IF(AND(I1165=البضاعةالتىمرعليهافترةمعينة!$E$3,A1165=1),ROWS($C$4:C1165),"")</f>
        <v/>
      </c>
      <c r="C1165" s="18"/>
      <c r="D1165" s="13"/>
      <c r="F1165" s="18"/>
      <c r="G1165" s="20"/>
      <c r="H1165" s="21"/>
      <c r="I1165" s="18"/>
      <c r="J1165" s="18"/>
      <c r="K1165" s="18"/>
      <c r="L1165" s="18"/>
      <c r="M1165" s="18"/>
      <c r="N1165" s="20"/>
      <c r="O1165" s="21"/>
      <c r="P1165" s="20"/>
      <c r="Q1165" s="22"/>
      <c r="R1165" s="23"/>
      <c r="S1165" s="23"/>
      <c r="T1165" s="23"/>
      <c r="U1165" s="23"/>
      <c r="V1165" s="23"/>
      <c r="W1165" s="24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33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A1165" s="18"/>
      <c r="BB1165" s="18"/>
      <c r="BC1165" s="18"/>
      <c r="BD1165" s="18"/>
      <c r="BE1165" s="33"/>
      <c r="BF1165" s="18"/>
      <c r="BG1165" s="18"/>
      <c r="BH1165" s="18"/>
      <c r="BI1165" s="18"/>
      <c r="BJ1165" s="18"/>
      <c r="BK1165" s="18"/>
      <c r="BL1165" s="18"/>
      <c r="BM1165" s="18"/>
      <c r="BN1165" s="18"/>
      <c r="BO1165" s="18"/>
      <c r="BP1165" s="18"/>
      <c r="BQ1165" s="18"/>
      <c r="BR1165" s="18"/>
      <c r="BS1165" s="18"/>
      <c r="BT1165" s="18"/>
      <c r="BU1165" s="18"/>
      <c r="BV1165" s="33"/>
      <c r="BW1165" s="18"/>
      <c r="BX1165" s="18"/>
      <c r="BY1165" s="18"/>
      <c r="BZ1165" s="18"/>
      <c r="CA1165" s="18"/>
      <c r="CB1165" s="18"/>
      <c r="CC1165" s="18"/>
      <c r="CD1165" s="18"/>
      <c r="CE1165" s="18"/>
      <c r="CF1165" s="18"/>
      <c r="CG1165" s="18"/>
      <c r="CH1165" s="18"/>
      <c r="CI1165" s="18"/>
      <c r="CJ1165" s="18"/>
      <c r="CK1165" s="18"/>
      <c r="CL1165" s="18"/>
      <c r="CM1165" s="33"/>
      <c r="CN1165" s="18"/>
      <c r="CO1165" s="18"/>
      <c r="CP1165" s="18"/>
      <c r="CQ1165" s="18"/>
      <c r="CR1165" s="18"/>
      <c r="CS1165" s="18"/>
      <c r="CT1165" s="18"/>
      <c r="CU1165" s="18"/>
      <c r="CV1165" s="18"/>
      <c r="CW1165" s="18"/>
      <c r="CX1165" s="18"/>
      <c r="CY1165" s="18"/>
      <c r="CZ1165" s="18"/>
      <c r="DA1165" s="18"/>
      <c r="DB1165" s="18"/>
      <c r="DC1165" s="18"/>
      <c r="DD1165" s="33"/>
      <c r="DE1165" s="18"/>
      <c r="DF1165" s="18"/>
    </row>
    <row r="1166" spans="1:110" s="26" customFormat="1" thickBot="1">
      <c r="A1166" s="40" t="str">
        <f t="shared" ca="1" si="102"/>
        <v/>
      </c>
      <c r="B1166" s="40" t="str">
        <f ca="1">IF(AND(I1166=البضاعةالتىمرعليهافترةمعينة!$E$3,A1166=1),ROWS($C$4:C1166),"")</f>
        <v/>
      </c>
      <c r="C1166" s="18"/>
      <c r="D1166" s="13"/>
      <c r="F1166" s="18"/>
      <c r="G1166" s="20"/>
      <c r="H1166" s="21"/>
      <c r="I1166" s="18"/>
      <c r="J1166" s="18"/>
      <c r="K1166" s="18"/>
      <c r="L1166" s="18"/>
      <c r="M1166" s="18"/>
      <c r="N1166" s="20"/>
      <c r="O1166" s="21"/>
      <c r="P1166" s="20"/>
      <c r="Q1166" s="22"/>
      <c r="R1166" s="23"/>
      <c r="S1166" s="23"/>
      <c r="T1166" s="23"/>
      <c r="U1166" s="23"/>
      <c r="V1166" s="23"/>
      <c r="W1166" s="24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33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A1166" s="18"/>
      <c r="BB1166" s="18"/>
      <c r="BC1166" s="18"/>
      <c r="BD1166" s="18"/>
      <c r="BE1166" s="33"/>
      <c r="BF1166" s="18"/>
      <c r="BG1166" s="18"/>
      <c r="BH1166" s="18"/>
      <c r="BI1166" s="18"/>
      <c r="BJ1166" s="18"/>
      <c r="BK1166" s="18"/>
      <c r="BL1166" s="18"/>
      <c r="BM1166" s="18"/>
      <c r="BN1166" s="18"/>
      <c r="BO1166" s="18"/>
      <c r="BP1166" s="18"/>
      <c r="BQ1166" s="18"/>
      <c r="BR1166" s="18"/>
      <c r="BS1166" s="18"/>
      <c r="BT1166" s="18"/>
      <c r="BU1166" s="18"/>
      <c r="BV1166" s="33"/>
      <c r="BW1166" s="18"/>
      <c r="BX1166" s="18"/>
      <c r="BY1166" s="18"/>
      <c r="BZ1166" s="18"/>
      <c r="CA1166" s="18"/>
      <c r="CB1166" s="18"/>
      <c r="CC1166" s="18"/>
      <c r="CD1166" s="18"/>
      <c r="CE1166" s="18"/>
      <c r="CF1166" s="18"/>
      <c r="CG1166" s="18"/>
      <c r="CH1166" s="18"/>
      <c r="CI1166" s="18"/>
      <c r="CJ1166" s="18"/>
      <c r="CK1166" s="18"/>
      <c r="CL1166" s="18"/>
      <c r="CM1166" s="33"/>
      <c r="CN1166" s="18"/>
      <c r="CO1166" s="18"/>
      <c r="CP1166" s="18"/>
      <c r="CQ1166" s="18"/>
      <c r="CR1166" s="18"/>
      <c r="CS1166" s="18"/>
      <c r="CT1166" s="18"/>
      <c r="CU1166" s="18"/>
      <c r="CV1166" s="18"/>
      <c r="CW1166" s="18"/>
      <c r="CX1166" s="18"/>
      <c r="CY1166" s="18"/>
      <c r="CZ1166" s="18"/>
      <c r="DA1166" s="18"/>
      <c r="DB1166" s="18"/>
      <c r="DC1166" s="18"/>
      <c r="DD1166" s="33"/>
      <c r="DE1166" s="18"/>
      <c r="DF1166" s="18"/>
    </row>
    <row r="1167" spans="1:110" s="26" customFormat="1" thickBot="1">
      <c r="A1167" s="40" t="str">
        <f t="shared" ca="1" si="102"/>
        <v/>
      </c>
      <c r="B1167" s="40" t="str">
        <f ca="1">IF(AND(I1167=البضاعةالتىمرعليهافترةمعينة!$E$3,A1167=1),ROWS($C$4:C1167),"")</f>
        <v/>
      </c>
      <c r="C1167" s="18"/>
      <c r="D1167" s="13"/>
      <c r="F1167" s="18"/>
      <c r="G1167" s="20"/>
      <c r="H1167" s="21"/>
      <c r="I1167" s="18"/>
      <c r="J1167" s="18"/>
      <c r="K1167" s="18"/>
      <c r="L1167" s="18"/>
      <c r="M1167" s="18"/>
      <c r="N1167" s="20"/>
      <c r="O1167" s="21"/>
      <c r="P1167" s="20"/>
      <c r="Q1167" s="22"/>
      <c r="R1167" s="23"/>
      <c r="S1167" s="23"/>
      <c r="T1167" s="23"/>
      <c r="U1167" s="23"/>
      <c r="V1167" s="23"/>
      <c r="W1167" s="24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33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A1167" s="18"/>
      <c r="BB1167" s="18"/>
      <c r="BC1167" s="18"/>
      <c r="BD1167" s="18"/>
      <c r="BE1167" s="33"/>
      <c r="BF1167" s="18"/>
      <c r="BG1167" s="18"/>
      <c r="BH1167" s="18"/>
      <c r="BI1167" s="18"/>
      <c r="BJ1167" s="18"/>
      <c r="BK1167" s="18"/>
      <c r="BL1167" s="18"/>
      <c r="BM1167" s="18"/>
      <c r="BN1167" s="18"/>
      <c r="BO1167" s="18"/>
      <c r="BP1167" s="18"/>
      <c r="BQ1167" s="18"/>
      <c r="BR1167" s="18"/>
      <c r="BS1167" s="18"/>
      <c r="BT1167" s="18"/>
      <c r="BU1167" s="18"/>
      <c r="BV1167" s="33"/>
      <c r="BW1167" s="18"/>
      <c r="BX1167" s="18"/>
      <c r="BY1167" s="18"/>
      <c r="BZ1167" s="18"/>
      <c r="CA1167" s="18"/>
      <c r="CB1167" s="18"/>
      <c r="CC1167" s="18"/>
      <c r="CD1167" s="18"/>
      <c r="CE1167" s="18"/>
      <c r="CF1167" s="18"/>
      <c r="CG1167" s="18"/>
      <c r="CH1167" s="18"/>
      <c r="CI1167" s="18"/>
      <c r="CJ1167" s="18"/>
      <c r="CK1167" s="18"/>
      <c r="CL1167" s="18"/>
      <c r="CM1167" s="33"/>
      <c r="CN1167" s="18"/>
      <c r="CO1167" s="18"/>
      <c r="CP1167" s="18"/>
      <c r="CQ1167" s="18"/>
      <c r="CR1167" s="18"/>
      <c r="CS1167" s="18"/>
      <c r="CT1167" s="18"/>
      <c r="CU1167" s="18"/>
      <c r="CV1167" s="18"/>
      <c r="CW1167" s="18"/>
      <c r="CX1167" s="18"/>
      <c r="CY1167" s="18"/>
      <c r="CZ1167" s="18"/>
      <c r="DA1167" s="18"/>
      <c r="DB1167" s="18"/>
      <c r="DC1167" s="18"/>
      <c r="DD1167" s="33"/>
      <c r="DE1167" s="18"/>
      <c r="DF1167" s="18"/>
    </row>
    <row r="1168" spans="1:110" s="26" customFormat="1" thickBot="1">
      <c r="A1168" s="40" t="str">
        <f t="shared" ca="1" si="102"/>
        <v/>
      </c>
      <c r="B1168" s="40" t="str">
        <f ca="1">IF(AND(I1168=البضاعةالتىمرعليهافترةمعينة!$E$3,A1168=1),ROWS($C$4:C1168),"")</f>
        <v/>
      </c>
      <c r="C1168" s="18"/>
      <c r="D1168" s="13"/>
      <c r="F1168" s="18"/>
      <c r="G1168" s="20"/>
      <c r="H1168" s="21"/>
      <c r="I1168" s="18"/>
      <c r="J1168" s="18"/>
      <c r="K1168" s="18"/>
      <c r="L1168" s="18"/>
      <c r="M1168" s="18"/>
      <c r="N1168" s="20"/>
      <c r="O1168" s="21"/>
      <c r="P1168" s="20"/>
      <c r="Q1168" s="22"/>
      <c r="R1168" s="23"/>
      <c r="S1168" s="23"/>
      <c r="T1168" s="23"/>
      <c r="U1168" s="23"/>
      <c r="V1168" s="23"/>
      <c r="W1168" s="24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33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A1168" s="18"/>
      <c r="BB1168" s="18"/>
      <c r="BC1168" s="18"/>
      <c r="BD1168" s="18"/>
      <c r="BE1168" s="33"/>
      <c r="BF1168" s="18"/>
      <c r="BG1168" s="18"/>
      <c r="BH1168" s="18"/>
      <c r="BI1168" s="18"/>
      <c r="BJ1168" s="18"/>
      <c r="BK1168" s="18"/>
      <c r="BL1168" s="18"/>
      <c r="BM1168" s="18"/>
      <c r="BN1168" s="18"/>
      <c r="BO1168" s="18"/>
      <c r="BP1168" s="18"/>
      <c r="BQ1168" s="18"/>
      <c r="BR1168" s="18"/>
      <c r="BS1168" s="18"/>
      <c r="BT1168" s="18"/>
      <c r="BU1168" s="18"/>
      <c r="BV1168" s="33"/>
      <c r="BW1168" s="18"/>
      <c r="BX1168" s="18"/>
      <c r="BY1168" s="18"/>
      <c r="BZ1168" s="18"/>
      <c r="CA1168" s="18"/>
      <c r="CB1168" s="18"/>
      <c r="CC1168" s="18"/>
      <c r="CD1168" s="18"/>
      <c r="CE1168" s="18"/>
      <c r="CF1168" s="18"/>
      <c r="CG1168" s="18"/>
      <c r="CH1168" s="18"/>
      <c r="CI1168" s="18"/>
      <c r="CJ1168" s="18"/>
      <c r="CK1168" s="18"/>
      <c r="CL1168" s="18"/>
      <c r="CM1168" s="33"/>
      <c r="CN1168" s="18"/>
      <c r="CO1168" s="18"/>
      <c r="CP1168" s="18"/>
      <c r="CQ1168" s="18"/>
      <c r="CR1168" s="18"/>
      <c r="CS1168" s="18"/>
      <c r="CT1168" s="18"/>
      <c r="CU1168" s="18"/>
      <c r="CV1168" s="18"/>
      <c r="CW1168" s="18"/>
      <c r="CX1168" s="18"/>
      <c r="CY1168" s="18"/>
      <c r="CZ1168" s="18"/>
      <c r="DA1168" s="18"/>
      <c r="DB1168" s="18"/>
      <c r="DC1168" s="18"/>
      <c r="DD1168" s="33"/>
      <c r="DE1168" s="18"/>
      <c r="DF1168" s="18"/>
    </row>
    <row r="1169" spans="1:110" s="26" customFormat="1" thickBot="1">
      <c r="A1169" s="40" t="str">
        <f t="shared" ca="1" si="102"/>
        <v/>
      </c>
      <c r="B1169" s="40" t="str">
        <f ca="1">IF(AND(I1169=البضاعةالتىمرعليهافترةمعينة!$E$3,A1169=1),ROWS($C$4:C1169),"")</f>
        <v/>
      </c>
      <c r="C1169" s="18"/>
      <c r="D1169" s="13"/>
      <c r="F1169" s="18"/>
      <c r="G1169" s="20"/>
      <c r="H1169" s="21"/>
      <c r="I1169" s="18"/>
      <c r="J1169" s="18"/>
      <c r="K1169" s="18"/>
      <c r="L1169" s="18"/>
      <c r="M1169" s="18"/>
      <c r="N1169" s="20"/>
      <c r="O1169" s="21"/>
      <c r="P1169" s="20"/>
      <c r="Q1169" s="22"/>
      <c r="R1169" s="23"/>
      <c r="S1169" s="23"/>
      <c r="T1169" s="23"/>
      <c r="U1169" s="23"/>
      <c r="V1169" s="23"/>
      <c r="W1169" s="24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33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A1169" s="18"/>
      <c r="BB1169" s="18"/>
      <c r="BC1169" s="18"/>
      <c r="BD1169" s="18"/>
      <c r="BE1169" s="33"/>
      <c r="BF1169" s="18"/>
      <c r="BG1169" s="18"/>
      <c r="BH1169" s="18"/>
      <c r="BI1169" s="18"/>
      <c r="BJ1169" s="18"/>
      <c r="BK1169" s="18"/>
      <c r="BL1169" s="18"/>
      <c r="BM1169" s="18"/>
      <c r="BN1169" s="18"/>
      <c r="BO1169" s="18"/>
      <c r="BP1169" s="18"/>
      <c r="BQ1169" s="18"/>
      <c r="BR1169" s="18"/>
      <c r="BS1169" s="18"/>
      <c r="BT1169" s="18"/>
      <c r="BU1169" s="18"/>
      <c r="BV1169" s="33"/>
      <c r="BW1169" s="18"/>
      <c r="BX1169" s="18"/>
      <c r="BY1169" s="18"/>
      <c r="BZ1169" s="18"/>
      <c r="CA1169" s="18"/>
      <c r="CB1169" s="18"/>
      <c r="CC1169" s="18"/>
      <c r="CD1169" s="18"/>
      <c r="CE1169" s="18"/>
      <c r="CF1169" s="18"/>
      <c r="CG1169" s="18"/>
      <c r="CH1169" s="18"/>
      <c r="CI1169" s="18"/>
      <c r="CJ1169" s="18"/>
      <c r="CK1169" s="18"/>
      <c r="CL1169" s="18"/>
      <c r="CM1169" s="33"/>
      <c r="CN1169" s="18"/>
      <c r="CO1169" s="18"/>
      <c r="CP1169" s="18"/>
      <c r="CQ1169" s="18"/>
      <c r="CR1169" s="18"/>
      <c r="CS1169" s="18"/>
      <c r="CT1169" s="18"/>
      <c r="CU1169" s="18"/>
      <c r="CV1169" s="18"/>
      <c r="CW1169" s="18"/>
      <c r="CX1169" s="18"/>
      <c r="CY1169" s="18"/>
      <c r="CZ1169" s="18"/>
      <c r="DA1169" s="18"/>
      <c r="DB1169" s="18"/>
      <c r="DC1169" s="18"/>
      <c r="DD1169" s="33"/>
      <c r="DE1169" s="18"/>
      <c r="DF1169" s="18"/>
    </row>
    <row r="1170" spans="1:110" s="26" customFormat="1" thickBot="1">
      <c r="A1170" s="40" t="str">
        <f t="shared" ca="1" si="102"/>
        <v/>
      </c>
      <c r="B1170" s="40" t="str">
        <f ca="1">IF(AND(I1170=البضاعةالتىمرعليهافترةمعينة!$E$3,A1170=1),ROWS($C$4:C1170),"")</f>
        <v/>
      </c>
      <c r="C1170" s="18"/>
      <c r="D1170" s="13"/>
      <c r="F1170" s="18"/>
      <c r="G1170" s="20"/>
      <c r="H1170" s="21"/>
      <c r="I1170" s="18"/>
      <c r="J1170" s="18"/>
      <c r="K1170" s="18"/>
      <c r="L1170" s="18"/>
      <c r="M1170" s="18"/>
      <c r="N1170" s="20"/>
      <c r="O1170" s="21"/>
      <c r="P1170" s="20"/>
      <c r="Q1170" s="22"/>
      <c r="R1170" s="23"/>
      <c r="S1170" s="23"/>
      <c r="T1170" s="23"/>
      <c r="U1170" s="23"/>
      <c r="V1170" s="23"/>
      <c r="W1170" s="24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33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A1170" s="18"/>
      <c r="BB1170" s="18"/>
      <c r="BC1170" s="18"/>
      <c r="BD1170" s="18"/>
      <c r="BE1170" s="33"/>
      <c r="BF1170" s="18"/>
      <c r="BG1170" s="18"/>
      <c r="BH1170" s="18"/>
      <c r="BI1170" s="18"/>
      <c r="BJ1170" s="18"/>
      <c r="BK1170" s="18"/>
      <c r="BL1170" s="18"/>
      <c r="BM1170" s="18"/>
      <c r="BN1170" s="18"/>
      <c r="BO1170" s="18"/>
      <c r="BP1170" s="18"/>
      <c r="BQ1170" s="18"/>
      <c r="BR1170" s="18"/>
      <c r="BS1170" s="18"/>
      <c r="BT1170" s="18"/>
      <c r="BU1170" s="18"/>
      <c r="BV1170" s="33"/>
      <c r="BW1170" s="18"/>
      <c r="BX1170" s="18"/>
      <c r="BY1170" s="18"/>
      <c r="BZ1170" s="18"/>
      <c r="CA1170" s="18"/>
      <c r="CB1170" s="18"/>
      <c r="CC1170" s="18"/>
      <c r="CD1170" s="18"/>
      <c r="CE1170" s="18"/>
      <c r="CF1170" s="18"/>
      <c r="CG1170" s="18"/>
      <c r="CH1170" s="18"/>
      <c r="CI1170" s="18"/>
      <c r="CJ1170" s="18"/>
      <c r="CK1170" s="18"/>
      <c r="CL1170" s="18"/>
      <c r="CM1170" s="33"/>
      <c r="CN1170" s="18"/>
      <c r="CO1170" s="18"/>
      <c r="CP1170" s="18"/>
      <c r="CQ1170" s="18"/>
      <c r="CR1170" s="18"/>
      <c r="CS1170" s="18"/>
      <c r="CT1170" s="18"/>
      <c r="CU1170" s="18"/>
      <c r="CV1170" s="18"/>
      <c r="CW1170" s="18"/>
      <c r="CX1170" s="18"/>
      <c r="CY1170" s="18"/>
      <c r="CZ1170" s="18"/>
      <c r="DA1170" s="18"/>
      <c r="DB1170" s="18"/>
      <c r="DC1170" s="18"/>
      <c r="DD1170" s="33"/>
      <c r="DE1170" s="18"/>
      <c r="DF1170" s="18"/>
    </row>
    <row r="1171" spans="1:110" s="26" customFormat="1" thickBot="1">
      <c r="A1171" s="40" t="str">
        <f t="shared" ca="1" si="102"/>
        <v/>
      </c>
      <c r="B1171" s="40" t="str">
        <f ca="1">IF(AND(I1171=البضاعةالتىمرعليهافترةمعينة!$E$3,A1171=1),ROWS($C$4:C1171),"")</f>
        <v/>
      </c>
      <c r="C1171" s="18"/>
      <c r="D1171" s="13"/>
      <c r="F1171" s="18"/>
      <c r="G1171" s="20"/>
      <c r="H1171" s="21"/>
      <c r="I1171" s="18"/>
      <c r="J1171" s="18"/>
      <c r="K1171" s="18"/>
      <c r="L1171" s="18"/>
      <c r="M1171" s="18"/>
      <c r="N1171" s="20"/>
      <c r="O1171" s="21"/>
      <c r="P1171" s="20"/>
      <c r="Q1171" s="22"/>
      <c r="R1171" s="23"/>
      <c r="S1171" s="23"/>
      <c r="T1171" s="23"/>
      <c r="U1171" s="23"/>
      <c r="V1171" s="23"/>
      <c r="W1171" s="24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33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A1171" s="18"/>
      <c r="BB1171" s="18"/>
      <c r="BC1171" s="18"/>
      <c r="BD1171" s="18"/>
      <c r="BE1171" s="33"/>
      <c r="BF1171" s="18"/>
      <c r="BG1171" s="18"/>
      <c r="BH1171" s="18"/>
      <c r="BI1171" s="18"/>
      <c r="BJ1171" s="18"/>
      <c r="BK1171" s="18"/>
      <c r="BL1171" s="18"/>
      <c r="BM1171" s="18"/>
      <c r="BN1171" s="18"/>
      <c r="BO1171" s="18"/>
      <c r="BP1171" s="18"/>
      <c r="BQ1171" s="18"/>
      <c r="BR1171" s="18"/>
      <c r="BS1171" s="18"/>
      <c r="BT1171" s="18"/>
      <c r="BU1171" s="18"/>
      <c r="BV1171" s="33"/>
      <c r="BW1171" s="18"/>
      <c r="BX1171" s="18"/>
      <c r="BY1171" s="18"/>
      <c r="BZ1171" s="18"/>
      <c r="CA1171" s="18"/>
      <c r="CB1171" s="18"/>
      <c r="CC1171" s="18"/>
      <c r="CD1171" s="18"/>
      <c r="CE1171" s="18"/>
      <c r="CF1171" s="18"/>
      <c r="CG1171" s="18"/>
      <c r="CH1171" s="18"/>
      <c r="CI1171" s="18"/>
      <c r="CJ1171" s="18"/>
      <c r="CK1171" s="18"/>
      <c r="CL1171" s="18"/>
      <c r="CM1171" s="33"/>
      <c r="CN1171" s="18"/>
      <c r="CO1171" s="18"/>
      <c r="CP1171" s="18"/>
      <c r="CQ1171" s="18"/>
      <c r="CR1171" s="18"/>
      <c r="CS1171" s="18"/>
      <c r="CT1171" s="18"/>
      <c r="CU1171" s="18"/>
      <c r="CV1171" s="18"/>
      <c r="CW1171" s="18"/>
      <c r="CX1171" s="18"/>
      <c r="CY1171" s="18"/>
      <c r="CZ1171" s="18"/>
      <c r="DA1171" s="18"/>
      <c r="DB1171" s="18"/>
      <c r="DC1171" s="18"/>
      <c r="DD1171" s="33"/>
      <c r="DE1171" s="18"/>
      <c r="DF1171" s="18"/>
    </row>
    <row r="1172" spans="1:110" s="26" customFormat="1" thickBot="1">
      <c r="A1172" s="40" t="str">
        <f t="shared" ca="1" si="102"/>
        <v/>
      </c>
      <c r="B1172" s="40" t="str">
        <f ca="1">IF(AND(I1172=البضاعةالتىمرعليهافترةمعينة!$E$3,A1172=1),ROWS($C$4:C1172),"")</f>
        <v/>
      </c>
      <c r="C1172" s="18"/>
      <c r="D1172" s="13"/>
      <c r="F1172" s="18"/>
      <c r="G1172" s="20"/>
      <c r="H1172" s="21"/>
      <c r="I1172" s="18"/>
      <c r="J1172" s="18"/>
      <c r="K1172" s="18"/>
      <c r="L1172" s="18"/>
      <c r="M1172" s="18"/>
      <c r="N1172" s="20"/>
      <c r="O1172" s="21"/>
      <c r="P1172" s="20"/>
      <c r="Q1172" s="22"/>
      <c r="R1172" s="23"/>
      <c r="S1172" s="23"/>
      <c r="T1172" s="23"/>
      <c r="U1172" s="23"/>
      <c r="V1172" s="23"/>
      <c r="W1172" s="24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33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A1172" s="18"/>
      <c r="BB1172" s="18"/>
      <c r="BC1172" s="18"/>
      <c r="BD1172" s="18"/>
      <c r="BE1172" s="33"/>
      <c r="BF1172" s="18"/>
      <c r="BG1172" s="18"/>
      <c r="BH1172" s="18"/>
      <c r="BI1172" s="18"/>
      <c r="BJ1172" s="18"/>
      <c r="BK1172" s="18"/>
      <c r="BL1172" s="18"/>
      <c r="BM1172" s="18"/>
      <c r="BN1172" s="18"/>
      <c r="BO1172" s="18"/>
      <c r="BP1172" s="18"/>
      <c r="BQ1172" s="18"/>
      <c r="BR1172" s="18"/>
      <c r="BS1172" s="18"/>
      <c r="BT1172" s="18"/>
      <c r="BU1172" s="18"/>
      <c r="BV1172" s="33"/>
      <c r="BW1172" s="18"/>
      <c r="BX1172" s="18"/>
      <c r="BY1172" s="18"/>
      <c r="BZ1172" s="18"/>
      <c r="CA1172" s="18"/>
      <c r="CB1172" s="18"/>
      <c r="CC1172" s="18"/>
      <c r="CD1172" s="18"/>
      <c r="CE1172" s="18"/>
      <c r="CF1172" s="18"/>
      <c r="CG1172" s="18"/>
      <c r="CH1172" s="18"/>
      <c r="CI1172" s="18"/>
      <c r="CJ1172" s="18"/>
      <c r="CK1172" s="18"/>
      <c r="CL1172" s="18"/>
      <c r="CM1172" s="33"/>
      <c r="CN1172" s="18"/>
      <c r="CO1172" s="18"/>
      <c r="CP1172" s="18"/>
      <c r="CQ1172" s="18"/>
      <c r="CR1172" s="18"/>
      <c r="CS1172" s="18"/>
      <c r="CT1172" s="18"/>
      <c r="CU1172" s="18"/>
      <c r="CV1172" s="18"/>
      <c r="CW1172" s="18"/>
      <c r="CX1172" s="18"/>
      <c r="CY1172" s="18"/>
      <c r="CZ1172" s="18"/>
      <c r="DA1172" s="18"/>
      <c r="DB1172" s="18"/>
      <c r="DC1172" s="18"/>
      <c r="DD1172" s="33"/>
      <c r="DE1172" s="18"/>
      <c r="DF1172" s="18"/>
    </row>
    <row r="1173" spans="1:110" s="26" customFormat="1" thickBot="1">
      <c r="A1173" s="40" t="str">
        <f t="shared" ca="1" si="102"/>
        <v/>
      </c>
      <c r="B1173" s="40" t="str">
        <f ca="1">IF(AND(I1173=البضاعةالتىمرعليهافترةمعينة!$E$3,A1173=1),ROWS($C$4:C1173),"")</f>
        <v/>
      </c>
      <c r="C1173" s="18"/>
      <c r="D1173" s="13"/>
      <c r="F1173" s="18"/>
      <c r="G1173" s="20"/>
      <c r="H1173" s="21"/>
      <c r="I1173" s="18"/>
      <c r="J1173" s="18"/>
      <c r="K1173" s="18"/>
      <c r="L1173" s="18"/>
      <c r="M1173" s="18"/>
      <c r="N1173" s="20"/>
      <c r="O1173" s="21"/>
      <c r="P1173" s="20"/>
      <c r="Q1173" s="22"/>
      <c r="R1173" s="23"/>
      <c r="S1173" s="23"/>
      <c r="T1173" s="23"/>
      <c r="U1173" s="23"/>
      <c r="V1173" s="23"/>
      <c r="W1173" s="24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33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A1173" s="18"/>
      <c r="BB1173" s="18"/>
      <c r="BC1173" s="18"/>
      <c r="BD1173" s="18"/>
      <c r="BE1173" s="33"/>
      <c r="BF1173" s="18"/>
      <c r="BG1173" s="18"/>
      <c r="BH1173" s="18"/>
      <c r="BI1173" s="18"/>
      <c r="BJ1173" s="18"/>
      <c r="BK1173" s="18"/>
      <c r="BL1173" s="18"/>
      <c r="BM1173" s="18"/>
      <c r="BN1173" s="18"/>
      <c r="BO1173" s="18"/>
      <c r="BP1173" s="18"/>
      <c r="BQ1173" s="18"/>
      <c r="BR1173" s="18"/>
      <c r="BS1173" s="18"/>
      <c r="BT1173" s="18"/>
      <c r="BU1173" s="18"/>
      <c r="BV1173" s="33"/>
      <c r="BW1173" s="18"/>
      <c r="BX1173" s="18"/>
      <c r="BY1173" s="18"/>
      <c r="BZ1173" s="18"/>
      <c r="CA1173" s="18"/>
      <c r="CB1173" s="18"/>
      <c r="CC1173" s="18"/>
      <c r="CD1173" s="18"/>
      <c r="CE1173" s="18"/>
      <c r="CF1173" s="18"/>
      <c r="CG1173" s="18"/>
      <c r="CH1173" s="18"/>
      <c r="CI1173" s="18"/>
      <c r="CJ1173" s="18"/>
      <c r="CK1173" s="18"/>
      <c r="CL1173" s="18"/>
      <c r="CM1173" s="33"/>
      <c r="CN1173" s="18"/>
      <c r="CO1173" s="18"/>
      <c r="CP1173" s="18"/>
      <c r="CQ1173" s="18"/>
      <c r="CR1173" s="18"/>
      <c r="CS1173" s="18"/>
      <c r="CT1173" s="18"/>
      <c r="CU1173" s="18"/>
      <c r="CV1173" s="18"/>
      <c r="CW1173" s="18"/>
      <c r="CX1173" s="18"/>
      <c r="CY1173" s="18"/>
      <c r="CZ1173" s="18"/>
      <c r="DA1173" s="18"/>
      <c r="DB1173" s="18"/>
      <c r="DC1173" s="18"/>
      <c r="DD1173" s="33"/>
      <c r="DE1173" s="18"/>
      <c r="DF1173" s="18"/>
    </row>
    <row r="1174" spans="1:110" s="26" customFormat="1" thickBot="1">
      <c r="A1174" s="40" t="str">
        <f t="shared" ca="1" si="102"/>
        <v/>
      </c>
      <c r="B1174" s="40" t="str">
        <f ca="1">IF(AND(I1174=البضاعةالتىمرعليهافترةمعينة!$E$3,A1174=1),ROWS($C$4:C1174),"")</f>
        <v/>
      </c>
      <c r="C1174" s="18"/>
      <c r="D1174" s="13"/>
      <c r="F1174" s="18"/>
      <c r="G1174" s="20"/>
      <c r="H1174" s="21"/>
      <c r="I1174" s="18"/>
      <c r="J1174" s="18"/>
      <c r="K1174" s="18"/>
      <c r="L1174" s="18"/>
      <c r="M1174" s="18"/>
      <c r="N1174" s="20"/>
      <c r="O1174" s="21"/>
      <c r="P1174" s="20"/>
      <c r="Q1174" s="22"/>
      <c r="R1174" s="23"/>
      <c r="S1174" s="23"/>
      <c r="T1174" s="23"/>
      <c r="U1174" s="23"/>
      <c r="V1174" s="23"/>
      <c r="W1174" s="24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33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A1174" s="18"/>
      <c r="BB1174" s="18"/>
      <c r="BC1174" s="18"/>
      <c r="BD1174" s="18"/>
      <c r="BE1174" s="33"/>
      <c r="BF1174" s="18"/>
      <c r="BG1174" s="18"/>
      <c r="BH1174" s="18"/>
      <c r="BI1174" s="18"/>
      <c r="BJ1174" s="18"/>
      <c r="BK1174" s="18"/>
      <c r="BL1174" s="18"/>
      <c r="BM1174" s="18"/>
      <c r="BN1174" s="18"/>
      <c r="BO1174" s="18"/>
      <c r="BP1174" s="18"/>
      <c r="BQ1174" s="18"/>
      <c r="BR1174" s="18"/>
      <c r="BS1174" s="18"/>
      <c r="BT1174" s="18"/>
      <c r="BU1174" s="18"/>
      <c r="BV1174" s="33"/>
      <c r="BW1174" s="18"/>
      <c r="BX1174" s="18"/>
      <c r="BY1174" s="18"/>
      <c r="BZ1174" s="18"/>
      <c r="CA1174" s="18"/>
      <c r="CB1174" s="18"/>
      <c r="CC1174" s="18"/>
      <c r="CD1174" s="18"/>
      <c r="CE1174" s="18"/>
      <c r="CF1174" s="18"/>
      <c r="CG1174" s="18"/>
      <c r="CH1174" s="18"/>
      <c r="CI1174" s="18"/>
      <c r="CJ1174" s="18"/>
      <c r="CK1174" s="18"/>
      <c r="CL1174" s="18"/>
      <c r="CM1174" s="33"/>
      <c r="CN1174" s="18"/>
      <c r="CO1174" s="18"/>
      <c r="CP1174" s="18"/>
      <c r="CQ1174" s="18"/>
      <c r="CR1174" s="18"/>
      <c r="CS1174" s="18"/>
      <c r="CT1174" s="18"/>
      <c r="CU1174" s="18"/>
      <c r="CV1174" s="18"/>
      <c r="CW1174" s="18"/>
      <c r="CX1174" s="18"/>
      <c r="CY1174" s="18"/>
      <c r="CZ1174" s="18"/>
      <c r="DA1174" s="18"/>
      <c r="DB1174" s="18"/>
      <c r="DC1174" s="18"/>
      <c r="DD1174" s="33"/>
      <c r="DE1174" s="18"/>
      <c r="DF1174" s="18"/>
    </row>
    <row r="1175" spans="1:110" s="26" customFormat="1" thickBot="1">
      <c r="A1175" s="40" t="str">
        <f t="shared" ca="1" si="102"/>
        <v/>
      </c>
      <c r="B1175" s="40" t="str">
        <f ca="1">IF(AND(I1175=البضاعةالتىمرعليهافترةمعينة!$E$3,A1175=1),ROWS($C$4:C1175),"")</f>
        <v/>
      </c>
      <c r="C1175" s="18"/>
      <c r="D1175" s="13"/>
      <c r="F1175" s="18"/>
      <c r="G1175" s="20"/>
      <c r="H1175" s="21"/>
      <c r="I1175" s="18"/>
      <c r="J1175" s="18"/>
      <c r="K1175" s="18"/>
      <c r="L1175" s="18"/>
      <c r="M1175" s="18"/>
      <c r="N1175" s="20"/>
      <c r="O1175" s="21"/>
      <c r="P1175" s="20"/>
      <c r="Q1175" s="22"/>
      <c r="R1175" s="23"/>
      <c r="S1175" s="23"/>
      <c r="T1175" s="23"/>
      <c r="U1175" s="23"/>
      <c r="V1175" s="23"/>
      <c r="W1175" s="24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33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A1175" s="18"/>
      <c r="BB1175" s="18"/>
      <c r="BC1175" s="18"/>
      <c r="BD1175" s="18"/>
      <c r="BE1175" s="33"/>
      <c r="BF1175" s="18"/>
      <c r="BG1175" s="18"/>
      <c r="BH1175" s="18"/>
      <c r="BI1175" s="18"/>
      <c r="BJ1175" s="18"/>
      <c r="BK1175" s="18"/>
      <c r="BL1175" s="18"/>
      <c r="BM1175" s="18"/>
      <c r="BN1175" s="18"/>
      <c r="BO1175" s="18"/>
      <c r="BP1175" s="18"/>
      <c r="BQ1175" s="18"/>
      <c r="BR1175" s="18"/>
      <c r="BS1175" s="18"/>
      <c r="BT1175" s="18"/>
      <c r="BU1175" s="18"/>
      <c r="BV1175" s="33"/>
      <c r="BW1175" s="18"/>
      <c r="BX1175" s="18"/>
      <c r="BY1175" s="18"/>
      <c r="BZ1175" s="18"/>
      <c r="CA1175" s="18"/>
      <c r="CB1175" s="18"/>
      <c r="CC1175" s="18"/>
      <c r="CD1175" s="18"/>
      <c r="CE1175" s="18"/>
      <c r="CF1175" s="18"/>
      <c r="CG1175" s="18"/>
      <c r="CH1175" s="18"/>
      <c r="CI1175" s="18"/>
      <c r="CJ1175" s="18"/>
      <c r="CK1175" s="18"/>
      <c r="CL1175" s="18"/>
      <c r="CM1175" s="33"/>
      <c r="CN1175" s="18"/>
      <c r="CO1175" s="18"/>
      <c r="CP1175" s="18"/>
      <c r="CQ1175" s="18"/>
      <c r="CR1175" s="18"/>
      <c r="CS1175" s="18"/>
      <c r="CT1175" s="18"/>
      <c r="CU1175" s="18"/>
      <c r="CV1175" s="18"/>
      <c r="CW1175" s="18"/>
      <c r="CX1175" s="18"/>
      <c r="CY1175" s="18"/>
      <c r="CZ1175" s="18"/>
      <c r="DA1175" s="18"/>
      <c r="DB1175" s="18"/>
      <c r="DC1175" s="18"/>
      <c r="DD1175" s="33"/>
      <c r="DE1175" s="18"/>
      <c r="DF1175" s="18"/>
    </row>
    <row r="1176" spans="1:110" s="26" customFormat="1" thickBot="1">
      <c r="A1176" s="40" t="str">
        <f t="shared" ca="1" si="102"/>
        <v/>
      </c>
      <c r="B1176" s="40" t="str">
        <f ca="1">IF(AND(I1176=البضاعةالتىمرعليهافترةمعينة!$E$3,A1176=1),ROWS($C$4:C1176),"")</f>
        <v/>
      </c>
      <c r="C1176" s="18"/>
      <c r="D1176" s="13"/>
      <c r="F1176" s="18"/>
      <c r="G1176" s="20"/>
      <c r="H1176" s="21"/>
      <c r="I1176" s="18"/>
      <c r="J1176" s="18"/>
      <c r="K1176" s="18"/>
      <c r="L1176" s="18"/>
      <c r="M1176" s="18"/>
      <c r="N1176" s="20"/>
      <c r="O1176" s="21"/>
      <c r="P1176" s="20"/>
      <c r="Q1176" s="22"/>
      <c r="R1176" s="23"/>
      <c r="S1176" s="23"/>
      <c r="T1176" s="23"/>
      <c r="U1176" s="23"/>
      <c r="V1176" s="23"/>
      <c r="W1176" s="24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33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A1176" s="18"/>
      <c r="BB1176" s="18"/>
      <c r="BC1176" s="18"/>
      <c r="BD1176" s="18"/>
      <c r="BE1176" s="33"/>
      <c r="BF1176" s="18"/>
      <c r="BG1176" s="18"/>
      <c r="BH1176" s="18"/>
      <c r="BI1176" s="18"/>
      <c r="BJ1176" s="18"/>
      <c r="BK1176" s="18"/>
      <c r="BL1176" s="18"/>
      <c r="BM1176" s="18"/>
      <c r="BN1176" s="18"/>
      <c r="BO1176" s="18"/>
      <c r="BP1176" s="18"/>
      <c r="BQ1176" s="18"/>
      <c r="BR1176" s="18"/>
      <c r="BS1176" s="18"/>
      <c r="BT1176" s="18"/>
      <c r="BU1176" s="18"/>
      <c r="BV1176" s="33"/>
      <c r="BW1176" s="18"/>
      <c r="BX1176" s="18"/>
      <c r="BY1176" s="18"/>
      <c r="BZ1176" s="18"/>
      <c r="CA1176" s="18"/>
      <c r="CB1176" s="18"/>
      <c r="CC1176" s="18"/>
      <c r="CD1176" s="18"/>
      <c r="CE1176" s="18"/>
      <c r="CF1176" s="18"/>
      <c r="CG1176" s="18"/>
      <c r="CH1176" s="18"/>
      <c r="CI1176" s="18"/>
      <c r="CJ1176" s="18"/>
      <c r="CK1176" s="18"/>
      <c r="CL1176" s="18"/>
      <c r="CM1176" s="33"/>
      <c r="CN1176" s="18"/>
      <c r="CO1176" s="18"/>
      <c r="CP1176" s="18"/>
      <c r="CQ1176" s="18"/>
      <c r="CR1176" s="18"/>
      <c r="CS1176" s="18"/>
      <c r="CT1176" s="18"/>
      <c r="CU1176" s="18"/>
      <c r="CV1176" s="18"/>
      <c r="CW1176" s="18"/>
      <c r="CX1176" s="18"/>
      <c r="CY1176" s="18"/>
      <c r="CZ1176" s="18"/>
      <c r="DA1176" s="18"/>
      <c r="DB1176" s="18"/>
      <c r="DC1176" s="18"/>
      <c r="DD1176" s="33"/>
      <c r="DE1176" s="18"/>
      <c r="DF1176" s="18"/>
    </row>
    <row r="1177" spans="1:110" s="26" customFormat="1" thickBot="1">
      <c r="A1177" s="40" t="str">
        <f t="shared" ca="1" si="102"/>
        <v/>
      </c>
      <c r="B1177" s="40" t="str">
        <f ca="1">IF(AND(I1177=البضاعةالتىمرعليهافترةمعينة!$E$3,A1177=1),ROWS($C$4:C1177),"")</f>
        <v/>
      </c>
      <c r="C1177" s="18"/>
      <c r="D1177" s="13"/>
      <c r="F1177" s="18"/>
      <c r="G1177" s="20"/>
      <c r="H1177" s="21"/>
      <c r="I1177" s="18"/>
      <c r="J1177" s="18"/>
      <c r="K1177" s="18"/>
      <c r="L1177" s="18"/>
      <c r="M1177" s="18"/>
      <c r="N1177" s="20"/>
      <c r="O1177" s="21"/>
      <c r="P1177" s="20"/>
      <c r="Q1177" s="22"/>
      <c r="R1177" s="23"/>
      <c r="S1177" s="23"/>
      <c r="T1177" s="23"/>
      <c r="U1177" s="23"/>
      <c r="V1177" s="23"/>
      <c r="W1177" s="24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33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A1177" s="18"/>
      <c r="BB1177" s="18"/>
      <c r="BC1177" s="18"/>
      <c r="BD1177" s="18"/>
      <c r="BE1177" s="33"/>
      <c r="BF1177" s="18"/>
      <c r="BG1177" s="18"/>
      <c r="BH1177" s="18"/>
      <c r="BI1177" s="18"/>
      <c r="BJ1177" s="18"/>
      <c r="BK1177" s="18"/>
      <c r="BL1177" s="18"/>
      <c r="BM1177" s="18"/>
      <c r="BN1177" s="18"/>
      <c r="BO1177" s="18"/>
      <c r="BP1177" s="18"/>
      <c r="BQ1177" s="18"/>
      <c r="BR1177" s="18"/>
      <c r="BS1177" s="18"/>
      <c r="BT1177" s="18"/>
      <c r="BU1177" s="18"/>
      <c r="BV1177" s="33"/>
      <c r="BW1177" s="18"/>
      <c r="BX1177" s="18"/>
      <c r="BY1177" s="18"/>
      <c r="BZ1177" s="18"/>
      <c r="CA1177" s="18"/>
      <c r="CB1177" s="18"/>
      <c r="CC1177" s="18"/>
      <c r="CD1177" s="18"/>
      <c r="CE1177" s="18"/>
      <c r="CF1177" s="18"/>
      <c r="CG1177" s="18"/>
      <c r="CH1177" s="18"/>
      <c r="CI1177" s="18"/>
      <c r="CJ1177" s="18"/>
      <c r="CK1177" s="18"/>
      <c r="CL1177" s="18"/>
      <c r="CM1177" s="33"/>
      <c r="CN1177" s="18"/>
      <c r="CO1177" s="18"/>
      <c r="CP1177" s="18"/>
      <c r="CQ1177" s="18"/>
      <c r="CR1177" s="18"/>
      <c r="CS1177" s="18"/>
      <c r="CT1177" s="18"/>
      <c r="CU1177" s="18"/>
      <c r="CV1177" s="18"/>
      <c r="CW1177" s="18"/>
      <c r="CX1177" s="18"/>
      <c r="CY1177" s="18"/>
      <c r="CZ1177" s="18"/>
      <c r="DA1177" s="18"/>
      <c r="DB1177" s="18"/>
      <c r="DC1177" s="18"/>
      <c r="DD1177" s="33"/>
      <c r="DE1177" s="18"/>
      <c r="DF1177" s="18"/>
    </row>
    <row r="1178" spans="1:110" s="26" customFormat="1" thickBot="1">
      <c r="A1178" s="40" t="str">
        <f t="shared" ca="1" si="102"/>
        <v/>
      </c>
      <c r="B1178" s="40" t="str">
        <f ca="1">IF(AND(I1178=البضاعةالتىمرعليهافترةمعينة!$E$3,A1178=1),ROWS($C$4:C1178),"")</f>
        <v/>
      </c>
      <c r="C1178" s="18"/>
      <c r="D1178" s="13"/>
      <c r="F1178" s="18"/>
      <c r="G1178" s="20"/>
      <c r="H1178" s="21"/>
      <c r="I1178" s="18"/>
      <c r="J1178" s="18"/>
      <c r="K1178" s="18"/>
      <c r="L1178" s="18"/>
      <c r="M1178" s="18"/>
      <c r="N1178" s="20"/>
      <c r="O1178" s="21"/>
      <c r="P1178" s="20"/>
      <c r="Q1178" s="22"/>
      <c r="R1178" s="23"/>
      <c r="S1178" s="23"/>
      <c r="T1178" s="23"/>
      <c r="U1178" s="23"/>
      <c r="V1178" s="23"/>
      <c r="W1178" s="24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33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A1178" s="18"/>
      <c r="BB1178" s="18"/>
      <c r="BC1178" s="18"/>
      <c r="BD1178" s="18"/>
      <c r="BE1178" s="33"/>
      <c r="BF1178" s="18"/>
      <c r="BG1178" s="18"/>
      <c r="BH1178" s="18"/>
      <c r="BI1178" s="18"/>
      <c r="BJ1178" s="18"/>
      <c r="BK1178" s="18"/>
      <c r="BL1178" s="18"/>
      <c r="BM1178" s="18"/>
      <c r="BN1178" s="18"/>
      <c r="BO1178" s="18"/>
      <c r="BP1178" s="18"/>
      <c r="BQ1178" s="18"/>
      <c r="BR1178" s="18"/>
      <c r="BS1178" s="18"/>
      <c r="BT1178" s="18"/>
      <c r="BU1178" s="18"/>
      <c r="BV1178" s="33"/>
      <c r="BW1178" s="18"/>
      <c r="BX1178" s="18"/>
      <c r="BY1178" s="18"/>
      <c r="BZ1178" s="18"/>
      <c r="CA1178" s="18"/>
      <c r="CB1178" s="18"/>
      <c r="CC1178" s="18"/>
      <c r="CD1178" s="18"/>
      <c r="CE1178" s="18"/>
      <c r="CF1178" s="18"/>
      <c r="CG1178" s="18"/>
      <c r="CH1178" s="18"/>
      <c r="CI1178" s="18"/>
      <c r="CJ1178" s="18"/>
      <c r="CK1178" s="18"/>
      <c r="CL1178" s="18"/>
      <c r="CM1178" s="33"/>
      <c r="CN1178" s="18"/>
      <c r="CO1178" s="18"/>
      <c r="CP1178" s="18"/>
      <c r="CQ1178" s="18"/>
      <c r="CR1178" s="18"/>
      <c r="CS1178" s="18"/>
      <c r="CT1178" s="18"/>
      <c r="CU1178" s="18"/>
      <c r="CV1178" s="18"/>
      <c r="CW1178" s="18"/>
      <c r="CX1178" s="18"/>
      <c r="CY1178" s="18"/>
      <c r="CZ1178" s="18"/>
      <c r="DA1178" s="18"/>
      <c r="DB1178" s="18"/>
      <c r="DC1178" s="18"/>
      <c r="DD1178" s="33"/>
      <c r="DE1178" s="18"/>
      <c r="DF1178" s="18"/>
    </row>
    <row r="1179" spans="1:110" s="26" customFormat="1" thickBot="1">
      <c r="A1179" s="40" t="str">
        <f t="shared" ca="1" si="102"/>
        <v/>
      </c>
      <c r="B1179" s="40" t="str">
        <f ca="1">IF(AND(I1179=البضاعةالتىمرعليهافترةمعينة!$E$3,A1179=1),ROWS($C$4:C1179),"")</f>
        <v/>
      </c>
      <c r="C1179" s="18"/>
      <c r="D1179" s="13"/>
      <c r="F1179" s="18"/>
      <c r="G1179" s="20"/>
      <c r="H1179" s="21"/>
      <c r="I1179" s="18"/>
      <c r="J1179" s="18"/>
      <c r="K1179" s="18"/>
      <c r="L1179" s="18"/>
      <c r="M1179" s="18"/>
      <c r="N1179" s="20"/>
      <c r="O1179" s="21"/>
      <c r="P1179" s="20"/>
      <c r="Q1179" s="22"/>
      <c r="R1179" s="23"/>
      <c r="S1179" s="23"/>
      <c r="T1179" s="23"/>
      <c r="U1179" s="23"/>
      <c r="V1179" s="23"/>
      <c r="W1179" s="24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33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A1179" s="18"/>
      <c r="BB1179" s="18"/>
      <c r="BC1179" s="18"/>
      <c r="BD1179" s="18"/>
      <c r="BE1179" s="33"/>
      <c r="BF1179" s="18"/>
      <c r="BG1179" s="18"/>
      <c r="BH1179" s="18"/>
      <c r="BI1179" s="18"/>
      <c r="BJ1179" s="18"/>
      <c r="BK1179" s="18"/>
      <c r="BL1179" s="18"/>
      <c r="BM1179" s="18"/>
      <c r="BN1179" s="18"/>
      <c r="BO1179" s="18"/>
      <c r="BP1179" s="18"/>
      <c r="BQ1179" s="18"/>
      <c r="BR1179" s="18"/>
      <c r="BS1179" s="18"/>
      <c r="BT1179" s="18"/>
      <c r="BU1179" s="18"/>
      <c r="BV1179" s="33"/>
      <c r="BW1179" s="18"/>
      <c r="BX1179" s="18"/>
      <c r="BY1179" s="18"/>
      <c r="BZ1179" s="18"/>
      <c r="CA1179" s="18"/>
      <c r="CB1179" s="18"/>
      <c r="CC1179" s="18"/>
      <c r="CD1179" s="18"/>
      <c r="CE1179" s="18"/>
      <c r="CF1179" s="18"/>
      <c r="CG1179" s="18"/>
      <c r="CH1179" s="18"/>
      <c r="CI1179" s="18"/>
      <c r="CJ1179" s="18"/>
      <c r="CK1179" s="18"/>
      <c r="CL1179" s="18"/>
      <c r="CM1179" s="33"/>
      <c r="CN1179" s="18"/>
      <c r="CO1179" s="18"/>
      <c r="CP1179" s="18"/>
      <c r="CQ1179" s="18"/>
      <c r="CR1179" s="18"/>
      <c r="CS1179" s="18"/>
      <c r="CT1179" s="18"/>
      <c r="CU1179" s="18"/>
      <c r="CV1179" s="18"/>
      <c r="CW1179" s="18"/>
      <c r="CX1179" s="18"/>
      <c r="CY1179" s="18"/>
      <c r="CZ1179" s="18"/>
      <c r="DA1179" s="18"/>
      <c r="DB1179" s="18"/>
      <c r="DC1179" s="18"/>
      <c r="DD1179" s="33"/>
      <c r="DE1179" s="18"/>
      <c r="DF1179" s="18"/>
    </row>
    <row r="1180" spans="1:110" s="26" customFormat="1" thickBot="1">
      <c r="A1180" s="40" t="str">
        <f t="shared" ca="1" si="102"/>
        <v/>
      </c>
      <c r="B1180" s="40" t="str">
        <f ca="1">IF(AND(I1180=البضاعةالتىمرعليهافترةمعينة!$E$3,A1180=1),ROWS($C$4:C1180),"")</f>
        <v/>
      </c>
      <c r="C1180" s="18"/>
      <c r="D1180" s="13"/>
      <c r="F1180" s="18"/>
      <c r="G1180" s="20"/>
      <c r="H1180" s="21"/>
      <c r="I1180" s="18"/>
      <c r="J1180" s="18"/>
      <c r="K1180" s="18"/>
      <c r="L1180" s="18"/>
      <c r="M1180" s="18"/>
      <c r="N1180" s="20"/>
      <c r="O1180" s="21"/>
      <c r="P1180" s="20"/>
      <c r="Q1180" s="22"/>
      <c r="R1180" s="23"/>
      <c r="S1180" s="23"/>
      <c r="T1180" s="23"/>
      <c r="U1180" s="23"/>
      <c r="V1180" s="23"/>
      <c r="W1180" s="24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33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A1180" s="18"/>
      <c r="BB1180" s="18"/>
      <c r="BC1180" s="18"/>
      <c r="BD1180" s="18"/>
      <c r="BE1180" s="33"/>
      <c r="BF1180" s="18"/>
      <c r="BG1180" s="18"/>
      <c r="BH1180" s="18"/>
      <c r="BI1180" s="18"/>
      <c r="BJ1180" s="18"/>
      <c r="BK1180" s="18"/>
      <c r="BL1180" s="18"/>
      <c r="BM1180" s="18"/>
      <c r="BN1180" s="18"/>
      <c r="BO1180" s="18"/>
      <c r="BP1180" s="18"/>
      <c r="BQ1180" s="18"/>
      <c r="BR1180" s="18"/>
      <c r="BS1180" s="18"/>
      <c r="BT1180" s="18"/>
      <c r="BU1180" s="18"/>
      <c r="BV1180" s="33"/>
      <c r="BW1180" s="18"/>
      <c r="BX1180" s="18"/>
      <c r="BY1180" s="18"/>
      <c r="BZ1180" s="18"/>
      <c r="CA1180" s="18"/>
      <c r="CB1180" s="18"/>
      <c r="CC1180" s="18"/>
      <c r="CD1180" s="18"/>
      <c r="CE1180" s="18"/>
      <c r="CF1180" s="18"/>
      <c r="CG1180" s="18"/>
      <c r="CH1180" s="18"/>
      <c r="CI1180" s="18"/>
      <c r="CJ1180" s="18"/>
      <c r="CK1180" s="18"/>
      <c r="CL1180" s="18"/>
      <c r="CM1180" s="33"/>
      <c r="CN1180" s="18"/>
      <c r="CO1180" s="18"/>
      <c r="CP1180" s="18"/>
      <c r="CQ1180" s="18"/>
      <c r="CR1180" s="18"/>
      <c r="CS1180" s="18"/>
      <c r="CT1180" s="18"/>
      <c r="CU1180" s="18"/>
      <c r="CV1180" s="18"/>
      <c r="CW1180" s="18"/>
      <c r="CX1180" s="18"/>
      <c r="CY1180" s="18"/>
      <c r="CZ1180" s="18"/>
      <c r="DA1180" s="18"/>
      <c r="DB1180" s="18"/>
      <c r="DC1180" s="18"/>
      <c r="DD1180" s="33"/>
      <c r="DE1180" s="18"/>
      <c r="DF1180" s="18"/>
    </row>
    <row r="1181" spans="1:110" s="26" customFormat="1" thickBot="1">
      <c r="A1181" s="40" t="str">
        <f t="shared" ca="1" si="102"/>
        <v/>
      </c>
      <c r="B1181" s="40" t="str">
        <f ca="1">IF(AND(I1181=البضاعةالتىمرعليهافترةمعينة!$E$3,A1181=1),ROWS($C$4:C1181),"")</f>
        <v/>
      </c>
      <c r="C1181" s="18"/>
      <c r="D1181" s="13"/>
      <c r="F1181" s="18"/>
      <c r="G1181" s="20"/>
      <c r="H1181" s="21"/>
      <c r="I1181" s="18"/>
      <c r="J1181" s="18"/>
      <c r="K1181" s="18"/>
      <c r="L1181" s="18"/>
      <c r="M1181" s="18"/>
      <c r="N1181" s="20"/>
      <c r="O1181" s="21"/>
      <c r="P1181" s="20"/>
      <c r="Q1181" s="22"/>
      <c r="R1181" s="23"/>
      <c r="S1181" s="23"/>
      <c r="T1181" s="23"/>
      <c r="U1181" s="23"/>
      <c r="V1181" s="23"/>
      <c r="W1181" s="24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33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A1181" s="18"/>
      <c r="BB1181" s="18"/>
      <c r="BC1181" s="18"/>
      <c r="BD1181" s="18"/>
      <c r="BE1181" s="33"/>
      <c r="BF1181" s="18"/>
      <c r="BG1181" s="18"/>
      <c r="BH1181" s="18"/>
      <c r="BI1181" s="18"/>
      <c r="BJ1181" s="18"/>
      <c r="BK1181" s="18"/>
      <c r="BL1181" s="18"/>
      <c r="BM1181" s="18"/>
      <c r="BN1181" s="18"/>
      <c r="BO1181" s="18"/>
      <c r="BP1181" s="18"/>
      <c r="BQ1181" s="18"/>
      <c r="BR1181" s="18"/>
      <c r="BS1181" s="18"/>
      <c r="BT1181" s="18"/>
      <c r="BU1181" s="18"/>
      <c r="BV1181" s="33"/>
      <c r="BW1181" s="18"/>
      <c r="BX1181" s="18"/>
      <c r="BY1181" s="18"/>
      <c r="BZ1181" s="18"/>
      <c r="CA1181" s="18"/>
      <c r="CB1181" s="18"/>
      <c r="CC1181" s="18"/>
      <c r="CD1181" s="18"/>
      <c r="CE1181" s="18"/>
      <c r="CF1181" s="18"/>
      <c r="CG1181" s="18"/>
      <c r="CH1181" s="18"/>
      <c r="CI1181" s="18"/>
      <c r="CJ1181" s="18"/>
      <c r="CK1181" s="18"/>
      <c r="CL1181" s="18"/>
      <c r="CM1181" s="33"/>
      <c r="CN1181" s="18"/>
      <c r="CO1181" s="18"/>
      <c r="CP1181" s="18"/>
      <c r="CQ1181" s="18"/>
      <c r="CR1181" s="18"/>
      <c r="CS1181" s="18"/>
      <c r="CT1181" s="18"/>
      <c r="CU1181" s="18"/>
      <c r="CV1181" s="18"/>
      <c r="CW1181" s="18"/>
      <c r="CX1181" s="18"/>
      <c r="CY1181" s="18"/>
      <c r="CZ1181" s="18"/>
      <c r="DA1181" s="18"/>
      <c r="DB1181" s="18"/>
      <c r="DC1181" s="18"/>
      <c r="DD1181" s="33"/>
      <c r="DE1181" s="18"/>
      <c r="DF1181" s="18"/>
    </row>
    <row r="1182" spans="1:110" s="26" customFormat="1" thickBot="1">
      <c r="A1182" s="40" t="str">
        <f t="shared" ca="1" si="102"/>
        <v/>
      </c>
      <c r="B1182" s="40" t="str">
        <f ca="1">IF(AND(I1182=البضاعةالتىمرعليهافترةمعينة!$E$3,A1182=1),ROWS($C$4:C1182),"")</f>
        <v/>
      </c>
      <c r="C1182" s="18"/>
      <c r="D1182" s="13"/>
      <c r="F1182" s="18"/>
      <c r="G1182" s="20"/>
      <c r="H1182" s="21"/>
      <c r="I1182" s="18"/>
      <c r="J1182" s="18"/>
      <c r="K1182" s="18"/>
      <c r="L1182" s="18"/>
      <c r="M1182" s="18"/>
      <c r="N1182" s="20"/>
      <c r="O1182" s="21"/>
      <c r="P1182" s="20"/>
      <c r="Q1182" s="22"/>
      <c r="R1182" s="23"/>
      <c r="S1182" s="23"/>
      <c r="T1182" s="23"/>
      <c r="U1182" s="23"/>
      <c r="V1182" s="23"/>
      <c r="W1182" s="24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33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A1182" s="18"/>
      <c r="BB1182" s="18"/>
      <c r="BC1182" s="18"/>
      <c r="BD1182" s="18"/>
      <c r="BE1182" s="33"/>
      <c r="BF1182" s="18"/>
      <c r="BG1182" s="18"/>
      <c r="BH1182" s="18"/>
      <c r="BI1182" s="18"/>
      <c r="BJ1182" s="18"/>
      <c r="BK1182" s="18"/>
      <c r="BL1182" s="18"/>
      <c r="BM1182" s="18"/>
      <c r="BN1182" s="18"/>
      <c r="BO1182" s="18"/>
      <c r="BP1182" s="18"/>
      <c r="BQ1182" s="18"/>
      <c r="BR1182" s="18"/>
      <c r="BS1182" s="18"/>
      <c r="BT1182" s="18"/>
      <c r="BU1182" s="18"/>
      <c r="BV1182" s="33"/>
      <c r="BW1182" s="18"/>
      <c r="BX1182" s="18"/>
      <c r="BY1182" s="18"/>
      <c r="BZ1182" s="18"/>
      <c r="CA1182" s="18"/>
      <c r="CB1182" s="18"/>
      <c r="CC1182" s="18"/>
      <c r="CD1182" s="18"/>
      <c r="CE1182" s="18"/>
      <c r="CF1182" s="18"/>
      <c r="CG1182" s="18"/>
      <c r="CH1182" s="18"/>
      <c r="CI1182" s="18"/>
      <c r="CJ1182" s="18"/>
      <c r="CK1182" s="18"/>
      <c r="CL1182" s="18"/>
      <c r="CM1182" s="33"/>
      <c r="CN1182" s="18"/>
      <c r="CO1182" s="18"/>
      <c r="CP1182" s="18"/>
      <c r="CQ1182" s="18"/>
      <c r="CR1182" s="18"/>
      <c r="CS1182" s="18"/>
      <c r="CT1182" s="18"/>
      <c r="CU1182" s="18"/>
      <c r="CV1182" s="18"/>
      <c r="CW1182" s="18"/>
      <c r="CX1182" s="18"/>
      <c r="CY1182" s="18"/>
      <c r="CZ1182" s="18"/>
      <c r="DA1182" s="18"/>
      <c r="DB1182" s="18"/>
      <c r="DC1182" s="18"/>
      <c r="DD1182" s="33"/>
      <c r="DE1182" s="18"/>
      <c r="DF1182" s="18"/>
    </row>
    <row r="1183" spans="1:110" s="26" customFormat="1" thickBot="1">
      <c r="A1183" s="40" t="str">
        <f t="shared" ca="1" si="102"/>
        <v/>
      </c>
      <c r="B1183" s="40" t="str">
        <f ca="1">IF(AND(I1183=البضاعةالتىمرعليهافترةمعينة!$E$3,A1183=1),ROWS($C$4:C1183),"")</f>
        <v/>
      </c>
      <c r="C1183" s="18"/>
      <c r="D1183" s="13"/>
      <c r="F1183" s="18"/>
      <c r="G1183" s="20"/>
      <c r="H1183" s="21"/>
      <c r="I1183" s="18"/>
      <c r="J1183" s="18"/>
      <c r="K1183" s="18"/>
      <c r="L1183" s="18"/>
      <c r="M1183" s="18"/>
      <c r="N1183" s="20"/>
      <c r="O1183" s="21"/>
      <c r="P1183" s="20"/>
      <c r="Q1183" s="22"/>
      <c r="R1183" s="23"/>
      <c r="S1183" s="23"/>
      <c r="T1183" s="23"/>
      <c r="U1183" s="23"/>
      <c r="V1183" s="23"/>
      <c r="W1183" s="24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33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A1183" s="18"/>
      <c r="BB1183" s="18"/>
      <c r="BC1183" s="18"/>
      <c r="BD1183" s="18"/>
      <c r="BE1183" s="33"/>
      <c r="BF1183" s="18"/>
      <c r="BG1183" s="18"/>
      <c r="BH1183" s="18"/>
      <c r="BI1183" s="18"/>
      <c r="BJ1183" s="18"/>
      <c r="BK1183" s="18"/>
      <c r="BL1183" s="18"/>
      <c r="BM1183" s="18"/>
      <c r="BN1183" s="18"/>
      <c r="BO1183" s="18"/>
      <c r="BP1183" s="18"/>
      <c r="BQ1183" s="18"/>
      <c r="BR1183" s="18"/>
      <c r="BS1183" s="18"/>
      <c r="BT1183" s="18"/>
      <c r="BU1183" s="18"/>
      <c r="BV1183" s="33"/>
      <c r="BW1183" s="18"/>
      <c r="BX1183" s="18"/>
      <c r="BY1183" s="18"/>
      <c r="BZ1183" s="18"/>
      <c r="CA1183" s="18"/>
      <c r="CB1183" s="18"/>
      <c r="CC1183" s="18"/>
      <c r="CD1183" s="18"/>
      <c r="CE1183" s="18"/>
      <c r="CF1183" s="18"/>
      <c r="CG1183" s="18"/>
      <c r="CH1183" s="18"/>
      <c r="CI1183" s="18"/>
      <c r="CJ1183" s="18"/>
      <c r="CK1183" s="18"/>
      <c r="CL1183" s="18"/>
      <c r="CM1183" s="33"/>
      <c r="CN1183" s="18"/>
      <c r="CO1183" s="18"/>
      <c r="CP1183" s="18"/>
      <c r="CQ1183" s="18"/>
      <c r="CR1183" s="18"/>
      <c r="CS1183" s="18"/>
      <c r="CT1183" s="18"/>
      <c r="CU1183" s="18"/>
      <c r="CV1183" s="18"/>
      <c r="CW1183" s="18"/>
      <c r="CX1183" s="18"/>
      <c r="CY1183" s="18"/>
      <c r="CZ1183" s="18"/>
      <c r="DA1183" s="18"/>
      <c r="DB1183" s="18"/>
      <c r="DC1183" s="18"/>
      <c r="DD1183" s="33"/>
      <c r="DE1183" s="18"/>
      <c r="DF1183" s="18"/>
    </row>
    <row r="1184" spans="1:110" s="26" customFormat="1" thickBot="1">
      <c r="A1184" s="40" t="str">
        <f t="shared" ca="1" si="102"/>
        <v/>
      </c>
      <c r="B1184" s="40" t="str">
        <f ca="1">IF(AND(I1184=البضاعةالتىمرعليهافترةمعينة!$E$3,A1184=1),ROWS($C$4:C1184),"")</f>
        <v/>
      </c>
      <c r="C1184" s="18"/>
      <c r="D1184" s="13"/>
      <c r="F1184" s="18"/>
      <c r="G1184" s="20"/>
      <c r="H1184" s="21"/>
      <c r="I1184" s="18"/>
      <c r="J1184" s="18"/>
      <c r="K1184" s="18"/>
      <c r="L1184" s="18"/>
      <c r="M1184" s="18"/>
      <c r="N1184" s="20"/>
      <c r="O1184" s="21"/>
      <c r="P1184" s="20"/>
      <c r="Q1184" s="22"/>
      <c r="R1184" s="23"/>
      <c r="S1184" s="23"/>
      <c r="T1184" s="23"/>
      <c r="U1184" s="23"/>
      <c r="V1184" s="23"/>
      <c r="W1184" s="24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33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A1184" s="18"/>
      <c r="BB1184" s="18"/>
      <c r="BC1184" s="18"/>
      <c r="BD1184" s="18"/>
      <c r="BE1184" s="33"/>
      <c r="BF1184" s="18"/>
      <c r="BG1184" s="18"/>
      <c r="BH1184" s="18"/>
      <c r="BI1184" s="18"/>
      <c r="BJ1184" s="18"/>
      <c r="BK1184" s="18"/>
      <c r="BL1184" s="18"/>
      <c r="BM1184" s="18"/>
      <c r="BN1184" s="18"/>
      <c r="BO1184" s="18"/>
      <c r="BP1184" s="18"/>
      <c r="BQ1184" s="18"/>
      <c r="BR1184" s="18"/>
      <c r="BS1184" s="18"/>
      <c r="BT1184" s="18"/>
      <c r="BU1184" s="18"/>
      <c r="BV1184" s="33"/>
      <c r="BW1184" s="18"/>
      <c r="BX1184" s="18"/>
      <c r="BY1184" s="18"/>
      <c r="BZ1184" s="18"/>
      <c r="CA1184" s="18"/>
      <c r="CB1184" s="18"/>
      <c r="CC1184" s="18"/>
      <c r="CD1184" s="18"/>
      <c r="CE1184" s="18"/>
      <c r="CF1184" s="18"/>
      <c r="CG1184" s="18"/>
      <c r="CH1184" s="18"/>
      <c r="CI1184" s="18"/>
      <c r="CJ1184" s="18"/>
      <c r="CK1184" s="18"/>
      <c r="CL1184" s="18"/>
      <c r="CM1184" s="33"/>
      <c r="CN1184" s="18"/>
      <c r="CO1184" s="18"/>
      <c r="CP1184" s="18"/>
      <c r="CQ1184" s="18"/>
      <c r="CR1184" s="18"/>
      <c r="CS1184" s="18"/>
      <c r="CT1184" s="18"/>
      <c r="CU1184" s="18"/>
      <c r="CV1184" s="18"/>
      <c r="CW1184" s="18"/>
      <c r="CX1184" s="18"/>
      <c r="CY1184" s="18"/>
      <c r="CZ1184" s="18"/>
      <c r="DA1184" s="18"/>
      <c r="DB1184" s="18"/>
      <c r="DC1184" s="18"/>
      <c r="DD1184" s="33"/>
      <c r="DE1184" s="18"/>
      <c r="DF1184" s="18"/>
    </row>
    <row r="1185" spans="1:110" s="26" customFormat="1" thickBot="1">
      <c r="A1185" s="40" t="str">
        <f t="shared" ca="1" si="102"/>
        <v/>
      </c>
      <c r="B1185" s="40" t="str">
        <f ca="1">IF(AND(I1185=البضاعةالتىمرعليهافترةمعينة!$E$3,A1185=1),ROWS($C$4:C1185),"")</f>
        <v/>
      </c>
      <c r="C1185" s="18"/>
      <c r="D1185" s="13"/>
      <c r="F1185" s="18"/>
      <c r="G1185" s="20"/>
      <c r="H1185" s="21"/>
      <c r="I1185" s="18"/>
      <c r="J1185" s="18"/>
      <c r="K1185" s="18"/>
      <c r="L1185" s="18"/>
      <c r="M1185" s="18"/>
      <c r="N1185" s="20"/>
      <c r="O1185" s="21"/>
      <c r="P1185" s="20"/>
      <c r="Q1185" s="22"/>
      <c r="R1185" s="23"/>
      <c r="S1185" s="23"/>
      <c r="T1185" s="23"/>
      <c r="U1185" s="23"/>
      <c r="V1185" s="23"/>
      <c r="W1185" s="24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33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A1185" s="18"/>
      <c r="BB1185" s="18"/>
      <c r="BC1185" s="18"/>
      <c r="BD1185" s="18"/>
      <c r="BE1185" s="33"/>
      <c r="BF1185" s="18"/>
      <c r="BG1185" s="18"/>
      <c r="BH1185" s="18"/>
      <c r="BI1185" s="18"/>
      <c r="BJ1185" s="18"/>
      <c r="BK1185" s="18"/>
      <c r="BL1185" s="18"/>
      <c r="BM1185" s="18"/>
      <c r="BN1185" s="18"/>
      <c r="BO1185" s="18"/>
      <c r="BP1185" s="18"/>
      <c r="BQ1185" s="18"/>
      <c r="BR1185" s="18"/>
      <c r="BS1185" s="18"/>
      <c r="BT1185" s="18"/>
      <c r="BU1185" s="18"/>
      <c r="BV1185" s="33"/>
      <c r="BW1185" s="18"/>
      <c r="BX1185" s="18"/>
      <c r="BY1185" s="18"/>
      <c r="BZ1185" s="18"/>
      <c r="CA1185" s="18"/>
      <c r="CB1185" s="18"/>
      <c r="CC1185" s="18"/>
      <c r="CD1185" s="18"/>
      <c r="CE1185" s="18"/>
      <c r="CF1185" s="18"/>
      <c r="CG1185" s="18"/>
      <c r="CH1185" s="18"/>
      <c r="CI1185" s="18"/>
      <c r="CJ1185" s="18"/>
      <c r="CK1185" s="18"/>
      <c r="CL1185" s="18"/>
      <c r="CM1185" s="33"/>
      <c r="CN1185" s="18"/>
      <c r="CO1185" s="18"/>
      <c r="CP1185" s="18"/>
      <c r="CQ1185" s="18"/>
      <c r="CR1185" s="18"/>
      <c r="CS1185" s="18"/>
      <c r="CT1185" s="18"/>
      <c r="CU1185" s="18"/>
      <c r="CV1185" s="18"/>
      <c r="CW1185" s="18"/>
      <c r="CX1185" s="18"/>
      <c r="CY1185" s="18"/>
      <c r="CZ1185" s="18"/>
      <c r="DA1185" s="18"/>
      <c r="DB1185" s="18"/>
      <c r="DC1185" s="18"/>
      <c r="DD1185" s="33"/>
      <c r="DE1185" s="18"/>
      <c r="DF1185" s="18"/>
    </row>
    <row r="1186" spans="1:110" s="26" customFormat="1" thickBot="1">
      <c r="A1186" s="40" t="str">
        <f t="shared" ca="1" si="102"/>
        <v/>
      </c>
      <c r="B1186" s="40" t="str">
        <f ca="1">IF(AND(I1186=البضاعةالتىمرعليهافترةمعينة!$E$3,A1186=1),ROWS($C$4:C1186),"")</f>
        <v/>
      </c>
      <c r="C1186" s="18"/>
      <c r="D1186" s="13"/>
      <c r="F1186" s="18"/>
      <c r="G1186" s="20"/>
      <c r="H1186" s="21"/>
      <c r="I1186" s="18"/>
      <c r="J1186" s="18"/>
      <c r="K1186" s="18"/>
      <c r="L1186" s="18"/>
      <c r="M1186" s="18"/>
      <c r="N1186" s="20"/>
      <c r="O1186" s="21"/>
      <c r="P1186" s="20"/>
      <c r="Q1186" s="22"/>
      <c r="R1186" s="23"/>
      <c r="S1186" s="23"/>
      <c r="T1186" s="23"/>
      <c r="U1186" s="23"/>
      <c r="V1186" s="23"/>
      <c r="W1186" s="24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33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A1186" s="18"/>
      <c r="BB1186" s="18"/>
      <c r="BC1186" s="18"/>
      <c r="BD1186" s="18"/>
      <c r="BE1186" s="33"/>
      <c r="BF1186" s="18"/>
      <c r="BG1186" s="18"/>
      <c r="BH1186" s="18"/>
      <c r="BI1186" s="18"/>
      <c r="BJ1186" s="18"/>
      <c r="BK1186" s="18"/>
      <c r="BL1186" s="18"/>
      <c r="BM1186" s="18"/>
      <c r="BN1186" s="18"/>
      <c r="BO1186" s="18"/>
      <c r="BP1186" s="18"/>
      <c r="BQ1186" s="18"/>
      <c r="BR1186" s="18"/>
      <c r="BS1186" s="18"/>
      <c r="BT1186" s="18"/>
      <c r="BU1186" s="18"/>
      <c r="BV1186" s="33"/>
      <c r="BW1186" s="18"/>
      <c r="BX1186" s="18"/>
      <c r="BY1186" s="18"/>
      <c r="BZ1186" s="18"/>
      <c r="CA1186" s="18"/>
      <c r="CB1186" s="18"/>
      <c r="CC1186" s="18"/>
      <c r="CD1186" s="18"/>
      <c r="CE1186" s="18"/>
      <c r="CF1186" s="18"/>
      <c r="CG1186" s="18"/>
      <c r="CH1186" s="18"/>
      <c r="CI1186" s="18"/>
      <c r="CJ1186" s="18"/>
      <c r="CK1186" s="18"/>
      <c r="CL1186" s="18"/>
      <c r="CM1186" s="33"/>
      <c r="CN1186" s="18"/>
      <c r="CO1186" s="18"/>
      <c r="CP1186" s="18"/>
      <c r="CQ1186" s="18"/>
      <c r="CR1186" s="18"/>
      <c r="CS1186" s="18"/>
      <c r="CT1186" s="18"/>
      <c r="CU1186" s="18"/>
      <c r="CV1186" s="18"/>
      <c r="CW1186" s="18"/>
      <c r="CX1186" s="18"/>
      <c r="CY1186" s="18"/>
      <c r="CZ1186" s="18"/>
      <c r="DA1186" s="18"/>
      <c r="DB1186" s="18"/>
      <c r="DC1186" s="18"/>
      <c r="DD1186" s="33"/>
      <c r="DE1186" s="18"/>
      <c r="DF1186" s="18"/>
    </row>
    <row r="1187" spans="1:110" s="26" customFormat="1" thickBot="1">
      <c r="A1187" s="40" t="str">
        <f t="shared" ca="1" si="102"/>
        <v/>
      </c>
      <c r="B1187" s="40" t="str">
        <f ca="1">IF(AND(I1187=البضاعةالتىمرعليهافترةمعينة!$E$3,A1187=1),ROWS($C$4:C1187),"")</f>
        <v/>
      </c>
      <c r="C1187" s="18"/>
      <c r="D1187" s="13"/>
      <c r="F1187" s="18"/>
      <c r="G1187" s="20"/>
      <c r="H1187" s="21"/>
      <c r="I1187" s="18"/>
      <c r="J1187" s="18"/>
      <c r="K1187" s="18"/>
      <c r="L1187" s="18"/>
      <c r="M1187" s="18"/>
      <c r="N1187" s="20"/>
      <c r="O1187" s="21"/>
      <c r="P1187" s="20"/>
      <c r="Q1187" s="22"/>
      <c r="R1187" s="23"/>
      <c r="S1187" s="23"/>
      <c r="T1187" s="23"/>
      <c r="U1187" s="23"/>
      <c r="V1187" s="23"/>
      <c r="W1187" s="24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33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A1187" s="18"/>
      <c r="BB1187" s="18"/>
      <c r="BC1187" s="18"/>
      <c r="BD1187" s="18"/>
      <c r="BE1187" s="33"/>
      <c r="BF1187" s="18"/>
      <c r="BG1187" s="18"/>
      <c r="BH1187" s="18"/>
      <c r="BI1187" s="18"/>
      <c r="BJ1187" s="18"/>
      <c r="BK1187" s="18"/>
      <c r="BL1187" s="18"/>
      <c r="BM1187" s="18"/>
      <c r="BN1187" s="18"/>
      <c r="BO1187" s="18"/>
      <c r="BP1187" s="18"/>
      <c r="BQ1187" s="18"/>
      <c r="BR1187" s="18"/>
      <c r="BS1187" s="18"/>
      <c r="BT1187" s="18"/>
      <c r="BU1187" s="18"/>
      <c r="BV1187" s="33"/>
      <c r="BW1187" s="18"/>
      <c r="BX1187" s="18"/>
      <c r="BY1187" s="18"/>
      <c r="BZ1187" s="18"/>
      <c r="CA1187" s="18"/>
      <c r="CB1187" s="18"/>
      <c r="CC1187" s="18"/>
      <c r="CD1187" s="18"/>
      <c r="CE1187" s="18"/>
      <c r="CF1187" s="18"/>
      <c r="CG1187" s="18"/>
      <c r="CH1187" s="18"/>
      <c r="CI1187" s="18"/>
      <c r="CJ1187" s="18"/>
      <c r="CK1187" s="18"/>
      <c r="CL1187" s="18"/>
      <c r="CM1187" s="33"/>
      <c r="CN1187" s="18"/>
      <c r="CO1187" s="18"/>
      <c r="CP1187" s="18"/>
      <c r="CQ1187" s="18"/>
      <c r="CR1187" s="18"/>
      <c r="CS1187" s="18"/>
      <c r="CT1187" s="18"/>
      <c r="CU1187" s="18"/>
      <c r="CV1187" s="18"/>
      <c r="CW1187" s="18"/>
      <c r="CX1187" s="18"/>
      <c r="CY1187" s="18"/>
      <c r="CZ1187" s="18"/>
      <c r="DA1187" s="18"/>
      <c r="DB1187" s="18"/>
      <c r="DC1187" s="18"/>
      <c r="DD1187" s="33"/>
      <c r="DE1187" s="18"/>
      <c r="DF1187" s="18"/>
    </row>
    <row r="1188" spans="1:110" s="26" customFormat="1" thickBot="1">
      <c r="A1188" s="40" t="str">
        <f t="shared" ca="1" si="102"/>
        <v/>
      </c>
      <c r="B1188" s="40" t="str">
        <f ca="1">IF(AND(I1188=البضاعةالتىمرعليهافترةمعينة!$E$3,A1188=1),ROWS($C$4:C1188),"")</f>
        <v/>
      </c>
      <c r="C1188" s="18"/>
      <c r="D1188" s="13"/>
      <c r="F1188" s="18"/>
      <c r="G1188" s="20"/>
      <c r="H1188" s="21"/>
      <c r="I1188" s="18"/>
      <c r="J1188" s="18"/>
      <c r="K1188" s="18"/>
      <c r="L1188" s="18"/>
      <c r="M1188" s="18"/>
      <c r="N1188" s="20"/>
      <c r="O1188" s="21"/>
      <c r="P1188" s="20"/>
      <c r="Q1188" s="22"/>
      <c r="R1188" s="23"/>
      <c r="S1188" s="23"/>
      <c r="T1188" s="23"/>
      <c r="U1188" s="23"/>
      <c r="V1188" s="23"/>
      <c r="W1188" s="24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33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A1188" s="18"/>
      <c r="BB1188" s="18"/>
      <c r="BC1188" s="18"/>
      <c r="BD1188" s="18"/>
      <c r="BE1188" s="33"/>
      <c r="BF1188" s="18"/>
      <c r="BG1188" s="18"/>
      <c r="BH1188" s="18"/>
      <c r="BI1188" s="18"/>
      <c r="BJ1188" s="18"/>
      <c r="BK1188" s="18"/>
      <c r="BL1188" s="18"/>
      <c r="BM1188" s="18"/>
      <c r="BN1188" s="18"/>
      <c r="BO1188" s="18"/>
      <c r="BP1188" s="18"/>
      <c r="BQ1188" s="18"/>
      <c r="BR1188" s="18"/>
      <c r="BS1188" s="18"/>
      <c r="BT1188" s="18"/>
      <c r="BU1188" s="18"/>
      <c r="BV1188" s="33"/>
      <c r="BW1188" s="18"/>
      <c r="BX1188" s="18"/>
      <c r="BY1188" s="18"/>
      <c r="BZ1188" s="18"/>
      <c r="CA1188" s="18"/>
      <c r="CB1188" s="18"/>
      <c r="CC1188" s="18"/>
      <c r="CD1188" s="18"/>
      <c r="CE1188" s="18"/>
      <c r="CF1188" s="18"/>
      <c r="CG1188" s="18"/>
      <c r="CH1188" s="18"/>
      <c r="CI1188" s="18"/>
      <c r="CJ1188" s="18"/>
      <c r="CK1188" s="18"/>
      <c r="CL1188" s="18"/>
      <c r="CM1188" s="33"/>
      <c r="CN1188" s="18"/>
      <c r="CO1188" s="18"/>
      <c r="CP1188" s="18"/>
      <c r="CQ1188" s="18"/>
      <c r="CR1188" s="18"/>
      <c r="CS1188" s="18"/>
      <c r="CT1188" s="18"/>
      <c r="CU1188" s="18"/>
      <c r="CV1188" s="18"/>
      <c r="CW1188" s="18"/>
      <c r="CX1188" s="18"/>
      <c r="CY1188" s="18"/>
      <c r="CZ1188" s="18"/>
      <c r="DA1188" s="18"/>
      <c r="DB1188" s="18"/>
      <c r="DC1188" s="18"/>
      <c r="DD1188" s="33"/>
      <c r="DE1188" s="18"/>
      <c r="DF1188" s="18"/>
    </row>
    <row r="1189" spans="1:110" s="26" customFormat="1" thickBot="1">
      <c r="A1189" s="40" t="str">
        <f t="shared" ca="1" si="102"/>
        <v/>
      </c>
      <c r="B1189" s="40" t="str">
        <f ca="1">IF(AND(I1189=البضاعةالتىمرعليهافترةمعينة!$E$3,A1189=1),ROWS($C$4:C1189),"")</f>
        <v/>
      </c>
      <c r="C1189" s="18"/>
      <c r="D1189" s="13"/>
      <c r="F1189" s="18"/>
      <c r="G1189" s="20"/>
      <c r="H1189" s="21"/>
      <c r="I1189" s="18"/>
      <c r="J1189" s="18"/>
      <c r="K1189" s="18"/>
      <c r="L1189" s="18"/>
      <c r="M1189" s="18"/>
      <c r="N1189" s="20"/>
      <c r="O1189" s="21"/>
      <c r="P1189" s="20"/>
      <c r="Q1189" s="22"/>
      <c r="R1189" s="23"/>
      <c r="S1189" s="23"/>
      <c r="T1189" s="23"/>
      <c r="U1189" s="23"/>
      <c r="V1189" s="23"/>
      <c r="W1189" s="24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33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A1189" s="18"/>
      <c r="BB1189" s="18"/>
      <c r="BC1189" s="18"/>
      <c r="BD1189" s="18"/>
      <c r="BE1189" s="33"/>
      <c r="BF1189" s="18"/>
      <c r="BG1189" s="18"/>
      <c r="BH1189" s="18"/>
      <c r="BI1189" s="18"/>
      <c r="BJ1189" s="18"/>
      <c r="BK1189" s="18"/>
      <c r="BL1189" s="18"/>
      <c r="BM1189" s="18"/>
      <c r="BN1189" s="18"/>
      <c r="BO1189" s="18"/>
      <c r="BP1189" s="18"/>
      <c r="BQ1189" s="18"/>
      <c r="BR1189" s="18"/>
      <c r="BS1189" s="18"/>
      <c r="BT1189" s="18"/>
      <c r="BU1189" s="18"/>
      <c r="BV1189" s="33"/>
      <c r="BW1189" s="18"/>
      <c r="BX1189" s="18"/>
      <c r="BY1189" s="18"/>
      <c r="BZ1189" s="18"/>
      <c r="CA1189" s="18"/>
      <c r="CB1189" s="18"/>
      <c r="CC1189" s="18"/>
      <c r="CD1189" s="18"/>
      <c r="CE1189" s="18"/>
      <c r="CF1189" s="18"/>
      <c r="CG1189" s="18"/>
      <c r="CH1189" s="18"/>
      <c r="CI1189" s="18"/>
      <c r="CJ1189" s="18"/>
      <c r="CK1189" s="18"/>
      <c r="CL1189" s="18"/>
      <c r="CM1189" s="33"/>
      <c r="CN1189" s="18"/>
      <c r="CO1189" s="18"/>
      <c r="CP1189" s="18"/>
      <c r="CQ1189" s="18"/>
      <c r="CR1189" s="18"/>
      <c r="CS1189" s="18"/>
      <c r="CT1189" s="18"/>
      <c r="CU1189" s="18"/>
      <c r="CV1189" s="18"/>
      <c r="CW1189" s="18"/>
      <c r="CX1189" s="18"/>
      <c r="CY1189" s="18"/>
      <c r="CZ1189" s="18"/>
      <c r="DA1189" s="18"/>
      <c r="DB1189" s="18"/>
      <c r="DC1189" s="18"/>
      <c r="DD1189" s="33"/>
      <c r="DE1189" s="18"/>
      <c r="DF1189" s="18"/>
    </row>
    <row r="1190" spans="1:110" s="26" customFormat="1" thickBot="1">
      <c r="A1190" s="40" t="str">
        <f t="shared" ca="1" si="102"/>
        <v/>
      </c>
      <c r="B1190" s="40" t="str">
        <f ca="1">IF(AND(I1190=البضاعةالتىمرعليهافترةمعينة!$E$3,A1190=1),ROWS($C$4:C1190),"")</f>
        <v/>
      </c>
      <c r="C1190" s="18"/>
      <c r="D1190" s="13"/>
      <c r="F1190" s="18"/>
      <c r="G1190" s="20"/>
      <c r="H1190" s="21"/>
      <c r="I1190" s="18"/>
      <c r="J1190" s="18"/>
      <c r="K1190" s="18"/>
      <c r="L1190" s="18"/>
      <c r="M1190" s="18"/>
      <c r="N1190" s="20"/>
      <c r="O1190" s="21"/>
      <c r="P1190" s="20"/>
      <c r="Q1190" s="22"/>
      <c r="R1190" s="23"/>
      <c r="S1190" s="23"/>
      <c r="T1190" s="23"/>
      <c r="U1190" s="23"/>
      <c r="V1190" s="23"/>
      <c r="W1190" s="24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33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A1190" s="18"/>
      <c r="BB1190" s="18"/>
      <c r="BC1190" s="18"/>
      <c r="BD1190" s="18"/>
      <c r="BE1190" s="33"/>
      <c r="BF1190" s="18"/>
      <c r="BG1190" s="18"/>
      <c r="BH1190" s="18"/>
      <c r="BI1190" s="18"/>
      <c r="BJ1190" s="18"/>
      <c r="BK1190" s="18"/>
      <c r="BL1190" s="18"/>
      <c r="BM1190" s="18"/>
      <c r="BN1190" s="18"/>
      <c r="BO1190" s="18"/>
      <c r="BP1190" s="18"/>
      <c r="BQ1190" s="18"/>
      <c r="BR1190" s="18"/>
      <c r="BS1190" s="18"/>
      <c r="BT1190" s="18"/>
      <c r="BU1190" s="18"/>
      <c r="BV1190" s="33"/>
      <c r="BW1190" s="18"/>
      <c r="BX1190" s="18"/>
      <c r="BY1190" s="18"/>
      <c r="BZ1190" s="18"/>
      <c r="CA1190" s="18"/>
      <c r="CB1190" s="18"/>
      <c r="CC1190" s="18"/>
      <c r="CD1190" s="18"/>
      <c r="CE1190" s="18"/>
      <c r="CF1190" s="18"/>
      <c r="CG1190" s="18"/>
      <c r="CH1190" s="18"/>
      <c r="CI1190" s="18"/>
      <c r="CJ1190" s="18"/>
      <c r="CK1190" s="18"/>
      <c r="CL1190" s="18"/>
      <c r="CM1190" s="33"/>
      <c r="CN1190" s="18"/>
      <c r="CO1190" s="18"/>
      <c r="CP1190" s="18"/>
      <c r="CQ1190" s="18"/>
      <c r="CR1190" s="18"/>
      <c r="CS1190" s="18"/>
      <c r="CT1190" s="18"/>
      <c r="CU1190" s="18"/>
      <c r="CV1190" s="18"/>
      <c r="CW1190" s="18"/>
      <c r="CX1190" s="18"/>
      <c r="CY1190" s="18"/>
      <c r="CZ1190" s="18"/>
      <c r="DA1190" s="18"/>
      <c r="DB1190" s="18"/>
      <c r="DC1190" s="18"/>
      <c r="DD1190" s="33"/>
      <c r="DE1190" s="18"/>
      <c r="DF1190" s="18"/>
    </row>
    <row r="1191" spans="1:110" s="26" customFormat="1" thickBot="1">
      <c r="A1191" s="40" t="str">
        <f t="shared" ca="1" si="102"/>
        <v/>
      </c>
      <c r="B1191" s="40" t="str">
        <f ca="1">IF(AND(I1191=البضاعةالتىمرعليهافترةمعينة!$E$3,A1191=1),ROWS($C$4:C1191),"")</f>
        <v/>
      </c>
      <c r="C1191" s="18"/>
      <c r="D1191" s="13"/>
      <c r="F1191" s="18"/>
      <c r="G1191" s="20"/>
      <c r="H1191" s="21"/>
      <c r="I1191" s="18"/>
      <c r="J1191" s="18"/>
      <c r="K1191" s="18"/>
      <c r="L1191" s="18"/>
      <c r="M1191" s="18"/>
      <c r="N1191" s="20"/>
      <c r="O1191" s="21"/>
      <c r="P1191" s="20"/>
      <c r="Q1191" s="22"/>
      <c r="R1191" s="23"/>
      <c r="S1191" s="23"/>
      <c r="T1191" s="23"/>
      <c r="U1191" s="23"/>
      <c r="V1191" s="23"/>
      <c r="W1191" s="24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33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A1191" s="18"/>
      <c r="BB1191" s="18"/>
      <c r="BC1191" s="18"/>
      <c r="BD1191" s="18"/>
      <c r="BE1191" s="33"/>
      <c r="BF1191" s="18"/>
      <c r="BG1191" s="18"/>
      <c r="BH1191" s="18"/>
      <c r="BI1191" s="18"/>
      <c r="BJ1191" s="18"/>
      <c r="BK1191" s="18"/>
      <c r="BL1191" s="18"/>
      <c r="BM1191" s="18"/>
      <c r="BN1191" s="18"/>
      <c r="BO1191" s="18"/>
      <c r="BP1191" s="18"/>
      <c r="BQ1191" s="18"/>
      <c r="BR1191" s="18"/>
      <c r="BS1191" s="18"/>
      <c r="BT1191" s="18"/>
      <c r="BU1191" s="18"/>
      <c r="BV1191" s="33"/>
      <c r="BW1191" s="18"/>
      <c r="BX1191" s="18"/>
      <c r="BY1191" s="18"/>
      <c r="BZ1191" s="18"/>
      <c r="CA1191" s="18"/>
      <c r="CB1191" s="18"/>
      <c r="CC1191" s="18"/>
      <c r="CD1191" s="18"/>
      <c r="CE1191" s="18"/>
      <c r="CF1191" s="18"/>
      <c r="CG1191" s="18"/>
      <c r="CH1191" s="18"/>
      <c r="CI1191" s="18"/>
      <c r="CJ1191" s="18"/>
      <c r="CK1191" s="18"/>
      <c r="CL1191" s="18"/>
      <c r="CM1191" s="33"/>
      <c r="CN1191" s="18"/>
      <c r="CO1191" s="18"/>
      <c r="CP1191" s="18"/>
      <c r="CQ1191" s="18"/>
      <c r="CR1191" s="18"/>
      <c r="CS1191" s="18"/>
      <c r="CT1191" s="18"/>
      <c r="CU1191" s="18"/>
      <c r="CV1191" s="18"/>
      <c r="CW1191" s="18"/>
      <c r="CX1191" s="18"/>
      <c r="CY1191" s="18"/>
      <c r="CZ1191" s="18"/>
      <c r="DA1191" s="18"/>
      <c r="DB1191" s="18"/>
      <c r="DC1191" s="18"/>
      <c r="DD1191" s="33"/>
      <c r="DE1191" s="18"/>
      <c r="DF1191" s="18"/>
    </row>
    <row r="1192" spans="1:110" s="26" customFormat="1" thickBot="1">
      <c r="A1192" s="40" t="str">
        <f t="shared" ca="1" si="102"/>
        <v/>
      </c>
      <c r="B1192" s="40" t="str">
        <f ca="1">IF(AND(I1192=البضاعةالتىمرعليهافترةمعينة!$E$3,A1192=1),ROWS($C$4:C1192),"")</f>
        <v/>
      </c>
      <c r="C1192" s="18"/>
      <c r="D1192" s="13"/>
      <c r="F1192" s="18"/>
      <c r="G1192" s="20"/>
      <c r="H1192" s="21"/>
      <c r="I1192" s="18"/>
      <c r="J1192" s="18"/>
      <c r="K1192" s="18"/>
      <c r="L1192" s="18"/>
      <c r="M1192" s="18"/>
      <c r="N1192" s="20"/>
      <c r="O1192" s="21"/>
      <c r="P1192" s="20"/>
      <c r="Q1192" s="22"/>
      <c r="R1192" s="23"/>
      <c r="S1192" s="23"/>
      <c r="T1192" s="23"/>
      <c r="U1192" s="23"/>
      <c r="V1192" s="23"/>
      <c r="W1192" s="24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33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A1192" s="18"/>
      <c r="BB1192" s="18"/>
      <c r="BC1192" s="18"/>
      <c r="BD1192" s="18"/>
      <c r="BE1192" s="33"/>
      <c r="BF1192" s="18"/>
      <c r="BG1192" s="18"/>
      <c r="BH1192" s="18"/>
      <c r="BI1192" s="18"/>
      <c r="BJ1192" s="18"/>
      <c r="BK1192" s="18"/>
      <c r="BL1192" s="18"/>
      <c r="BM1192" s="18"/>
      <c r="BN1192" s="18"/>
      <c r="BO1192" s="18"/>
      <c r="BP1192" s="18"/>
      <c r="BQ1192" s="18"/>
      <c r="BR1192" s="18"/>
      <c r="BS1192" s="18"/>
      <c r="BT1192" s="18"/>
      <c r="BU1192" s="18"/>
      <c r="BV1192" s="33"/>
      <c r="BW1192" s="18"/>
      <c r="BX1192" s="18"/>
      <c r="BY1192" s="18"/>
      <c r="BZ1192" s="18"/>
      <c r="CA1192" s="18"/>
      <c r="CB1192" s="18"/>
      <c r="CC1192" s="18"/>
      <c r="CD1192" s="18"/>
      <c r="CE1192" s="18"/>
      <c r="CF1192" s="18"/>
      <c r="CG1192" s="18"/>
      <c r="CH1192" s="18"/>
      <c r="CI1192" s="18"/>
      <c r="CJ1192" s="18"/>
      <c r="CK1192" s="18"/>
      <c r="CL1192" s="18"/>
      <c r="CM1192" s="33"/>
      <c r="CN1192" s="18"/>
      <c r="CO1192" s="18"/>
      <c r="CP1192" s="18"/>
      <c r="CQ1192" s="18"/>
      <c r="CR1192" s="18"/>
      <c r="CS1192" s="18"/>
      <c r="CT1192" s="18"/>
      <c r="CU1192" s="18"/>
      <c r="CV1192" s="18"/>
      <c r="CW1192" s="18"/>
      <c r="CX1192" s="18"/>
      <c r="CY1192" s="18"/>
      <c r="CZ1192" s="18"/>
      <c r="DA1192" s="18"/>
      <c r="DB1192" s="18"/>
      <c r="DC1192" s="18"/>
      <c r="DD1192" s="33"/>
      <c r="DE1192" s="18"/>
      <c r="DF1192" s="18"/>
    </row>
    <row r="1193" spans="1:110" s="26" customFormat="1" thickBot="1">
      <c r="A1193" s="40" t="str">
        <f t="shared" ca="1" si="102"/>
        <v/>
      </c>
      <c r="B1193" s="40" t="str">
        <f ca="1">IF(AND(I1193=البضاعةالتىمرعليهافترةمعينة!$E$3,A1193=1),ROWS($C$4:C1193),"")</f>
        <v/>
      </c>
      <c r="C1193" s="18"/>
      <c r="D1193" s="13"/>
      <c r="F1193" s="18"/>
      <c r="G1193" s="20"/>
      <c r="H1193" s="21"/>
      <c r="I1193" s="18"/>
      <c r="J1193" s="18"/>
      <c r="K1193" s="18"/>
      <c r="L1193" s="18"/>
      <c r="M1193" s="18"/>
      <c r="N1193" s="20"/>
      <c r="O1193" s="21"/>
      <c r="P1193" s="20"/>
      <c r="Q1193" s="22"/>
      <c r="R1193" s="23"/>
      <c r="S1193" s="23"/>
      <c r="T1193" s="23"/>
      <c r="U1193" s="23"/>
      <c r="V1193" s="23"/>
      <c r="W1193" s="24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33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A1193" s="18"/>
      <c r="BB1193" s="18"/>
      <c r="BC1193" s="18"/>
      <c r="BD1193" s="18"/>
      <c r="BE1193" s="33"/>
      <c r="BF1193" s="18"/>
      <c r="BG1193" s="18"/>
      <c r="BH1193" s="18"/>
      <c r="BI1193" s="18"/>
      <c r="BJ1193" s="18"/>
      <c r="BK1193" s="18"/>
      <c r="BL1193" s="18"/>
      <c r="BM1193" s="18"/>
      <c r="BN1193" s="18"/>
      <c r="BO1193" s="18"/>
      <c r="BP1193" s="18"/>
      <c r="BQ1193" s="18"/>
      <c r="BR1193" s="18"/>
      <c r="BS1193" s="18"/>
      <c r="BT1193" s="18"/>
      <c r="BU1193" s="18"/>
      <c r="BV1193" s="33"/>
      <c r="BW1193" s="18"/>
      <c r="BX1193" s="18"/>
      <c r="BY1193" s="18"/>
      <c r="BZ1193" s="18"/>
      <c r="CA1193" s="18"/>
      <c r="CB1193" s="18"/>
      <c r="CC1193" s="18"/>
      <c r="CD1193" s="18"/>
      <c r="CE1193" s="18"/>
      <c r="CF1193" s="18"/>
      <c r="CG1193" s="18"/>
      <c r="CH1193" s="18"/>
      <c r="CI1193" s="18"/>
      <c r="CJ1193" s="18"/>
      <c r="CK1193" s="18"/>
      <c r="CL1193" s="18"/>
      <c r="CM1193" s="33"/>
      <c r="CN1193" s="18"/>
      <c r="CO1193" s="18"/>
      <c r="CP1193" s="18"/>
      <c r="CQ1193" s="18"/>
      <c r="CR1193" s="18"/>
      <c r="CS1193" s="18"/>
      <c r="CT1193" s="18"/>
      <c r="CU1193" s="18"/>
      <c r="CV1193" s="18"/>
      <c r="CW1193" s="18"/>
      <c r="CX1193" s="18"/>
      <c r="CY1193" s="18"/>
      <c r="CZ1193" s="18"/>
      <c r="DA1193" s="18"/>
      <c r="DB1193" s="18"/>
      <c r="DC1193" s="18"/>
      <c r="DD1193" s="33"/>
      <c r="DE1193" s="18"/>
      <c r="DF1193" s="18"/>
    </row>
    <row r="1194" spans="1:110" s="26" customFormat="1" thickBot="1">
      <c r="A1194" s="40" t="str">
        <f t="shared" ca="1" si="102"/>
        <v/>
      </c>
      <c r="B1194" s="40" t="str">
        <f ca="1">IF(AND(I1194=البضاعةالتىمرعليهافترةمعينة!$E$3,A1194=1),ROWS($C$4:C1194),"")</f>
        <v/>
      </c>
      <c r="C1194" s="18"/>
      <c r="D1194" s="13"/>
      <c r="F1194" s="18"/>
      <c r="G1194" s="20"/>
      <c r="H1194" s="21"/>
      <c r="I1194" s="18"/>
      <c r="J1194" s="18"/>
      <c r="K1194" s="18"/>
      <c r="L1194" s="18"/>
      <c r="M1194" s="18"/>
      <c r="N1194" s="20"/>
      <c r="O1194" s="21"/>
      <c r="P1194" s="20"/>
      <c r="Q1194" s="22"/>
      <c r="R1194" s="23"/>
      <c r="S1194" s="23"/>
      <c r="T1194" s="23"/>
      <c r="U1194" s="23"/>
      <c r="V1194" s="23"/>
      <c r="W1194" s="24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33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A1194" s="18"/>
      <c r="BB1194" s="18"/>
      <c r="BC1194" s="18"/>
      <c r="BD1194" s="18"/>
      <c r="BE1194" s="33"/>
      <c r="BF1194" s="18"/>
      <c r="BG1194" s="18"/>
      <c r="BH1194" s="18"/>
      <c r="BI1194" s="18"/>
      <c r="BJ1194" s="18"/>
      <c r="BK1194" s="18"/>
      <c r="BL1194" s="18"/>
      <c r="BM1194" s="18"/>
      <c r="BN1194" s="18"/>
      <c r="BO1194" s="18"/>
      <c r="BP1194" s="18"/>
      <c r="BQ1194" s="18"/>
      <c r="BR1194" s="18"/>
      <c r="BS1194" s="18"/>
      <c r="BT1194" s="18"/>
      <c r="BU1194" s="18"/>
      <c r="BV1194" s="33"/>
      <c r="BW1194" s="18"/>
      <c r="BX1194" s="18"/>
      <c r="BY1194" s="18"/>
      <c r="BZ1194" s="18"/>
      <c r="CA1194" s="18"/>
      <c r="CB1194" s="18"/>
      <c r="CC1194" s="18"/>
      <c r="CD1194" s="18"/>
      <c r="CE1194" s="18"/>
      <c r="CF1194" s="18"/>
      <c r="CG1194" s="18"/>
      <c r="CH1194" s="18"/>
      <c r="CI1194" s="18"/>
      <c r="CJ1194" s="18"/>
      <c r="CK1194" s="18"/>
      <c r="CL1194" s="18"/>
      <c r="CM1194" s="33"/>
      <c r="CN1194" s="18"/>
      <c r="CO1194" s="18"/>
      <c r="CP1194" s="18"/>
      <c r="CQ1194" s="18"/>
      <c r="CR1194" s="18"/>
      <c r="CS1194" s="18"/>
      <c r="CT1194" s="18"/>
      <c r="CU1194" s="18"/>
      <c r="CV1194" s="18"/>
      <c r="CW1194" s="18"/>
      <c r="CX1194" s="18"/>
      <c r="CY1194" s="18"/>
      <c r="CZ1194" s="18"/>
      <c r="DA1194" s="18"/>
      <c r="DB1194" s="18"/>
      <c r="DC1194" s="18"/>
      <c r="DD1194" s="33"/>
      <c r="DE1194" s="18"/>
      <c r="DF1194" s="18"/>
    </row>
    <row r="1195" spans="1:110" s="26" customFormat="1" thickBot="1">
      <c r="A1195" s="40" t="str">
        <f t="shared" ca="1" si="102"/>
        <v/>
      </c>
      <c r="B1195" s="40" t="str">
        <f ca="1">IF(AND(I1195=البضاعةالتىمرعليهافترةمعينة!$E$3,A1195=1),ROWS($C$4:C1195),"")</f>
        <v/>
      </c>
      <c r="C1195" s="18"/>
      <c r="D1195" s="13"/>
      <c r="F1195" s="18"/>
      <c r="G1195" s="20"/>
      <c r="H1195" s="21"/>
      <c r="I1195" s="18"/>
      <c r="J1195" s="18"/>
      <c r="K1195" s="18"/>
      <c r="L1195" s="18"/>
      <c r="M1195" s="18"/>
      <c r="N1195" s="20"/>
      <c r="O1195" s="21"/>
      <c r="P1195" s="20"/>
      <c r="Q1195" s="22"/>
      <c r="R1195" s="23"/>
      <c r="S1195" s="23"/>
      <c r="T1195" s="23"/>
      <c r="U1195" s="23"/>
      <c r="V1195" s="23"/>
      <c r="W1195" s="24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33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A1195" s="18"/>
      <c r="BB1195" s="18"/>
      <c r="BC1195" s="18"/>
      <c r="BD1195" s="18"/>
      <c r="BE1195" s="33"/>
      <c r="BF1195" s="18"/>
      <c r="BG1195" s="18"/>
      <c r="BH1195" s="18"/>
      <c r="BI1195" s="18"/>
      <c r="BJ1195" s="18"/>
      <c r="BK1195" s="18"/>
      <c r="BL1195" s="18"/>
      <c r="BM1195" s="18"/>
      <c r="BN1195" s="18"/>
      <c r="BO1195" s="18"/>
      <c r="BP1195" s="18"/>
      <c r="BQ1195" s="18"/>
      <c r="BR1195" s="18"/>
      <c r="BS1195" s="18"/>
      <c r="BT1195" s="18"/>
      <c r="BU1195" s="18"/>
      <c r="BV1195" s="33"/>
      <c r="BW1195" s="18"/>
      <c r="BX1195" s="18"/>
      <c r="BY1195" s="18"/>
      <c r="BZ1195" s="18"/>
      <c r="CA1195" s="18"/>
      <c r="CB1195" s="18"/>
      <c r="CC1195" s="18"/>
      <c r="CD1195" s="18"/>
      <c r="CE1195" s="18"/>
      <c r="CF1195" s="18"/>
      <c r="CG1195" s="18"/>
      <c r="CH1195" s="18"/>
      <c r="CI1195" s="18"/>
      <c r="CJ1195" s="18"/>
      <c r="CK1195" s="18"/>
      <c r="CL1195" s="18"/>
      <c r="CM1195" s="33"/>
      <c r="CN1195" s="18"/>
      <c r="CO1195" s="18"/>
      <c r="CP1195" s="18"/>
      <c r="CQ1195" s="18"/>
      <c r="CR1195" s="18"/>
      <c r="CS1195" s="18"/>
      <c r="CT1195" s="18"/>
      <c r="CU1195" s="18"/>
      <c r="CV1195" s="18"/>
      <c r="CW1195" s="18"/>
      <c r="CX1195" s="18"/>
      <c r="CY1195" s="18"/>
      <c r="CZ1195" s="18"/>
      <c r="DA1195" s="18"/>
      <c r="DB1195" s="18"/>
      <c r="DC1195" s="18"/>
      <c r="DD1195" s="33"/>
      <c r="DE1195" s="18"/>
      <c r="DF1195" s="18"/>
    </row>
    <row r="1196" spans="1:110" s="26" customFormat="1" thickBot="1">
      <c r="A1196" s="40" t="str">
        <f t="shared" ca="1" si="102"/>
        <v/>
      </c>
      <c r="B1196" s="40" t="str">
        <f ca="1">IF(AND(I1196=البضاعةالتىمرعليهافترةمعينة!$E$3,A1196=1),ROWS($C$4:C1196),"")</f>
        <v/>
      </c>
      <c r="C1196" s="18"/>
      <c r="D1196" s="13"/>
      <c r="F1196" s="18"/>
      <c r="G1196" s="20"/>
      <c r="H1196" s="21"/>
      <c r="I1196" s="18"/>
      <c r="J1196" s="18"/>
      <c r="K1196" s="18"/>
      <c r="L1196" s="18"/>
      <c r="M1196" s="18"/>
      <c r="N1196" s="20"/>
      <c r="O1196" s="21"/>
      <c r="P1196" s="20"/>
      <c r="Q1196" s="22"/>
      <c r="R1196" s="23"/>
      <c r="S1196" s="23"/>
      <c r="T1196" s="23"/>
      <c r="U1196" s="23"/>
      <c r="V1196" s="23"/>
      <c r="W1196" s="24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33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A1196" s="18"/>
      <c r="BB1196" s="18"/>
      <c r="BC1196" s="18"/>
      <c r="BD1196" s="18"/>
      <c r="BE1196" s="33"/>
      <c r="BF1196" s="18"/>
      <c r="BG1196" s="18"/>
      <c r="BH1196" s="18"/>
      <c r="BI1196" s="18"/>
      <c r="BJ1196" s="18"/>
      <c r="BK1196" s="18"/>
      <c r="BL1196" s="18"/>
      <c r="BM1196" s="18"/>
      <c r="BN1196" s="18"/>
      <c r="BO1196" s="18"/>
      <c r="BP1196" s="18"/>
      <c r="BQ1196" s="18"/>
      <c r="BR1196" s="18"/>
      <c r="BS1196" s="18"/>
      <c r="BT1196" s="18"/>
      <c r="BU1196" s="18"/>
      <c r="BV1196" s="33"/>
      <c r="BW1196" s="18"/>
      <c r="BX1196" s="18"/>
      <c r="BY1196" s="18"/>
      <c r="BZ1196" s="18"/>
      <c r="CA1196" s="18"/>
      <c r="CB1196" s="18"/>
      <c r="CC1196" s="18"/>
      <c r="CD1196" s="18"/>
      <c r="CE1196" s="18"/>
      <c r="CF1196" s="18"/>
      <c r="CG1196" s="18"/>
      <c r="CH1196" s="18"/>
      <c r="CI1196" s="18"/>
      <c r="CJ1196" s="18"/>
      <c r="CK1196" s="18"/>
      <c r="CL1196" s="18"/>
      <c r="CM1196" s="33"/>
      <c r="CN1196" s="18"/>
      <c r="CO1196" s="18"/>
      <c r="CP1196" s="18"/>
      <c r="CQ1196" s="18"/>
      <c r="CR1196" s="18"/>
      <c r="CS1196" s="18"/>
      <c r="CT1196" s="18"/>
      <c r="CU1196" s="18"/>
      <c r="CV1196" s="18"/>
      <c r="CW1196" s="18"/>
      <c r="CX1196" s="18"/>
      <c r="CY1196" s="18"/>
      <c r="CZ1196" s="18"/>
      <c r="DA1196" s="18"/>
      <c r="DB1196" s="18"/>
      <c r="DC1196" s="18"/>
      <c r="DD1196" s="33"/>
      <c r="DE1196" s="18"/>
      <c r="DF1196" s="18"/>
    </row>
    <row r="1197" spans="1:110" s="26" customFormat="1" thickBot="1">
      <c r="A1197" s="40" t="str">
        <f t="shared" ca="1" si="102"/>
        <v/>
      </c>
      <c r="B1197" s="40" t="str">
        <f ca="1">IF(AND(I1197=البضاعةالتىمرعليهافترةمعينة!$E$3,A1197=1),ROWS($C$4:C1197),"")</f>
        <v/>
      </c>
      <c r="C1197" s="18"/>
      <c r="D1197" s="13"/>
      <c r="F1197" s="18"/>
      <c r="G1197" s="20"/>
      <c r="H1197" s="21"/>
      <c r="I1197" s="18"/>
      <c r="J1197" s="18"/>
      <c r="K1197" s="18"/>
      <c r="L1197" s="18"/>
      <c r="M1197" s="18"/>
      <c r="N1197" s="20"/>
      <c r="O1197" s="21"/>
      <c r="P1197" s="20"/>
      <c r="Q1197" s="22"/>
      <c r="R1197" s="23"/>
      <c r="S1197" s="23"/>
      <c r="T1197" s="23"/>
      <c r="U1197" s="23"/>
      <c r="V1197" s="23"/>
      <c r="W1197" s="24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33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A1197" s="18"/>
      <c r="BB1197" s="18"/>
      <c r="BC1197" s="18"/>
      <c r="BD1197" s="18"/>
      <c r="BE1197" s="33"/>
      <c r="BF1197" s="18"/>
      <c r="BG1197" s="18"/>
      <c r="BH1197" s="18"/>
      <c r="BI1197" s="18"/>
      <c r="BJ1197" s="18"/>
      <c r="BK1197" s="18"/>
      <c r="BL1197" s="18"/>
      <c r="BM1197" s="18"/>
      <c r="BN1197" s="18"/>
      <c r="BO1197" s="18"/>
      <c r="BP1197" s="18"/>
      <c r="BQ1197" s="18"/>
      <c r="BR1197" s="18"/>
      <c r="BS1197" s="18"/>
      <c r="BT1197" s="18"/>
      <c r="BU1197" s="18"/>
      <c r="BV1197" s="33"/>
      <c r="BW1197" s="18"/>
      <c r="BX1197" s="18"/>
      <c r="BY1197" s="18"/>
      <c r="BZ1197" s="18"/>
      <c r="CA1197" s="18"/>
      <c r="CB1197" s="18"/>
      <c r="CC1197" s="18"/>
      <c r="CD1197" s="18"/>
      <c r="CE1197" s="18"/>
      <c r="CF1197" s="18"/>
      <c r="CG1197" s="18"/>
      <c r="CH1197" s="18"/>
      <c r="CI1197" s="18"/>
      <c r="CJ1197" s="18"/>
      <c r="CK1197" s="18"/>
      <c r="CL1197" s="18"/>
      <c r="CM1197" s="33"/>
      <c r="CN1197" s="18"/>
      <c r="CO1197" s="18"/>
      <c r="CP1197" s="18"/>
      <c r="CQ1197" s="18"/>
      <c r="CR1197" s="18"/>
      <c r="CS1197" s="18"/>
      <c r="CT1197" s="18"/>
      <c r="CU1197" s="18"/>
      <c r="CV1197" s="18"/>
      <c r="CW1197" s="18"/>
      <c r="CX1197" s="18"/>
      <c r="CY1197" s="18"/>
      <c r="CZ1197" s="18"/>
      <c r="DA1197" s="18"/>
      <c r="DB1197" s="18"/>
      <c r="DC1197" s="18"/>
      <c r="DD1197" s="33"/>
      <c r="DE1197" s="18"/>
      <c r="DF1197" s="18"/>
    </row>
    <row r="1198" spans="1:110" s="26" customFormat="1" thickBot="1">
      <c r="A1198" s="40" t="str">
        <f t="shared" ca="1" si="102"/>
        <v/>
      </c>
      <c r="B1198" s="40" t="str">
        <f ca="1">IF(AND(I1198=البضاعةالتىمرعليهافترةمعينة!$E$3,A1198=1),ROWS($C$4:C1198),"")</f>
        <v/>
      </c>
      <c r="C1198" s="18"/>
      <c r="D1198" s="13"/>
      <c r="F1198" s="18"/>
      <c r="G1198" s="20"/>
      <c r="H1198" s="21"/>
      <c r="I1198" s="18"/>
      <c r="J1198" s="18"/>
      <c r="K1198" s="18"/>
      <c r="L1198" s="18"/>
      <c r="M1198" s="18"/>
      <c r="N1198" s="20"/>
      <c r="O1198" s="21"/>
      <c r="P1198" s="20"/>
      <c r="Q1198" s="22"/>
      <c r="R1198" s="23"/>
      <c r="S1198" s="23"/>
      <c r="T1198" s="23"/>
      <c r="U1198" s="23"/>
      <c r="V1198" s="23"/>
      <c r="W1198" s="24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33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A1198" s="18"/>
      <c r="BB1198" s="18"/>
      <c r="BC1198" s="18"/>
      <c r="BD1198" s="18"/>
      <c r="BE1198" s="33"/>
      <c r="BF1198" s="18"/>
      <c r="BG1198" s="18"/>
      <c r="BH1198" s="18"/>
      <c r="BI1198" s="18"/>
      <c r="BJ1198" s="18"/>
      <c r="BK1198" s="18"/>
      <c r="BL1198" s="18"/>
      <c r="BM1198" s="18"/>
      <c r="BN1198" s="18"/>
      <c r="BO1198" s="18"/>
      <c r="BP1198" s="18"/>
      <c r="BQ1198" s="18"/>
      <c r="BR1198" s="18"/>
      <c r="BS1198" s="18"/>
      <c r="BT1198" s="18"/>
      <c r="BU1198" s="18"/>
      <c r="BV1198" s="33"/>
      <c r="BW1198" s="18"/>
      <c r="BX1198" s="18"/>
      <c r="BY1198" s="18"/>
      <c r="BZ1198" s="18"/>
      <c r="CA1198" s="18"/>
      <c r="CB1198" s="18"/>
      <c r="CC1198" s="18"/>
      <c r="CD1198" s="18"/>
      <c r="CE1198" s="18"/>
      <c r="CF1198" s="18"/>
      <c r="CG1198" s="18"/>
      <c r="CH1198" s="18"/>
      <c r="CI1198" s="18"/>
      <c r="CJ1198" s="18"/>
      <c r="CK1198" s="18"/>
      <c r="CL1198" s="18"/>
      <c r="CM1198" s="33"/>
      <c r="CN1198" s="18"/>
      <c r="CO1198" s="18"/>
      <c r="CP1198" s="18"/>
      <c r="CQ1198" s="18"/>
      <c r="CR1198" s="18"/>
      <c r="CS1198" s="18"/>
      <c r="CT1198" s="18"/>
      <c r="CU1198" s="18"/>
      <c r="CV1198" s="18"/>
      <c r="CW1198" s="18"/>
      <c r="CX1198" s="18"/>
      <c r="CY1198" s="18"/>
      <c r="CZ1198" s="18"/>
      <c r="DA1198" s="18"/>
      <c r="DB1198" s="18"/>
      <c r="DC1198" s="18"/>
      <c r="DD1198" s="33"/>
      <c r="DE1198" s="18"/>
      <c r="DF1198" s="18"/>
    </row>
    <row r="1199" spans="1:110" s="26" customFormat="1" thickBot="1">
      <c r="A1199" s="40" t="str">
        <f t="shared" ca="1" si="102"/>
        <v/>
      </c>
      <c r="B1199" s="40" t="str">
        <f ca="1">IF(AND(I1199=البضاعةالتىمرعليهافترةمعينة!$E$3,A1199=1),ROWS($C$4:C1199),"")</f>
        <v/>
      </c>
      <c r="C1199" s="18"/>
      <c r="D1199" s="13"/>
      <c r="F1199" s="18"/>
      <c r="G1199" s="20"/>
      <c r="H1199" s="21"/>
      <c r="I1199" s="18"/>
      <c r="J1199" s="18"/>
      <c r="K1199" s="18"/>
      <c r="L1199" s="18"/>
      <c r="M1199" s="18"/>
      <c r="N1199" s="20"/>
      <c r="O1199" s="21"/>
      <c r="P1199" s="20"/>
      <c r="Q1199" s="22"/>
      <c r="R1199" s="23"/>
      <c r="S1199" s="23"/>
      <c r="T1199" s="23"/>
      <c r="U1199" s="23"/>
      <c r="V1199" s="23"/>
      <c r="W1199" s="24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33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A1199" s="18"/>
      <c r="BB1199" s="18"/>
      <c r="BC1199" s="18"/>
      <c r="BD1199" s="18"/>
      <c r="BE1199" s="33"/>
      <c r="BF1199" s="18"/>
      <c r="BG1199" s="18"/>
      <c r="BH1199" s="18"/>
      <c r="BI1199" s="18"/>
      <c r="BJ1199" s="18"/>
      <c r="BK1199" s="18"/>
      <c r="BL1199" s="18"/>
      <c r="BM1199" s="18"/>
      <c r="BN1199" s="18"/>
      <c r="BO1199" s="18"/>
      <c r="BP1199" s="18"/>
      <c r="BQ1199" s="18"/>
      <c r="BR1199" s="18"/>
      <c r="BS1199" s="18"/>
      <c r="BT1199" s="18"/>
      <c r="BU1199" s="18"/>
      <c r="BV1199" s="33"/>
      <c r="BW1199" s="18"/>
      <c r="BX1199" s="18"/>
      <c r="BY1199" s="18"/>
      <c r="BZ1199" s="18"/>
      <c r="CA1199" s="18"/>
      <c r="CB1199" s="18"/>
      <c r="CC1199" s="18"/>
      <c r="CD1199" s="18"/>
      <c r="CE1199" s="18"/>
      <c r="CF1199" s="18"/>
      <c r="CG1199" s="18"/>
      <c r="CH1199" s="18"/>
      <c r="CI1199" s="18"/>
      <c r="CJ1199" s="18"/>
      <c r="CK1199" s="18"/>
      <c r="CL1199" s="18"/>
      <c r="CM1199" s="33"/>
      <c r="CN1199" s="18"/>
      <c r="CO1199" s="18"/>
      <c r="CP1199" s="18"/>
      <c r="CQ1199" s="18"/>
      <c r="CR1199" s="18"/>
      <c r="CS1199" s="18"/>
      <c r="CT1199" s="18"/>
      <c r="CU1199" s="18"/>
      <c r="CV1199" s="18"/>
      <c r="CW1199" s="18"/>
      <c r="CX1199" s="18"/>
      <c r="CY1199" s="18"/>
      <c r="CZ1199" s="18"/>
      <c r="DA1199" s="18"/>
      <c r="DB1199" s="18"/>
      <c r="DC1199" s="18"/>
      <c r="DD1199" s="33"/>
      <c r="DE1199" s="18"/>
      <c r="DF1199" s="18"/>
    </row>
    <row r="1200" spans="1:110" s="26" customFormat="1" thickBot="1">
      <c r="A1200" s="40" t="str">
        <f t="shared" ca="1" si="102"/>
        <v/>
      </c>
      <c r="B1200" s="40" t="str">
        <f ca="1">IF(AND(I1200=البضاعةالتىمرعليهافترةمعينة!$E$3,A1200=1),ROWS($C$4:C1200),"")</f>
        <v/>
      </c>
      <c r="C1200" s="18"/>
      <c r="D1200" s="13"/>
      <c r="F1200" s="18"/>
      <c r="G1200" s="20"/>
      <c r="H1200" s="21"/>
      <c r="I1200" s="18"/>
      <c r="J1200" s="18"/>
      <c r="K1200" s="18"/>
      <c r="L1200" s="18"/>
      <c r="M1200" s="18"/>
      <c r="N1200" s="20"/>
      <c r="O1200" s="21"/>
      <c r="P1200" s="20"/>
      <c r="Q1200" s="22"/>
      <c r="R1200" s="23"/>
      <c r="S1200" s="23"/>
      <c r="T1200" s="23"/>
      <c r="U1200" s="23"/>
      <c r="V1200" s="23"/>
      <c r="W1200" s="24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33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A1200" s="18"/>
      <c r="BB1200" s="18"/>
      <c r="BC1200" s="18"/>
      <c r="BD1200" s="18"/>
      <c r="BE1200" s="33"/>
      <c r="BF1200" s="18"/>
      <c r="BG1200" s="18"/>
      <c r="BH1200" s="18"/>
      <c r="BI1200" s="18"/>
      <c r="BJ1200" s="18"/>
      <c r="BK1200" s="18"/>
      <c r="BL1200" s="18"/>
      <c r="BM1200" s="18"/>
      <c r="BN1200" s="18"/>
      <c r="BO1200" s="18"/>
      <c r="BP1200" s="18"/>
      <c r="BQ1200" s="18"/>
      <c r="BR1200" s="18"/>
      <c r="BS1200" s="18"/>
      <c r="BT1200" s="18"/>
      <c r="BU1200" s="18"/>
      <c r="BV1200" s="33"/>
      <c r="BW1200" s="18"/>
      <c r="BX1200" s="18"/>
      <c r="BY1200" s="18"/>
      <c r="BZ1200" s="18"/>
      <c r="CA1200" s="18"/>
      <c r="CB1200" s="18"/>
      <c r="CC1200" s="18"/>
      <c r="CD1200" s="18"/>
      <c r="CE1200" s="18"/>
      <c r="CF1200" s="18"/>
      <c r="CG1200" s="18"/>
      <c r="CH1200" s="18"/>
      <c r="CI1200" s="18"/>
      <c r="CJ1200" s="18"/>
      <c r="CK1200" s="18"/>
      <c r="CL1200" s="18"/>
      <c r="CM1200" s="33"/>
      <c r="CN1200" s="18"/>
      <c r="CO1200" s="18"/>
      <c r="CP1200" s="18"/>
      <c r="CQ1200" s="18"/>
      <c r="CR1200" s="18"/>
      <c r="CS1200" s="18"/>
      <c r="CT1200" s="18"/>
      <c r="CU1200" s="18"/>
      <c r="CV1200" s="18"/>
      <c r="CW1200" s="18"/>
      <c r="CX1200" s="18"/>
      <c r="CY1200" s="18"/>
      <c r="CZ1200" s="18"/>
      <c r="DA1200" s="18"/>
      <c r="DB1200" s="18"/>
      <c r="DC1200" s="18"/>
      <c r="DD1200" s="33"/>
      <c r="DE1200" s="18"/>
      <c r="DF1200" s="18"/>
    </row>
    <row r="1201" spans="1:110" s="26" customFormat="1" thickBot="1">
      <c r="A1201" s="40" t="str">
        <f t="shared" ca="1" si="102"/>
        <v/>
      </c>
      <c r="B1201" s="40" t="str">
        <f ca="1">IF(AND(I1201=البضاعةالتىمرعليهافترةمعينة!$E$3,A1201=1),ROWS($C$4:C1201),"")</f>
        <v/>
      </c>
      <c r="C1201" s="18"/>
      <c r="D1201" s="13"/>
      <c r="F1201" s="18"/>
      <c r="G1201" s="20"/>
      <c r="H1201" s="21"/>
      <c r="I1201" s="18"/>
      <c r="J1201" s="18"/>
      <c r="K1201" s="18"/>
      <c r="L1201" s="18"/>
      <c r="M1201" s="18"/>
      <c r="N1201" s="20"/>
      <c r="O1201" s="21"/>
      <c r="P1201" s="20"/>
      <c r="Q1201" s="22"/>
      <c r="R1201" s="23"/>
      <c r="S1201" s="23"/>
      <c r="T1201" s="23"/>
      <c r="U1201" s="23"/>
      <c r="V1201" s="23"/>
      <c r="W1201" s="24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33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A1201" s="18"/>
      <c r="BB1201" s="18"/>
      <c r="BC1201" s="18"/>
      <c r="BD1201" s="18"/>
      <c r="BE1201" s="33"/>
      <c r="BF1201" s="18"/>
      <c r="BG1201" s="18"/>
      <c r="BH1201" s="18"/>
      <c r="BI1201" s="18"/>
      <c r="BJ1201" s="18"/>
      <c r="BK1201" s="18"/>
      <c r="BL1201" s="18"/>
      <c r="BM1201" s="18"/>
      <c r="BN1201" s="18"/>
      <c r="BO1201" s="18"/>
      <c r="BP1201" s="18"/>
      <c r="BQ1201" s="18"/>
      <c r="BR1201" s="18"/>
      <c r="BS1201" s="18"/>
      <c r="BT1201" s="18"/>
      <c r="BU1201" s="18"/>
      <c r="BV1201" s="33"/>
      <c r="BW1201" s="18"/>
      <c r="BX1201" s="18"/>
      <c r="BY1201" s="18"/>
      <c r="BZ1201" s="18"/>
      <c r="CA1201" s="18"/>
      <c r="CB1201" s="18"/>
      <c r="CC1201" s="18"/>
      <c r="CD1201" s="18"/>
      <c r="CE1201" s="18"/>
      <c r="CF1201" s="18"/>
      <c r="CG1201" s="18"/>
      <c r="CH1201" s="18"/>
      <c r="CI1201" s="18"/>
      <c r="CJ1201" s="18"/>
      <c r="CK1201" s="18"/>
      <c r="CL1201" s="18"/>
      <c r="CM1201" s="33"/>
      <c r="CN1201" s="18"/>
      <c r="CO1201" s="18"/>
      <c r="CP1201" s="18"/>
      <c r="CQ1201" s="18"/>
      <c r="CR1201" s="18"/>
      <c r="CS1201" s="18"/>
      <c r="CT1201" s="18"/>
      <c r="CU1201" s="18"/>
      <c r="CV1201" s="18"/>
      <c r="CW1201" s="18"/>
      <c r="CX1201" s="18"/>
      <c r="CY1201" s="18"/>
      <c r="CZ1201" s="18"/>
      <c r="DA1201" s="18"/>
      <c r="DB1201" s="18"/>
      <c r="DC1201" s="18"/>
      <c r="DD1201" s="33"/>
      <c r="DE1201" s="18"/>
      <c r="DF1201" s="18"/>
    </row>
    <row r="1202" spans="1:110" s="26" customFormat="1" thickBot="1">
      <c r="A1202" s="40" t="str">
        <f t="shared" ca="1" si="102"/>
        <v/>
      </c>
      <c r="B1202" s="40" t="str">
        <f ca="1">IF(AND(I1202=البضاعةالتىمرعليهافترةمعينة!$E$3,A1202=1),ROWS($C$4:C1202),"")</f>
        <v/>
      </c>
      <c r="C1202" s="18"/>
      <c r="D1202" s="13"/>
      <c r="F1202" s="18"/>
      <c r="G1202" s="20"/>
      <c r="H1202" s="21"/>
      <c r="I1202" s="18"/>
      <c r="J1202" s="18"/>
      <c r="K1202" s="18"/>
      <c r="L1202" s="18"/>
      <c r="M1202" s="18"/>
      <c r="N1202" s="20"/>
      <c r="O1202" s="21"/>
      <c r="P1202" s="20"/>
      <c r="Q1202" s="22"/>
      <c r="R1202" s="23"/>
      <c r="S1202" s="23"/>
      <c r="T1202" s="23"/>
      <c r="U1202" s="23"/>
      <c r="V1202" s="23"/>
      <c r="W1202" s="24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33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A1202" s="18"/>
      <c r="BB1202" s="18"/>
      <c r="BC1202" s="18"/>
      <c r="BD1202" s="18"/>
      <c r="BE1202" s="33"/>
      <c r="BF1202" s="18"/>
      <c r="BG1202" s="18"/>
      <c r="BH1202" s="18"/>
      <c r="BI1202" s="18"/>
      <c r="BJ1202" s="18"/>
      <c r="BK1202" s="18"/>
      <c r="BL1202" s="18"/>
      <c r="BM1202" s="18"/>
      <c r="BN1202" s="18"/>
      <c r="BO1202" s="18"/>
      <c r="BP1202" s="18"/>
      <c r="BQ1202" s="18"/>
      <c r="BR1202" s="18"/>
      <c r="BS1202" s="18"/>
      <c r="BT1202" s="18"/>
      <c r="BU1202" s="18"/>
      <c r="BV1202" s="33"/>
      <c r="BW1202" s="18"/>
      <c r="BX1202" s="18"/>
      <c r="BY1202" s="18"/>
      <c r="BZ1202" s="18"/>
      <c r="CA1202" s="18"/>
      <c r="CB1202" s="18"/>
      <c r="CC1202" s="18"/>
      <c r="CD1202" s="18"/>
      <c r="CE1202" s="18"/>
      <c r="CF1202" s="18"/>
      <c r="CG1202" s="18"/>
      <c r="CH1202" s="18"/>
      <c r="CI1202" s="18"/>
      <c r="CJ1202" s="18"/>
      <c r="CK1202" s="18"/>
      <c r="CL1202" s="18"/>
      <c r="CM1202" s="33"/>
      <c r="CN1202" s="18"/>
      <c r="CO1202" s="18"/>
      <c r="CP1202" s="18"/>
      <c r="CQ1202" s="18"/>
      <c r="CR1202" s="18"/>
      <c r="CS1202" s="18"/>
      <c r="CT1202" s="18"/>
      <c r="CU1202" s="18"/>
      <c r="CV1202" s="18"/>
      <c r="CW1202" s="18"/>
      <c r="CX1202" s="18"/>
      <c r="CY1202" s="18"/>
      <c r="CZ1202" s="18"/>
      <c r="DA1202" s="18"/>
      <c r="DB1202" s="18"/>
      <c r="DC1202" s="18"/>
      <c r="DD1202" s="33"/>
      <c r="DE1202" s="18"/>
      <c r="DF1202" s="18"/>
    </row>
    <row r="1203" spans="1:110" s="26" customFormat="1" thickBot="1">
      <c r="A1203" s="40" t="str">
        <f t="shared" ca="1" si="102"/>
        <v/>
      </c>
      <c r="B1203" s="40" t="str">
        <f ca="1">IF(AND(I1203=البضاعةالتىمرعليهافترةمعينة!$E$3,A1203=1),ROWS($C$4:C1203),"")</f>
        <v/>
      </c>
      <c r="C1203" s="18"/>
      <c r="D1203" s="13"/>
      <c r="F1203" s="18"/>
      <c r="G1203" s="20"/>
      <c r="H1203" s="21"/>
      <c r="I1203" s="18"/>
      <c r="J1203" s="18"/>
      <c r="K1203" s="18"/>
      <c r="L1203" s="18"/>
      <c r="M1203" s="18"/>
      <c r="N1203" s="20"/>
      <c r="O1203" s="21"/>
      <c r="P1203" s="20"/>
      <c r="Q1203" s="22"/>
      <c r="R1203" s="23"/>
      <c r="S1203" s="23"/>
      <c r="T1203" s="23"/>
      <c r="U1203" s="23"/>
      <c r="V1203" s="23"/>
      <c r="W1203" s="24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33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A1203" s="18"/>
      <c r="BB1203" s="18"/>
      <c r="BC1203" s="18"/>
      <c r="BD1203" s="18"/>
      <c r="BE1203" s="33"/>
      <c r="BF1203" s="18"/>
      <c r="BG1203" s="18"/>
      <c r="BH1203" s="18"/>
      <c r="BI1203" s="18"/>
      <c r="BJ1203" s="18"/>
      <c r="BK1203" s="18"/>
      <c r="BL1203" s="18"/>
      <c r="BM1203" s="18"/>
      <c r="BN1203" s="18"/>
      <c r="BO1203" s="18"/>
      <c r="BP1203" s="18"/>
      <c r="BQ1203" s="18"/>
      <c r="BR1203" s="18"/>
      <c r="BS1203" s="18"/>
      <c r="BT1203" s="18"/>
      <c r="BU1203" s="18"/>
      <c r="BV1203" s="33"/>
      <c r="BW1203" s="18"/>
      <c r="BX1203" s="18"/>
      <c r="BY1203" s="18"/>
      <c r="BZ1203" s="18"/>
      <c r="CA1203" s="18"/>
      <c r="CB1203" s="18"/>
      <c r="CC1203" s="18"/>
      <c r="CD1203" s="18"/>
      <c r="CE1203" s="18"/>
      <c r="CF1203" s="18"/>
      <c r="CG1203" s="18"/>
      <c r="CH1203" s="18"/>
      <c r="CI1203" s="18"/>
      <c r="CJ1203" s="18"/>
      <c r="CK1203" s="18"/>
      <c r="CL1203" s="18"/>
      <c r="CM1203" s="33"/>
      <c r="CN1203" s="18"/>
      <c r="CO1203" s="18"/>
      <c r="CP1203" s="18"/>
      <c r="CQ1203" s="18"/>
      <c r="CR1203" s="18"/>
      <c r="CS1203" s="18"/>
      <c r="CT1203" s="18"/>
      <c r="CU1203" s="18"/>
      <c r="CV1203" s="18"/>
      <c r="CW1203" s="18"/>
      <c r="CX1203" s="18"/>
      <c r="CY1203" s="18"/>
      <c r="CZ1203" s="18"/>
      <c r="DA1203" s="18"/>
      <c r="DB1203" s="18"/>
      <c r="DC1203" s="18"/>
      <c r="DD1203" s="33"/>
      <c r="DE1203" s="18"/>
      <c r="DF1203" s="18"/>
    </row>
    <row r="1204" spans="1:110" s="26" customFormat="1" thickBot="1">
      <c r="A1204" s="40" t="str">
        <f t="shared" ca="1" si="102"/>
        <v/>
      </c>
      <c r="B1204" s="40" t="str">
        <f ca="1">IF(AND(I1204=البضاعةالتىمرعليهافترةمعينة!$E$3,A1204=1),ROWS($C$4:C1204),"")</f>
        <v/>
      </c>
      <c r="C1204" s="18"/>
      <c r="D1204" s="13"/>
      <c r="F1204" s="18"/>
      <c r="G1204" s="20"/>
      <c r="H1204" s="21"/>
      <c r="I1204" s="18"/>
      <c r="J1204" s="18"/>
      <c r="K1204" s="18"/>
      <c r="L1204" s="18"/>
      <c r="M1204" s="18"/>
      <c r="N1204" s="20"/>
      <c r="O1204" s="21"/>
      <c r="P1204" s="20"/>
      <c r="Q1204" s="22"/>
      <c r="R1204" s="23"/>
      <c r="S1204" s="23"/>
      <c r="T1204" s="23"/>
      <c r="U1204" s="23"/>
      <c r="V1204" s="23"/>
      <c r="W1204" s="24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33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A1204" s="18"/>
      <c r="BB1204" s="18"/>
      <c r="BC1204" s="18"/>
      <c r="BD1204" s="18"/>
      <c r="BE1204" s="33"/>
      <c r="BF1204" s="18"/>
      <c r="BG1204" s="18"/>
      <c r="BH1204" s="18"/>
      <c r="BI1204" s="18"/>
      <c r="BJ1204" s="18"/>
      <c r="BK1204" s="18"/>
      <c r="BL1204" s="18"/>
      <c r="BM1204" s="18"/>
      <c r="BN1204" s="18"/>
      <c r="BO1204" s="18"/>
      <c r="BP1204" s="18"/>
      <c r="BQ1204" s="18"/>
      <c r="BR1204" s="18"/>
      <c r="BS1204" s="18"/>
      <c r="BT1204" s="18"/>
      <c r="BU1204" s="18"/>
      <c r="BV1204" s="33"/>
      <c r="BW1204" s="18"/>
      <c r="BX1204" s="18"/>
      <c r="BY1204" s="18"/>
      <c r="BZ1204" s="18"/>
      <c r="CA1204" s="18"/>
      <c r="CB1204" s="18"/>
      <c r="CC1204" s="18"/>
      <c r="CD1204" s="18"/>
      <c r="CE1204" s="18"/>
      <c r="CF1204" s="18"/>
      <c r="CG1204" s="18"/>
      <c r="CH1204" s="18"/>
      <c r="CI1204" s="18"/>
      <c r="CJ1204" s="18"/>
      <c r="CK1204" s="18"/>
      <c r="CL1204" s="18"/>
      <c r="CM1204" s="33"/>
      <c r="CN1204" s="18"/>
      <c r="CO1204" s="18"/>
      <c r="CP1204" s="18"/>
      <c r="CQ1204" s="18"/>
      <c r="CR1204" s="18"/>
      <c r="CS1204" s="18"/>
      <c r="CT1204" s="18"/>
      <c r="CU1204" s="18"/>
      <c r="CV1204" s="18"/>
      <c r="CW1204" s="18"/>
      <c r="CX1204" s="18"/>
      <c r="CY1204" s="18"/>
      <c r="CZ1204" s="18"/>
      <c r="DA1204" s="18"/>
      <c r="DB1204" s="18"/>
      <c r="DC1204" s="18"/>
      <c r="DD1204" s="33"/>
      <c r="DE1204" s="18"/>
      <c r="DF1204" s="18"/>
    </row>
    <row r="1205" spans="1:110" s="26" customFormat="1" thickBot="1">
      <c r="A1205" s="40" t="str">
        <f t="shared" ca="1" si="102"/>
        <v/>
      </c>
      <c r="B1205" s="40" t="str">
        <f ca="1">IF(AND(I1205=البضاعةالتىمرعليهافترةمعينة!$E$3,A1205=1),ROWS($C$4:C1205),"")</f>
        <v/>
      </c>
      <c r="C1205" s="18"/>
      <c r="D1205" s="13"/>
      <c r="F1205" s="18"/>
      <c r="G1205" s="20"/>
      <c r="H1205" s="21"/>
      <c r="I1205" s="18"/>
      <c r="J1205" s="18"/>
      <c r="K1205" s="18"/>
      <c r="L1205" s="18"/>
      <c r="M1205" s="18"/>
      <c r="N1205" s="20"/>
      <c r="O1205" s="21"/>
      <c r="P1205" s="20"/>
      <c r="Q1205" s="22"/>
      <c r="R1205" s="23"/>
      <c r="S1205" s="23"/>
      <c r="T1205" s="23"/>
      <c r="U1205" s="23"/>
      <c r="V1205" s="23"/>
      <c r="W1205" s="24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33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A1205" s="18"/>
      <c r="BB1205" s="18"/>
      <c r="BC1205" s="18"/>
      <c r="BD1205" s="18"/>
      <c r="BE1205" s="33"/>
      <c r="BF1205" s="18"/>
      <c r="BG1205" s="18"/>
      <c r="BH1205" s="18"/>
      <c r="BI1205" s="18"/>
      <c r="BJ1205" s="18"/>
      <c r="BK1205" s="18"/>
      <c r="BL1205" s="18"/>
      <c r="BM1205" s="18"/>
      <c r="BN1205" s="18"/>
      <c r="BO1205" s="18"/>
      <c r="BP1205" s="18"/>
      <c r="BQ1205" s="18"/>
      <c r="BR1205" s="18"/>
      <c r="BS1205" s="18"/>
      <c r="BT1205" s="18"/>
      <c r="BU1205" s="18"/>
      <c r="BV1205" s="33"/>
      <c r="BW1205" s="18"/>
      <c r="BX1205" s="18"/>
      <c r="BY1205" s="18"/>
      <c r="BZ1205" s="18"/>
      <c r="CA1205" s="18"/>
      <c r="CB1205" s="18"/>
      <c r="CC1205" s="18"/>
      <c r="CD1205" s="18"/>
      <c r="CE1205" s="18"/>
      <c r="CF1205" s="18"/>
      <c r="CG1205" s="18"/>
      <c r="CH1205" s="18"/>
      <c r="CI1205" s="18"/>
      <c r="CJ1205" s="18"/>
      <c r="CK1205" s="18"/>
      <c r="CL1205" s="18"/>
      <c r="CM1205" s="33"/>
      <c r="CN1205" s="18"/>
      <c r="CO1205" s="18"/>
      <c r="CP1205" s="18"/>
      <c r="CQ1205" s="18"/>
      <c r="CR1205" s="18"/>
      <c r="CS1205" s="18"/>
      <c r="CT1205" s="18"/>
      <c r="CU1205" s="18"/>
      <c r="CV1205" s="18"/>
      <c r="CW1205" s="18"/>
      <c r="CX1205" s="18"/>
      <c r="CY1205" s="18"/>
      <c r="CZ1205" s="18"/>
      <c r="DA1205" s="18"/>
      <c r="DB1205" s="18"/>
      <c r="DC1205" s="18"/>
      <c r="DD1205" s="33"/>
      <c r="DE1205" s="18"/>
      <c r="DF1205" s="18"/>
    </row>
    <row r="1206" spans="1:110" s="26" customFormat="1" thickBot="1">
      <c r="A1206" s="40" t="str">
        <f t="shared" ca="1" si="102"/>
        <v/>
      </c>
      <c r="B1206" s="40" t="str">
        <f ca="1">IF(AND(I1206=البضاعةالتىمرعليهافترةمعينة!$E$3,A1206=1),ROWS($C$4:C1206),"")</f>
        <v/>
      </c>
      <c r="C1206" s="18"/>
      <c r="D1206" s="13"/>
      <c r="F1206" s="18"/>
      <c r="G1206" s="20"/>
      <c r="H1206" s="21"/>
      <c r="I1206" s="18"/>
      <c r="J1206" s="18"/>
      <c r="K1206" s="18"/>
      <c r="L1206" s="18"/>
      <c r="M1206" s="18"/>
      <c r="N1206" s="20"/>
      <c r="O1206" s="21"/>
      <c r="P1206" s="20"/>
      <c r="Q1206" s="22"/>
      <c r="R1206" s="23"/>
      <c r="S1206" s="23"/>
      <c r="T1206" s="23"/>
      <c r="U1206" s="23"/>
      <c r="V1206" s="23"/>
      <c r="W1206" s="24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33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A1206" s="18"/>
      <c r="BB1206" s="18"/>
      <c r="BC1206" s="18"/>
      <c r="BD1206" s="18"/>
      <c r="BE1206" s="33"/>
      <c r="BF1206" s="18"/>
      <c r="BG1206" s="18"/>
      <c r="BH1206" s="18"/>
      <c r="BI1206" s="18"/>
      <c r="BJ1206" s="18"/>
      <c r="BK1206" s="18"/>
      <c r="BL1206" s="18"/>
      <c r="BM1206" s="18"/>
      <c r="BN1206" s="18"/>
      <c r="BO1206" s="18"/>
      <c r="BP1206" s="18"/>
      <c r="BQ1206" s="18"/>
      <c r="BR1206" s="18"/>
      <c r="BS1206" s="18"/>
      <c r="BT1206" s="18"/>
      <c r="BU1206" s="18"/>
      <c r="BV1206" s="33"/>
      <c r="BW1206" s="18"/>
      <c r="BX1206" s="18"/>
      <c r="BY1206" s="18"/>
      <c r="BZ1206" s="18"/>
      <c r="CA1206" s="18"/>
      <c r="CB1206" s="18"/>
      <c r="CC1206" s="18"/>
      <c r="CD1206" s="18"/>
      <c r="CE1206" s="18"/>
      <c r="CF1206" s="18"/>
      <c r="CG1206" s="18"/>
      <c r="CH1206" s="18"/>
      <c r="CI1206" s="18"/>
      <c r="CJ1206" s="18"/>
      <c r="CK1206" s="18"/>
      <c r="CL1206" s="18"/>
      <c r="CM1206" s="33"/>
      <c r="CN1206" s="18"/>
      <c r="CO1206" s="18"/>
      <c r="CP1206" s="18"/>
      <c r="CQ1206" s="18"/>
      <c r="CR1206" s="18"/>
      <c r="CS1206" s="18"/>
      <c r="CT1206" s="18"/>
      <c r="CU1206" s="18"/>
      <c r="CV1206" s="18"/>
      <c r="CW1206" s="18"/>
      <c r="CX1206" s="18"/>
      <c r="CY1206" s="18"/>
      <c r="CZ1206" s="18"/>
      <c r="DA1206" s="18"/>
      <c r="DB1206" s="18"/>
      <c r="DC1206" s="18"/>
      <c r="DD1206" s="33"/>
      <c r="DE1206" s="18"/>
      <c r="DF1206" s="18"/>
    </row>
    <row r="1207" spans="1:110" s="26" customFormat="1" thickBot="1">
      <c r="A1207" s="40" t="str">
        <f t="shared" ca="1" si="102"/>
        <v/>
      </c>
      <c r="B1207" s="40" t="str">
        <f ca="1">IF(AND(I1207=البضاعةالتىمرعليهافترةمعينة!$E$3,A1207=1),ROWS($C$4:C1207),"")</f>
        <v/>
      </c>
      <c r="C1207" s="18"/>
      <c r="D1207" s="13"/>
      <c r="F1207" s="18"/>
      <c r="G1207" s="20"/>
      <c r="H1207" s="21"/>
      <c r="I1207" s="18"/>
      <c r="J1207" s="18"/>
      <c r="K1207" s="18"/>
      <c r="L1207" s="18"/>
      <c r="M1207" s="18"/>
      <c r="N1207" s="20"/>
      <c r="O1207" s="21"/>
      <c r="P1207" s="20"/>
      <c r="Q1207" s="22"/>
      <c r="R1207" s="23"/>
      <c r="S1207" s="23"/>
      <c r="T1207" s="23"/>
      <c r="U1207" s="23"/>
      <c r="V1207" s="23"/>
      <c r="W1207" s="24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33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A1207" s="18"/>
      <c r="BB1207" s="18"/>
      <c r="BC1207" s="18"/>
      <c r="BD1207" s="18"/>
      <c r="BE1207" s="33"/>
      <c r="BF1207" s="18"/>
      <c r="BG1207" s="18"/>
      <c r="BH1207" s="18"/>
      <c r="BI1207" s="18"/>
      <c r="BJ1207" s="18"/>
      <c r="BK1207" s="18"/>
      <c r="BL1207" s="18"/>
      <c r="BM1207" s="18"/>
      <c r="BN1207" s="18"/>
      <c r="BO1207" s="18"/>
      <c r="BP1207" s="18"/>
      <c r="BQ1207" s="18"/>
      <c r="BR1207" s="18"/>
      <c r="BS1207" s="18"/>
      <c r="BT1207" s="18"/>
      <c r="BU1207" s="18"/>
      <c r="BV1207" s="33"/>
      <c r="BW1207" s="18"/>
      <c r="BX1207" s="18"/>
      <c r="BY1207" s="18"/>
      <c r="BZ1207" s="18"/>
      <c r="CA1207" s="18"/>
      <c r="CB1207" s="18"/>
      <c r="CC1207" s="18"/>
      <c r="CD1207" s="18"/>
      <c r="CE1207" s="18"/>
      <c r="CF1207" s="18"/>
      <c r="CG1207" s="18"/>
      <c r="CH1207" s="18"/>
      <c r="CI1207" s="18"/>
      <c r="CJ1207" s="18"/>
      <c r="CK1207" s="18"/>
      <c r="CL1207" s="18"/>
      <c r="CM1207" s="33"/>
      <c r="CN1207" s="18"/>
      <c r="CO1207" s="18"/>
      <c r="CP1207" s="18"/>
      <c r="CQ1207" s="18"/>
      <c r="CR1207" s="18"/>
      <c r="CS1207" s="18"/>
      <c r="CT1207" s="18"/>
      <c r="CU1207" s="18"/>
      <c r="CV1207" s="18"/>
      <c r="CW1207" s="18"/>
      <c r="CX1207" s="18"/>
      <c r="CY1207" s="18"/>
      <c r="CZ1207" s="18"/>
      <c r="DA1207" s="18"/>
      <c r="DB1207" s="18"/>
      <c r="DC1207" s="18"/>
      <c r="DD1207" s="33"/>
      <c r="DE1207" s="18"/>
      <c r="DF1207" s="18"/>
    </row>
    <row r="1208" spans="1:110" s="26" customFormat="1" thickBot="1">
      <c r="A1208" s="40" t="str">
        <f t="shared" ca="1" si="102"/>
        <v/>
      </c>
      <c r="B1208" s="40" t="str">
        <f ca="1">IF(AND(I1208=البضاعةالتىمرعليهافترةمعينة!$E$3,A1208=1),ROWS($C$4:C1208),"")</f>
        <v/>
      </c>
      <c r="C1208" s="18"/>
      <c r="D1208" s="13"/>
      <c r="F1208" s="18"/>
      <c r="G1208" s="20"/>
      <c r="H1208" s="21"/>
      <c r="I1208" s="18"/>
      <c r="J1208" s="18"/>
      <c r="K1208" s="18"/>
      <c r="L1208" s="18"/>
      <c r="M1208" s="18"/>
      <c r="N1208" s="20"/>
      <c r="O1208" s="21"/>
      <c r="P1208" s="20"/>
      <c r="Q1208" s="22"/>
      <c r="R1208" s="23"/>
      <c r="S1208" s="23"/>
      <c r="T1208" s="23"/>
      <c r="U1208" s="23"/>
      <c r="V1208" s="23"/>
      <c r="W1208" s="24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33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A1208" s="18"/>
      <c r="BB1208" s="18"/>
      <c r="BC1208" s="18"/>
      <c r="BD1208" s="18"/>
      <c r="BE1208" s="33"/>
      <c r="BF1208" s="18"/>
      <c r="BG1208" s="18"/>
      <c r="BH1208" s="18"/>
      <c r="BI1208" s="18"/>
      <c r="BJ1208" s="18"/>
      <c r="BK1208" s="18"/>
      <c r="BL1208" s="18"/>
      <c r="BM1208" s="18"/>
      <c r="BN1208" s="18"/>
      <c r="BO1208" s="18"/>
      <c r="BP1208" s="18"/>
      <c r="BQ1208" s="18"/>
      <c r="BR1208" s="18"/>
      <c r="BS1208" s="18"/>
      <c r="BT1208" s="18"/>
      <c r="BU1208" s="18"/>
      <c r="BV1208" s="33"/>
      <c r="BW1208" s="18"/>
      <c r="BX1208" s="18"/>
      <c r="BY1208" s="18"/>
      <c r="BZ1208" s="18"/>
      <c r="CA1208" s="18"/>
      <c r="CB1208" s="18"/>
      <c r="CC1208" s="18"/>
      <c r="CD1208" s="18"/>
      <c r="CE1208" s="18"/>
      <c r="CF1208" s="18"/>
      <c r="CG1208" s="18"/>
      <c r="CH1208" s="18"/>
      <c r="CI1208" s="18"/>
      <c r="CJ1208" s="18"/>
      <c r="CK1208" s="18"/>
      <c r="CL1208" s="18"/>
      <c r="CM1208" s="33"/>
      <c r="CN1208" s="18"/>
      <c r="CO1208" s="18"/>
      <c r="CP1208" s="18"/>
      <c r="CQ1208" s="18"/>
      <c r="CR1208" s="18"/>
      <c r="CS1208" s="18"/>
      <c r="CT1208" s="18"/>
      <c r="CU1208" s="18"/>
      <c r="CV1208" s="18"/>
      <c r="CW1208" s="18"/>
      <c r="CX1208" s="18"/>
      <c r="CY1208" s="18"/>
      <c r="CZ1208" s="18"/>
      <c r="DA1208" s="18"/>
      <c r="DB1208" s="18"/>
      <c r="DC1208" s="18"/>
      <c r="DD1208" s="33"/>
      <c r="DE1208" s="18"/>
      <c r="DF1208" s="18"/>
    </row>
    <row r="1209" spans="1:110" s="26" customFormat="1" thickBot="1">
      <c r="A1209" s="40" t="str">
        <f t="shared" ca="1" si="102"/>
        <v/>
      </c>
      <c r="B1209" s="40" t="str">
        <f ca="1">IF(AND(I1209=البضاعةالتىمرعليهافترةمعينة!$E$3,A1209=1),ROWS($C$4:C1209),"")</f>
        <v/>
      </c>
      <c r="C1209" s="18"/>
      <c r="D1209" s="13"/>
      <c r="F1209" s="18"/>
      <c r="G1209" s="20"/>
      <c r="H1209" s="21"/>
      <c r="I1209" s="18"/>
      <c r="J1209" s="18"/>
      <c r="K1209" s="18"/>
      <c r="L1209" s="18"/>
      <c r="M1209" s="18"/>
      <c r="N1209" s="20"/>
      <c r="O1209" s="21"/>
      <c r="P1209" s="20"/>
      <c r="Q1209" s="22"/>
      <c r="R1209" s="23"/>
      <c r="S1209" s="23"/>
      <c r="T1209" s="23"/>
      <c r="U1209" s="23"/>
      <c r="V1209" s="23"/>
      <c r="W1209" s="24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33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A1209" s="18"/>
      <c r="BB1209" s="18"/>
      <c r="BC1209" s="18"/>
      <c r="BD1209" s="18"/>
      <c r="BE1209" s="33"/>
      <c r="BF1209" s="18"/>
      <c r="BG1209" s="18"/>
      <c r="BH1209" s="18"/>
      <c r="BI1209" s="18"/>
      <c r="BJ1209" s="18"/>
      <c r="BK1209" s="18"/>
      <c r="BL1209" s="18"/>
      <c r="BM1209" s="18"/>
      <c r="BN1209" s="18"/>
      <c r="BO1209" s="18"/>
      <c r="BP1209" s="18"/>
      <c r="BQ1209" s="18"/>
      <c r="BR1209" s="18"/>
      <c r="BS1209" s="18"/>
      <c r="BT1209" s="18"/>
      <c r="BU1209" s="18"/>
      <c r="BV1209" s="33"/>
      <c r="BW1209" s="18"/>
      <c r="BX1209" s="18"/>
      <c r="BY1209" s="18"/>
      <c r="BZ1209" s="18"/>
      <c r="CA1209" s="18"/>
      <c r="CB1209" s="18"/>
      <c r="CC1209" s="18"/>
      <c r="CD1209" s="18"/>
      <c r="CE1209" s="18"/>
      <c r="CF1209" s="18"/>
      <c r="CG1209" s="18"/>
      <c r="CH1209" s="18"/>
      <c r="CI1209" s="18"/>
      <c r="CJ1209" s="18"/>
      <c r="CK1209" s="18"/>
      <c r="CL1209" s="18"/>
      <c r="CM1209" s="33"/>
      <c r="CN1209" s="18"/>
      <c r="CO1209" s="18"/>
      <c r="CP1209" s="18"/>
      <c r="CQ1209" s="18"/>
      <c r="CR1209" s="18"/>
      <c r="CS1209" s="18"/>
      <c r="CT1209" s="18"/>
      <c r="CU1209" s="18"/>
      <c r="CV1209" s="18"/>
      <c r="CW1209" s="18"/>
      <c r="CX1209" s="18"/>
      <c r="CY1209" s="18"/>
      <c r="CZ1209" s="18"/>
      <c r="DA1209" s="18"/>
      <c r="DB1209" s="18"/>
      <c r="DC1209" s="18"/>
      <c r="DD1209" s="33"/>
      <c r="DE1209" s="18"/>
      <c r="DF1209" s="18"/>
    </row>
    <row r="1210" spans="1:110" s="26" customFormat="1" thickBot="1">
      <c r="A1210" s="40" t="str">
        <f t="shared" ca="1" si="102"/>
        <v/>
      </c>
      <c r="B1210" s="40" t="str">
        <f ca="1">IF(AND(I1210=البضاعةالتىمرعليهافترةمعينة!$E$3,A1210=1),ROWS($C$4:C1210),"")</f>
        <v/>
      </c>
      <c r="C1210" s="18"/>
      <c r="D1210" s="13"/>
      <c r="F1210" s="18"/>
      <c r="G1210" s="20"/>
      <c r="H1210" s="21"/>
      <c r="I1210" s="18"/>
      <c r="J1210" s="18"/>
      <c r="K1210" s="18"/>
      <c r="L1210" s="18"/>
      <c r="M1210" s="18"/>
      <c r="N1210" s="20"/>
      <c r="O1210" s="21"/>
      <c r="P1210" s="20"/>
      <c r="Q1210" s="22"/>
      <c r="R1210" s="23"/>
      <c r="S1210" s="23"/>
      <c r="T1210" s="23"/>
      <c r="U1210" s="23"/>
      <c r="V1210" s="23"/>
      <c r="W1210" s="24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33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A1210" s="18"/>
      <c r="BB1210" s="18"/>
      <c r="BC1210" s="18"/>
      <c r="BD1210" s="18"/>
      <c r="BE1210" s="33"/>
      <c r="BF1210" s="18"/>
      <c r="BG1210" s="18"/>
      <c r="BH1210" s="18"/>
      <c r="BI1210" s="18"/>
      <c r="BJ1210" s="18"/>
      <c r="BK1210" s="18"/>
      <c r="BL1210" s="18"/>
      <c r="BM1210" s="18"/>
      <c r="BN1210" s="18"/>
      <c r="BO1210" s="18"/>
      <c r="BP1210" s="18"/>
      <c r="BQ1210" s="18"/>
      <c r="BR1210" s="18"/>
      <c r="BS1210" s="18"/>
      <c r="BT1210" s="18"/>
      <c r="BU1210" s="18"/>
      <c r="BV1210" s="33"/>
      <c r="BW1210" s="18"/>
      <c r="BX1210" s="18"/>
      <c r="BY1210" s="18"/>
      <c r="BZ1210" s="18"/>
      <c r="CA1210" s="18"/>
      <c r="CB1210" s="18"/>
      <c r="CC1210" s="18"/>
      <c r="CD1210" s="18"/>
      <c r="CE1210" s="18"/>
      <c r="CF1210" s="18"/>
      <c r="CG1210" s="18"/>
      <c r="CH1210" s="18"/>
      <c r="CI1210" s="18"/>
      <c r="CJ1210" s="18"/>
      <c r="CK1210" s="18"/>
      <c r="CL1210" s="18"/>
      <c r="CM1210" s="33"/>
      <c r="CN1210" s="18"/>
      <c r="CO1210" s="18"/>
      <c r="CP1210" s="18"/>
      <c r="CQ1210" s="18"/>
      <c r="CR1210" s="18"/>
      <c r="CS1210" s="18"/>
      <c r="CT1210" s="18"/>
      <c r="CU1210" s="18"/>
      <c r="CV1210" s="18"/>
      <c r="CW1210" s="18"/>
      <c r="CX1210" s="18"/>
      <c r="CY1210" s="18"/>
      <c r="CZ1210" s="18"/>
      <c r="DA1210" s="18"/>
      <c r="DB1210" s="18"/>
      <c r="DC1210" s="18"/>
      <c r="DD1210" s="33"/>
      <c r="DE1210" s="18"/>
      <c r="DF1210" s="18"/>
    </row>
    <row r="1211" spans="1:110" s="26" customFormat="1" thickBot="1">
      <c r="A1211" s="40" t="str">
        <f t="shared" ca="1" si="102"/>
        <v/>
      </c>
      <c r="B1211" s="40" t="str">
        <f ca="1">IF(AND(I1211=البضاعةالتىمرعليهافترةمعينة!$E$3,A1211=1),ROWS($C$4:C1211),"")</f>
        <v/>
      </c>
      <c r="C1211" s="18"/>
      <c r="D1211" s="13"/>
      <c r="F1211" s="18"/>
      <c r="G1211" s="20"/>
      <c r="H1211" s="21"/>
      <c r="I1211" s="18"/>
      <c r="J1211" s="18"/>
      <c r="K1211" s="18"/>
      <c r="L1211" s="18"/>
      <c r="M1211" s="18"/>
      <c r="N1211" s="20"/>
      <c r="O1211" s="21"/>
      <c r="P1211" s="20"/>
      <c r="Q1211" s="22"/>
      <c r="R1211" s="23"/>
      <c r="S1211" s="23"/>
      <c r="T1211" s="23"/>
      <c r="U1211" s="23"/>
      <c r="V1211" s="23"/>
      <c r="W1211" s="24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33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A1211" s="18"/>
      <c r="BB1211" s="18"/>
      <c r="BC1211" s="18"/>
      <c r="BD1211" s="18"/>
      <c r="BE1211" s="33"/>
      <c r="BF1211" s="18"/>
      <c r="BG1211" s="18"/>
      <c r="BH1211" s="18"/>
      <c r="BI1211" s="18"/>
      <c r="BJ1211" s="18"/>
      <c r="BK1211" s="18"/>
      <c r="BL1211" s="18"/>
      <c r="BM1211" s="18"/>
      <c r="BN1211" s="18"/>
      <c r="BO1211" s="18"/>
      <c r="BP1211" s="18"/>
      <c r="BQ1211" s="18"/>
      <c r="BR1211" s="18"/>
      <c r="BS1211" s="18"/>
      <c r="BT1211" s="18"/>
      <c r="BU1211" s="18"/>
      <c r="BV1211" s="33"/>
      <c r="BW1211" s="18"/>
      <c r="BX1211" s="18"/>
      <c r="BY1211" s="18"/>
      <c r="BZ1211" s="18"/>
      <c r="CA1211" s="18"/>
      <c r="CB1211" s="18"/>
      <c r="CC1211" s="18"/>
      <c r="CD1211" s="18"/>
      <c r="CE1211" s="18"/>
      <c r="CF1211" s="18"/>
      <c r="CG1211" s="18"/>
      <c r="CH1211" s="18"/>
      <c r="CI1211" s="18"/>
      <c r="CJ1211" s="18"/>
      <c r="CK1211" s="18"/>
      <c r="CL1211" s="18"/>
      <c r="CM1211" s="33"/>
      <c r="CN1211" s="18"/>
      <c r="CO1211" s="18"/>
      <c r="CP1211" s="18"/>
      <c r="CQ1211" s="18"/>
      <c r="CR1211" s="18"/>
      <c r="CS1211" s="18"/>
      <c r="CT1211" s="18"/>
      <c r="CU1211" s="18"/>
      <c r="CV1211" s="18"/>
      <c r="CW1211" s="18"/>
      <c r="CX1211" s="18"/>
      <c r="CY1211" s="18"/>
      <c r="CZ1211" s="18"/>
      <c r="DA1211" s="18"/>
      <c r="DB1211" s="18"/>
      <c r="DC1211" s="18"/>
      <c r="DD1211" s="33"/>
      <c r="DE1211" s="18"/>
      <c r="DF1211" s="18"/>
    </row>
    <row r="1212" spans="1:110" s="26" customFormat="1" thickBot="1">
      <c r="A1212" s="40" t="str">
        <f t="shared" ca="1" si="102"/>
        <v/>
      </c>
      <c r="B1212" s="40" t="str">
        <f ca="1">IF(AND(I1212=البضاعةالتىمرعليهافترةمعينة!$E$3,A1212=1),ROWS($C$4:C1212),"")</f>
        <v/>
      </c>
      <c r="C1212" s="18"/>
      <c r="D1212" s="13"/>
      <c r="F1212" s="18"/>
      <c r="G1212" s="20"/>
      <c r="H1212" s="21"/>
      <c r="I1212" s="18"/>
      <c r="J1212" s="18"/>
      <c r="K1212" s="18"/>
      <c r="L1212" s="18"/>
      <c r="M1212" s="18"/>
      <c r="N1212" s="20"/>
      <c r="O1212" s="21"/>
      <c r="P1212" s="20"/>
      <c r="Q1212" s="22"/>
      <c r="R1212" s="23"/>
      <c r="S1212" s="23"/>
      <c r="T1212" s="23"/>
      <c r="U1212" s="23"/>
      <c r="V1212" s="23"/>
      <c r="W1212" s="24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33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A1212" s="18"/>
      <c r="BB1212" s="18"/>
      <c r="BC1212" s="18"/>
      <c r="BD1212" s="18"/>
      <c r="BE1212" s="33"/>
      <c r="BF1212" s="18"/>
      <c r="BG1212" s="18"/>
      <c r="BH1212" s="18"/>
      <c r="BI1212" s="18"/>
      <c r="BJ1212" s="18"/>
      <c r="BK1212" s="18"/>
      <c r="BL1212" s="18"/>
      <c r="BM1212" s="18"/>
      <c r="BN1212" s="18"/>
      <c r="BO1212" s="18"/>
      <c r="BP1212" s="18"/>
      <c r="BQ1212" s="18"/>
      <c r="BR1212" s="18"/>
      <c r="BS1212" s="18"/>
      <c r="BT1212" s="18"/>
      <c r="BU1212" s="18"/>
      <c r="BV1212" s="33"/>
      <c r="BW1212" s="18"/>
      <c r="BX1212" s="18"/>
      <c r="BY1212" s="18"/>
      <c r="BZ1212" s="18"/>
      <c r="CA1212" s="18"/>
      <c r="CB1212" s="18"/>
      <c r="CC1212" s="18"/>
      <c r="CD1212" s="18"/>
      <c r="CE1212" s="18"/>
      <c r="CF1212" s="18"/>
      <c r="CG1212" s="18"/>
      <c r="CH1212" s="18"/>
      <c r="CI1212" s="18"/>
      <c r="CJ1212" s="18"/>
      <c r="CK1212" s="18"/>
      <c r="CL1212" s="18"/>
      <c r="CM1212" s="33"/>
      <c r="CN1212" s="18"/>
      <c r="CO1212" s="18"/>
      <c r="CP1212" s="18"/>
      <c r="CQ1212" s="18"/>
      <c r="CR1212" s="18"/>
      <c r="CS1212" s="18"/>
      <c r="CT1212" s="18"/>
      <c r="CU1212" s="18"/>
      <c r="CV1212" s="18"/>
      <c r="CW1212" s="18"/>
      <c r="CX1212" s="18"/>
      <c r="CY1212" s="18"/>
      <c r="CZ1212" s="18"/>
      <c r="DA1212" s="18"/>
      <c r="DB1212" s="18"/>
      <c r="DC1212" s="18"/>
      <c r="DD1212" s="33"/>
      <c r="DE1212" s="18"/>
      <c r="DF1212" s="18"/>
    </row>
    <row r="1213" spans="1:110" s="26" customFormat="1" thickBot="1">
      <c r="A1213" s="40" t="str">
        <f t="shared" ca="1" si="102"/>
        <v/>
      </c>
      <c r="B1213" s="40" t="str">
        <f ca="1">IF(AND(I1213=البضاعةالتىمرعليهافترةمعينة!$E$3,A1213=1),ROWS($C$4:C1213),"")</f>
        <v/>
      </c>
      <c r="C1213" s="18"/>
      <c r="D1213" s="13"/>
      <c r="F1213" s="18"/>
      <c r="G1213" s="20"/>
      <c r="H1213" s="21"/>
      <c r="I1213" s="18"/>
      <c r="J1213" s="18"/>
      <c r="K1213" s="18"/>
      <c r="L1213" s="18"/>
      <c r="M1213" s="18"/>
      <c r="N1213" s="20"/>
      <c r="O1213" s="21"/>
      <c r="P1213" s="20"/>
      <c r="Q1213" s="22"/>
      <c r="R1213" s="23"/>
      <c r="S1213" s="23"/>
      <c r="T1213" s="23"/>
      <c r="U1213" s="23"/>
      <c r="V1213" s="23"/>
      <c r="W1213" s="24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33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A1213" s="18"/>
      <c r="BB1213" s="18"/>
      <c r="BC1213" s="18"/>
      <c r="BD1213" s="18"/>
      <c r="BE1213" s="33"/>
      <c r="BF1213" s="18"/>
      <c r="BG1213" s="18"/>
      <c r="BH1213" s="18"/>
      <c r="BI1213" s="18"/>
      <c r="BJ1213" s="18"/>
      <c r="BK1213" s="18"/>
      <c r="BL1213" s="18"/>
      <c r="BM1213" s="18"/>
      <c r="BN1213" s="18"/>
      <c r="BO1213" s="18"/>
      <c r="BP1213" s="18"/>
      <c r="BQ1213" s="18"/>
      <c r="BR1213" s="18"/>
      <c r="BS1213" s="18"/>
      <c r="BT1213" s="18"/>
      <c r="BU1213" s="18"/>
      <c r="BV1213" s="33"/>
      <c r="BW1213" s="18"/>
      <c r="BX1213" s="18"/>
      <c r="BY1213" s="18"/>
      <c r="BZ1213" s="18"/>
      <c r="CA1213" s="18"/>
      <c r="CB1213" s="18"/>
      <c r="CC1213" s="18"/>
      <c r="CD1213" s="18"/>
      <c r="CE1213" s="18"/>
      <c r="CF1213" s="18"/>
      <c r="CG1213" s="18"/>
      <c r="CH1213" s="18"/>
      <c r="CI1213" s="18"/>
      <c r="CJ1213" s="18"/>
      <c r="CK1213" s="18"/>
      <c r="CL1213" s="18"/>
      <c r="CM1213" s="33"/>
      <c r="CN1213" s="18"/>
      <c r="CO1213" s="18"/>
      <c r="CP1213" s="18"/>
      <c r="CQ1213" s="18"/>
      <c r="CR1213" s="18"/>
      <c r="CS1213" s="18"/>
      <c r="CT1213" s="18"/>
      <c r="CU1213" s="18"/>
      <c r="CV1213" s="18"/>
      <c r="CW1213" s="18"/>
      <c r="CX1213" s="18"/>
      <c r="CY1213" s="18"/>
      <c r="CZ1213" s="18"/>
      <c r="DA1213" s="18"/>
      <c r="DB1213" s="18"/>
      <c r="DC1213" s="18"/>
      <c r="DD1213" s="33"/>
      <c r="DE1213" s="18"/>
      <c r="DF1213" s="18"/>
    </row>
    <row r="1214" spans="1:110" s="26" customFormat="1" thickBot="1">
      <c r="A1214" s="40" t="str">
        <f t="shared" ca="1" si="102"/>
        <v/>
      </c>
      <c r="B1214" s="40" t="str">
        <f ca="1">IF(AND(I1214=البضاعةالتىمرعليهافترةمعينة!$E$3,A1214=1),ROWS($C$4:C1214),"")</f>
        <v/>
      </c>
      <c r="C1214" s="18"/>
      <c r="D1214" s="13"/>
      <c r="F1214" s="18"/>
      <c r="G1214" s="20"/>
      <c r="H1214" s="21"/>
      <c r="I1214" s="18"/>
      <c r="J1214" s="18"/>
      <c r="K1214" s="18"/>
      <c r="L1214" s="18"/>
      <c r="M1214" s="18"/>
      <c r="N1214" s="20"/>
      <c r="O1214" s="21"/>
      <c r="P1214" s="20"/>
      <c r="Q1214" s="22"/>
      <c r="R1214" s="23"/>
      <c r="S1214" s="23"/>
      <c r="T1214" s="23"/>
      <c r="U1214" s="23"/>
      <c r="V1214" s="23"/>
      <c r="W1214" s="24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33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A1214" s="18"/>
      <c r="BB1214" s="18"/>
      <c r="BC1214" s="18"/>
      <c r="BD1214" s="18"/>
      <c r="BE1214" s="33"/>
      <c r="BF1214" s="18"/>
      <c r="BG1214" s="18"/>
      <c r="BH1214" s="18"/>
      <c r="BI1214" s="18"/>
      <c r="BJ1214" s="18"/>
      <c r="BK1214" s="18"/>
      <c r="BL1214" s="18"/>
      <c r="BM1214" s="18"/>
      <c r="BN1214" s="18"/>
      <c r="BO1214" s="18"/>
      <c r="BP1214" s="18"/>
      <c r="BQ1214" s="18"/>
      <c r="BR1214" s="18"/>
      <c r="BS1214" s="18"/>
      <c r="BT1214" s="18"/>
      <c r="BU1214" s="18"/>
      <c r="BV1214" s="33"/>
      <c r="BW1214" s="18"/>
      <c r="BX1214" s="18"/>
      <c r="BY1214" s="18"/>
      <c r="BZ1214" s="18"/>
      <c r="CA1214" s="18"/>
      <c r="CB1214" s="18"/>
      <c r="CC1214" s="18"/>
      <c r="CD1214" s="18"/>
      <c r="CE1214" s="18"/>
      <c r="CF1214" s="18"/>
      <c r="CG1214" s="18"/>
      <c r="CH1214" s="18"/>
      <c r="CI1214" s="18"/>
      <c r="CJ1214" s="18"/>
      <c r="CK1214" s="18"/>
      <c r="CL1214" s="18"/>
      <c r="CM1214" s="33"/>
      <c r="CN1214" s="18"/>
      <c r="CO1214" s="18"/>
      <c r="CP1214" s="18"/>
      <c r="CQ1214" s="18"/>
      <c r="CR1214" s="18"/>
      <c r="CS1214" s="18"/>
      <c r="CT1214" s="18"/>
      <c r="CU1214" s="18"/>
      <c r="CV1214" s="18"/>
      <c r="CW1214" s="18"/>
      <c r="CX1214" s="18"/>
      <c r="CY1214" s="18"/>
      <c r="CZ1214" s="18"/>
      <c r="DA1214" s="18"/>
      <c r="DB1214" s="18"/>
      <c r="DC1214" s="18"/>
      <c r="DD1214" s="33"/>
      <c r="DE1214" s="18"/>
      <c r="DF1214" s="18"/>
    </row>
    <row r="1215" spans="1:110" s="26" customFormat="1" thickBot="1">
      <c r="A1215" s="40" t="str">
        <f t="shared" ca="1" si="102"/>
        <v/>
      </c>
      <c r="B1215" s="40" t="str">
        <f ca="1">IF(AND(I1215=البضاعةالتىمرعليهافترةمعينة!$E$3,A1215=1),ROWS($C$4:C1215),"")</f>
        <v/>
      </c>
      <c r="C1215" s="18"/>
      <c r="D1215" s="13"/>
      <c r="F1215" s="18"/>
      <c r="G1215" s="20"/>
      <c r="H1215" s="21"/>
      <c r="I1215" s="18"/>
      <c r="J1215" s="18"/>
      <c r="K1215" s="18"/>
      <c r="L1215" s="18"/>
      <c r="M1215" s="18"/>
      <c r="N1215" s="20"/>
      <c r="O1215" s="21"/>
      <c r="P1215" s="20"/>
      <c r="Q1215" s="22"/>
      <c r="R1215" s="23"/>
      <c r="S1215" s="23"/>
      <c r="T1215" s="23"/>
      <c r="U1215" s="23"/>
      <c r="V1215" s="23"/>
      <c r="W1215" s="24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33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A1215" s="18"/>
      <c r="BB1215" s="18"/>
      <c r="BC1215" s="18"/>
      <c r="BD1215" s="18"/>
      <c r="BE1215" s="33"/>
      <c r="BF1215" s="18"/>
      <c r="BG1215" s="18"/>
      <c r="BH1215" s="18"/>
      <c r="BI1215" s="18"/>
      <c r="BJ1215" s="18"/>
      <c r="BK1215" s="18"/>
      <c r="BL1215" s="18"/>
      <c r="BM1215" s="18"/>
      <c r="BN1215" s="18"/>
      <c r="BO1215" s="18"/>
      <c r="BP1215" s="18"/>
      <c r="BQ1215" s="18"/>
      <c r="BR1215" s="18"/>
      <c r="BS1215" s="18"/>
      <c r="BT1215" s="18"/>
      <c r="BU1215" s="18"/>
      <c r="BV1215" s="33"/>
      <c r="BW1215" s="18"/>
      <c r="BX1215" s="18"/>
      <c r="BY1215" s="18"/>
      <c r="BZ1215" s="18"/>
      <c r="CA1215" s="18"/>
      <c r="CB1215" s="18"/>
      <c r="CC1215" s="18"/>
      <c r="CD1215" s="18"/>
      <c r="CE1215" s="18"/>
      <c r="CF1215" s="18"/>
      <c r="CG1215" s="18"/>
      <c r="CH1215" s="18"/>
      <c r="CI1215" s="18"/>
      <c r="CJ1215" s="18"/>
      <c r="CK1215" s="18"/>
      <c r="CL1215" s="18"/>
      <c r="CM1215" s="33"/>
      <c r="CN1215" s="18"/>
      <c r="CO1215" s="18"/>
      <c r="CP1215" s="18"/>
      <c r="CQ1215" s="18"/>
      <c r="CR1215" s="18"/>
      <c r="CS1215" s="18"/>
      <c r="CT1215" s="18"/>
      <c r="CU1215" s="18"/>
      <c r="CV1215" s="18"/>
      <c r="CW1215" s="18"/>
      <c r="CX1215" s="18"/>
      <c r="CY1215" s="18"/>
      <c r="CZ1215" s="18"/>
      <c r="DA1215" s="18"/>
      <c r="DB1215" s="18"/>
      <c r="DC1215" s="18"/>
      <c r="DD1215" s="33"/>
      <c r="DE1215" s="18"/>
      <c r="DF1215" s="18"/>
    </row>
    <row r="1216" spans="1:110" s="26" customFormat="1" thickBot="1">
      <c r="A1216" s="40" t="str">
        <f t="shared" ca="1" si="102"/>
        <v/>
      </c>
      <c r="B1216" s="40" t="str">
        <f ca="1">IF(AND(I1216=البضاعةالتىمرعليهافترةمعينة!$E$3,A1216=1),ROWS($C$4:C1216),"")</f>
        <v/>
      </c>
      <c r="C1216" s="18"/>
      <c r="D1216" s="13"/>
      <c r="F1216" s="18"/>
      <c r="G1216" s="20"/>
      <c r="H1216" s="21"/>
      <c r="I1216" s="18"/>
      <c r="J1216" s="18"/>
      <c r="K1216" s="18"/>
      <c r="L1216" s="18"/>
      <c r="M1216" s="18"/>
      <c r="N1216" s="20"/>
      <c r="O1216" s="21"/>
      <c r="P1216" s="20"/>
      <c r="Q1216" s="22"/>
      <c r="R1216" s="23"/>
      <c r="S1216" s="23"/>
      <c r="T1216" s="23"/>
      <c r="U1216" s="23"/>
      <c r="V1216" s="23"/>
      <c r="W1216" s="24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33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A1216" s="18"/>
      <c r="BB1216" s="18"/>
      <c r="BC1216" s="18"/>
      <c r="BD1216" s="18"/>
      <c r="BE1216" s="33"/>
      <c r="BF1216" s="18"/>
      <c r="BG1216" s="18"/>
      <c r="BH1216" s="18"/>
      <c r="BI1216" s="18"/>
      <c r="BJ1216" s="18"/>
      <c r="BK1216" s="18"/>
      <c r="BL1216" s="18"/>
      <c r="BM1216" s="18"/>
      <c r="BN1216" s="18"/>
      <c r="BO1216" s="18"/>
      <c r="BP1216" s="18"/>
      <c r="BQ1216" s="18"/>
      <c r="BR1216" s="18"/>
      <c r="BS1216" s="18"/>
      <c r="BT1216" s="18"/>
      <c r="BU1216" s="18"/>
      <c r="BV1216" s="33"/>
      <c r="BW1216" s="18"/>
      <c r="BX1216" s="18"/>
      <c r="BY1216" s="18"/>
      <c r="BZ1216" s="18"/>
      <c r="CA1216" s="18"/>
      <c r="CB1216" s="18"/>
      <c r="CC1216" s="18"/>
      <c r="CD1216" s="18"/>
      <c r="CE1216" s="18"/>
      <c r="CF1216" s="18"/>
      <c r="CG1216" s="18"/>
      <c r="CH1216" s="18"/>
      <c r="CI1216" s="18"/>
      <c r="CJ1216" s="18"/>
      <c r="CK1216" s="18"/>
      <c r="CL1216" s="18"/>
      <c r="CM1216" s="33"/>
      <c r="CN1216" s="18"/>
      <c r="CO1216" s="18"/>
      <c r="CP1216" s="18"/>
      <c r="CQ1216" s="18"/>
      <c r="CR1216" s="18"/>
      <c r="CS1216" s="18"/>
      <c r="CT1216" s="18"/>
      <c r="CU1216" s="18"/>
      <c r="CV1216" s="18"/>
      <c r="CW1216" s="18"/>
      <c r="CX1216" s="18"/>
      <c r="CY1216" s="18"/>
      <c r="CZ1216" s="18"/>
      <c r="DA1216" s="18"/>
      <c r="DB1216" s="18"/>
      <c r="DC1216" s="18"/>
      <c r="DD1216" s="33"/>
      <c r="DE1216" s="18"/>
      <c r="DF1216" s="18"/>
    </row>
    <row r="1217" spans="1:110" s="26" customFormat="1" thickBot="1">
      <c r="A1217" s="40" t="str">
        <f t="shared" ca="1" si="102"/>
        <v/>
      </c>
      <c r="B1217" s="40" t="str">
        <f ca="1">IF(AND(I1217=البضاعةالتىمرعليهافترةمعينة!$E$3,A1217=1),ROWS($C$4:C1217),"")</f>
        <v/>
      </c>
      <c r="C1217" s="18"/>
      <c r="D1217" s="13"/>
      <c r="F1217" s="18"/>
      <c r="G1217" s="20"/>
      <c r="H1217" s="21"/>
      <c r="I1217" s="18"/>
      <c r="J1217" s="18"/>
      <c r="K1217" s="18"/>
      <c r="L1217" s="18"/>
      <c r="M1217" s="18"/>
      <c r="N1217" s="20"/>
      <c r="O1217" s="21"/>
      <c r="P1217" s="20"/>
      <c r="Q1217" s="22"/>
      <c r="R1217" s="23"/>
      <c r="S1217" s="23"/>
      <c r="T1217" s="23"/>
      <c r="U1217" s="23"/>
      <c r="V1217" s="23"/>
      <c r="W1217" s="24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33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A1217" s="18"/>
      <c r="BB1217" s="18"/>
      <c r="BC1217" s="18"/>
      <c r="BD1217" s="18"/>
      <c r="BE1217" s="33"/>
      <c r="BF1217" s="18"/>
      <c r="BG1217" s="18"/>
      <c r="BH1217" s="18"/>
      <c r="BI1217" s="18"/>
      <c r="BJ1217" s="18"/>
      <c r="BK1217" s="18"/>
      <c r="BL1217" s="18"/>
      <c r="BM1217" s="18"/>
      <c r="BN1217" s="18"/>
      <c r="BO1217" s="18"/>
      <c r="BP1217" s="18"/>
      <c r="BQ1217" s="18"/>
      <c r="BR1217" s="18"/>
      <c r="BS1217" s="18"/>
      <c r="BT1217" s="18"/>
      <c r="BU1217" s="18"/>
      <c r="BV1217" s="33"/>
      <c r="BW1217" s="18"/>
      <c r="BX1217" s="18"/>
      <c r="BY1217" s="18"/>
      <c r="BZ1217" s="18"/>
      <c r="CA1217" s="18"/>
      <c r="CB1217" s="18"/>
      <c r="CC1217" s="18"/>
      <c r="CD1217" s="18"/>
      <c r="CE1217" s="18"/>
      <c r="CF1217" s="18"/>
      <c r="CG1217" s="18"/>
      <c r="CH1217" s="18"/>
      <c r="CI1217" s="18"/>
      <c r="CJ1217" s="18"/>
      <c r="CK1217" s="18"/>
      <c r="CL1217" s="18"/>
      <c r="CM1217" s="33"/>
      <c r="CN1217" s="18"/>
      <c r="CO1217" s="18"/>
      <c r="CP1217" s="18"/>
      <c r="CQ1217" s="18"/>
      <c r="CR1217" s="18"/>
      <c r="CS1217" s="18"/>
      <c r="CT1217" s="18"/>
      <c r="CU1217" s="18"/>
      <c r="CV1217" s="18"/>
      <c r="CW1217" s="18"/>
      <c r="CX1217" s="18"/>
      <c r="CY1217" s="18"/>
      <c r="CZ1217" s="18"/>
      <c r="DA1217" s="18"/>
      <c r="DB1217" s="18"/>
      <c r="DC1217" s="18"/>
      <c r="DD1217" s="33"/>
      <c r="DE1217" s="18"/>
      <c r="DF1217" s="18"/>
    </row>
    <row r="1218" spans="1:110" s="26" customFormat="1" thickBot="1">
      <c r="A1218" s="40" t="str">
        <f t="shared" ca="1" si="102"/>
        <v/>
      </c>
      <c r="B1218" s="40" t="str">
        <f ca="1">IF(AND(I1218=البضاعةالتىمرعليهافترةمعينة!$E$3,A1218=1),ROWS($C$4:C1218),"")</f>
        <v/>
      </c>
      <c r="C1218" s="18"/>
      <c r="D1218" s="13"/>
      <c r="F1218" s="18"/>
      <c r="G1218" s="20"/>
      <c r="H1218" s="21"/>
      <c r="I1218" s="18"/>
      <c r="J1218" s="18"/>
      <c r="K1218" s="18"/>
      <c r="L1218" s="18"/>
      <c r="M1218" s="18"/>
      <c r="N1218" s="20"/>
      <c r="O1218" s="21"/>
      <c r="P1218" s="20"/>
      <c r="Q1218" s="22"/>
      <c r="R1218" s="23"/>
      <c r="S1218" s="23"/>
      <c r="T1218" s="23"/>
      <c r="U1218" s="23"/>
      <c r="V1218" s="23"/>
      <c r="W1218" s="24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33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A1218" s="18"/>
      <c r="BB1218" s="18"/>
      <c r="BC1218" s="18"/>
      <c r="BD1218" s="18"/>
      <c r="BE1218" s="33"/>
      <c r="BF1218" s="18"/>
      <c r="BG1218" s="18"/>
      <c r="BH1218" s="18"/>
      <c r="BI1218" s="18"/>
      <c r="BJ1218" s="18"/>
      <c r="BK1218" s="18"/>
      <c r="BL1218" s="18"/>
      <c r="BM1218" s="18"/>
      <c r="BN1218" s="18"/>
      <c r="BO1218" s="18"/>
      <c r="BP1218" s="18"/>
      <c r="BQ1218" s="18"/>
      <c r="BR1218" s="18"/>
      <c r="BS1218" s="18"/>
      <c r="BT1218" s="18"/>
      <c r="BU1218" s="18"/>
      <c r="BV1218" s="33"/>
      <c r="BW1218" s="18"/>
      <c r="BX1218" s="18"/>
      <c r="BY1218" s="18"/>
      <c r="BZ1218" s="18"/>
      <c r="CA1218" s="18"/>
      <c r="CB1218" s="18"/>
      <c r="CC1218" s="18"/>
      <c r="CD1218" s="18"/>
      <c r="CE1218" s="18"/>
      <c r="CF1218" s="18"/>
      <c r="CG1218" s="18"/>
      <c r="CH1218" s="18"/>
      <c r="CI1218" s="18"/>
      <c r="CJ1218" s="18"/>
      <c r="CK1218" s="18"/>
      <c r="CL1218" s="18"/>
      <c r="CM1218" s="33"/>
      <c r="CN1218" s="18"/>
      <c r="CO1218" s="18"/>
      <c r="CP1218" s="18"/>
      <c r="CQ1218" s="18"/>
      <c r="CR1218" s="18"/>
      <c r="CS1218" s="18"/>
      <c r="CT1218" s="18"/>
      <c r="CU1218" s="18"/>
      <c r="CV1218" s="18"/>
      <c r="CW1218" s="18"/>
      <c r="CX1218" s="18"/>
      <c r="CY1218" s="18"/>
      <c r="CZ1218" s="18"/>
      <c r="DA1218" s="18"/>
      <c r="DB1218" s="18"/>
      <c r="DC1218" s="18"/>
      <c r="DD1218" s="33"/>
      <c r="DE1218" s="18"/>
      <c r="DF1218" s="18"/>
    </row>
    <row r="1219" spans="1:110" s="26" customFormat="1" thickBot="1">
      <c r="A1219" s="40" t="str">
        <f t="shared" ca="1" si="102"/>
        <v/>
      </c>
      <c r="B1219" s="40" t="str">
        <f ca="1">IF(AND(I1219=البضاعةالتىمرعليهافترةمعينة!$E$3,A1219=1),ROWS($C$4:C1219),"")</f>
        <v/>
      </c>
      <c r="C1219" s="18"/>
      <c r="D1219" s="13"/>
      <c r="F1219" s="18"/>
      <c r="G1219" s="20"/>
      <c r="H1219" s="21"/>
      <c r="I1219" s="18"/>
      <c r="J1219" s="18"/>
      <c r="K1219" s="18"/>
      <c r="L1219" s="18"/>
      <c r="M1219" s="18"/>
      <c r="N1219" s="20"/>
      <c r="O1219" s="21"/>
      <c r="P1219" s="20"/>
      <c r="Q1219" s="22"/>
      <c r="R1219" s="23"/>
      <c r="S1219" s="23"/>
      <c r="T1219" s="23"/>
      <c r="U1219" s="23"/>
      <c r="V1219" s="23"/>
      <c r="W1219" s="24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33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A1219" s="18"/>
      <c r="BB1219" s="18"/>
      <c r="BC1219" s="18"/>
      <c r="BD1219" s="18"/>
      <c r="BE1219" s="33"/>
      <c r="BF1219" s="18"/>
      <c r="BG1219" s="18"/>
      <c r="BH1219" s="18"/>
      <c r="BI1219" s="18"/>
      <c r="BJ1219" s="18"/>
      <c r="BK1219" s="18"/>
      <c r="BL1219" s="18"/>
      <c r="BM1219" s="18"/>
      <c r="BN1219" s="18"/>
      <c r="BO1219" s="18"/>
      <c r="BP1219" s="18"/>
      <c r="BQ1219" s="18"/>
      <c r="BR1219" s="18"/>
      <c r="BS1219" s="18"/>
      <c r="BT1219" s="18"/>
      <c r="BU1219" s="18"/>
      <c r="BV1219" s="33"/>
      <c r="BW1219" s="18"/>
      <c r="BX1219" s="18"/>
      <c r="BY1219" s="18"/>
      <c r="BZ1219" s="18"/>
      <c r="CA1219" s="18"/>
      <c r="CB1219" s="18"/>
      <c r="CC1219" s="18"/>
      <c r="CD1219" s="18"/>
      <c r="CE1219" s="18"/>
      <c r="CF1219" s="18"/>
      <c r="CG1219" s="18"/>
      <c r="CH1219" s="18"/>
      <c r="CI1219" s="18"/>
      <c r="CJ1219" s="18"/>
      <c r="CK1219" s="18"/>
      <c r="CL1219" s="18"/>
      <c r="CM1219" s="33"/>
      <c r="CN1219" s="18"/>
      <c r="CO1219" s="18"/>
      <c r="CP1219" s="18"/>
      <c r="CQ1219" s="18"/>
      <c r="CR1219" s="18"/>
      <c r="CS1219" s="18"/>
      <c r="CT1219" s="18"/>
      <c r="CU1219" s="18"/>
      <c r="CV1219" s="18"/>
      <c r="CW1219" s="18"/>
      <c r="CX1219" s="18"/>
      <c r="CY1219" s="18"/>
      <c r="CZ1219" s="18"/>
      <c r="DA1219" s="18"/>
      <c r="DB1219" s="18"/>
      <c r="DC1219" s="18"/>
      <c r="DD1219" s="33"/>
      <c r="DE1219" s="18"/>
      <c r="DF1219" s="18"/>
    </row>
    <row r="1220" spans="1:110" s="26" customFormat="1" thickBot="1">
      <c r="A1220" s="40" t="str">
        <f t="shared" ca="1" si="102"/>
        <v/>
      </c>
      <c r="B1220" s="40" t="str">
        <f ca="1">IF(AND(I1220=البضاعةالتىمرعليهافترةمعينة!$E$3,A1220=1),ROWS($C$4:C1220),"")</f>
        <v/>
      </c>
      <c r="C1220" s="18"/>
      <c r="D1220" s="13"/>
      <c r="F1220" s="18"/>
      <c r="G1220" s="20"/>
      <c r="H1220" s="21"/>
      <c r="I1220" s="18"/>
      <c r="J1220" s="18"/>
      <c r="K1220" s="18"/>
      <c r="L1220" s="18"/>
      <c r="M1220" s="18"/>
      <c r="N1220" s="20"/>
      <c r="O1220" s="21"/>
      <c r="P1220" s="20"/>
      <c r="Q1220" s="22"/>
      <c r="R1220" s="23"/>
      <c r="S1220" s="23"/>
      <c r="T1220" s="23"/>
      <c r="U1220" s="23"/>
      <c r="V1220" s="23"/>
      <c r="W1220" s="24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33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A1220" s="18"/>
      <c r="BB1220" s="18"/>
      <c r="BC1220" s="18"/>
      <c r="BD1220" s="18"/>
      <c r="BE1220" s="33"/>
      <c r="BF1220" s="18"/>
      <c r="BG1220" s="18"/>
      <c r="BH1220" s="18"/>
      <c r="BI1220" s="18"/>
      <c r="BJ1220" s="18"/>
      <c r="BK1220" s="18"/>
      <c r="BL1220" s="18"/>
      <c r="BM1220" s="18"/>
      <c r="BN1220" s="18"/>
      <c r="BO1220" s="18"/>
      <c r="BP1220" s="18"/>
      <c r="BQ1220" s="18"/>
      <c r="BR1220" s="18"/>
      <c r="BS1220" s="18"/>
      <c r="BT1220" s="18"/>
      <c r="BU1220" s="18"/>
      <c r="BV1220" s="33"/>
      <c r="BW1220" s="18"/>
      <c r="BX1220" s="18"/>
      <c r="BY1220" s="18"/>
      <c r="BZ1220" s="18"/>
      <c r="CA1220" s="18"/>
      <c r="CB1220" s="18"/>
      <c r="CC1220" s="18"/>
      <c r="CD1220" s="18"/>
      <c r="CE1220" s="18"/>
      <c r="CF1220" s="18"/>
      <c r="CG1220" s="18"/>
      <c r="CH1220" s="18"/>
      <c r="CI1220" s="18"/>
      <c r="CJ1220" s="18"/>
      <c r="CK1220" s="18"/>
      <c r="CL1220" s="18"/>
      <c r="CM1220" s="33"/>
      <c r="CN1220" s="18"/>
      <c r="CO1220" s="18"/>
      <c r="CP1220" s="18"/>
      <c r="CQ1220" s="18"/>
      <c r="CR1220" s="18"/>
      <c r="CS1220" s="18"/>
      <c r="CT1220" s="18"/>
      <c r="CU1220" s="18"/>
      <c r="CV1220" s="18"/>
      <c r="CW1220" s="18"/>
      <c r="CX1220" s="18"/>
      <c r="CY1220" s="18"/>
      <c r="CZ1220" s="18"/>
      <c r="DA1220" s="18"/>
      <c r="DB1220" s="18"/>
      <c r="DC1220" s="18"/>
      <c r="DD1220" s="33"/>
      <c r="DE1220" s="18"/>
      <c r="DF1220" s="18"/>
    </row>
    <row r="1221" spans="1:110" s="26" customFormat="1" thickBot="1">
      <c r="A1221" s="40" t="str">
        <f t="shared" ref="A1221:A1284" ca="1" si="103">IF(AND(DG1221=0,D1221&gt;1,TODAY()-D1221&gt;$D$2)=TRUE,1,"")</f>
        <v/>
      </c>
      <c r="B1221" s="40" t="str">
        <f ca="1">IF(AND(I1221=البضاعةالتىمرعليهافترةمعينة!$E$3,A1221=1),ROWS($C$4:C1221),"")</f>
        <v/>
      </c>
      <c r="C1221" s="18"/>
      <c r="D1221" s="13"/>
      <c r="F1221" s="18"/>
      <c r="G1221" s="20"/>
      <c r="H1221" s="21"/>
      <c r="I1221" s="18"/>
      <c r="J1221" s="18"/>
      <c r="K1221" s="18"/>
      <c r="L1221" s="18"/>
      <c r="M1221" s="18"/>
      <c r="N1221" s="20"/>
      <c r="O1221" s="21"/>
      <c r="P1221" s="20"/>
      <c r="Q1221" s="22"/>
      <c r="R1221" s="23"/>
      <c r="S1221" s="23"/>
      <c r="T1221" s="23"/>
      <c r="U1221" s="23"/>
      <c r="V1221" s="23"/>
      <c r="W1221" s="24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33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A1221" s="18"/>
      <c r="BB1221" s="18"/>
      <c r="BC1221" s="18"/>
      <c r="BD1221" s="18"/>
      <c r="BE1221" s="33"/>
      <c r="BF1221" s="18"/>
      <c r="BG1221" s="18"/>
      <c r="BH1221" s="18"/>
      <c r="BI1221" s="18"/>
      <c r="BJ1221" s="18"/>
      <c r="BK1221" s="18"/>
      <c r="BL1221" s="18"/>
      <c r="BM1221" s="18"/>
      <c r="BN1221" s="18"/>
      <c r="BO1221" s="18"/>
      <c r="BP1221" s="18"/>
      <c r="BQ1221" s="18"/>
      <c r="BR1221" s="18"/>
      <c r="BS1221" s="18"/>
      <c r="BT1221" s="18"/>
      <c r="BU1221" s="18"/>
      <c r="BV1221" s="33"/>
      <c r="BW1221" s="18"/>
      <c r="BX1221" s="18"/>
      <c r="BY1221" s="18"/>
      <c r="BZ1221" s="18"/>
      <c r="CA1221" s="18"/>
      <c r="CB1221" s="18"/>
      <c r="CC1221" s="18"/>
      <c r="CD1221" s="18"/>
      <c r="CE1221" s="18"/>
      <c r="CF1221" s="18"/>
      <c r="CG1221" s="18"/>
      <c r="CH1221" s="18"/>
      <c r="CI1221" s="18"/>
      <c r="CJ1221" s="18"/>
      <c r="CK1221" s="18"/>
      <c r="CL1221" s="18"/>
      <c r="CM1221" s="33"/>
      <c r="CN1221" s="18"/>
      <c r="CO1221" s="18"/>
      <c r="CP1221" s="18"/>
      <c r="CQ1221" s="18"/>
      <c r="CR1221" s="18"/>
      <c r="CS1221" s="18"/>
      <c r="CT1221" s="18"/>
      <c r="CU1221" s="18"/>
      <c r="CV1221" s="18"/>
      <c r="CW1221" s="18"/>
      <c r="CX1221" s="18"/>
      <c r="CY1221" s="18"/>
      <c r="CZ1221" s="18"/>
      <c r="DA1221" s="18"/>
      <c r="DB1221" s="18"/>
      <c r="DC1221" s="18"/>
      <c r="DD1221" s="33"/>
      <c r="DE1221" s="18"/>
      <c r="DF1221" s="18"/>
    </row>
    <row r="1222" spans="1:110" s="26" customFormat="1" thickBot="1">
      <c r="A1222" s="40" t="str">
        <f t="shared" ca="1" si="103"/>
        <v/>
      </c>
      <c r="B1222" s="40" t="str">
        <f ca="1">IF(AND(I1222=البضاعةالتىمرعليهافترةمعينة!$E$3,A1222=1),ROWS($C$4:C1222),"")</f>
        <v/>
      </c>
      <c r="C1222" s="18"/>
      <c r="D1222" s="13"/>
      <c r="F1222" s="18"/>
      <c r="G1222" s="20"/>
      <c r="H1222" s="21"/>
      <c r="I1222" s="18"/>
      <c r="J1222" s="18"/>
      <c r="K1222" s="18"/>
      <c r="L1222" s="18"/>
      <c r="M1222" s="18"/>
      <c r="N1222" s="20"/>
      <c r="O1222" s="21"/>
      <c r="P1222" s="20"/>
      <c r="Q1222" s="22"/>
      <c r="R1222" s="23"/>
      <c r="S1222" s="23"/>
      <c r="T1222" s="23"/>
      <c r="U1222" s="23"/>
      <c r="V1222" s="23"/>
      <c r="W1222" s="24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33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A1222" s="18"/>
      <c r="BB1222" s="18"/>
      <c r="BC1222" s="18"/>
      <c r="BD1222" s="18"/>
      <c r="BE1222" s="33"/>
      <c r="BF1222" s="18"/>
      <c r="BG1222" s="18"/>
      <c r="BH1222" s="18"/>
      <c r="BI1222" s="18"/>
      <c r="BJ1222" s="18"/>
      <c r="BK1222" s="18"/>
      <c r="BL1222" s="18"/>
      <c r="BM1222" s="18"/>
      <c r="BN1222" s="18"/>
      <c r="BO1222" s="18"/>
      <c r="BP1222" s="18"/>
      <c r="BQ1222" s="18"/>
      <c r="BR1222" s="18"/>
      <c r="BS1222" s="18"/>
      <c r="BT1222" s="18"/>
      <c r="BU1222" s="18"/>
      <c r="BV1222" s="33"/>
      <c r="BW1222" s="18"/>
      <c r="BX1222" s="18"/>
      <c r="BY1222" s="18"/>
      <c r="BZ1222" s="18"/>
      <c r="CA1222" s="18"/>
      <c r="CB1222" s="18"/>
      <c r="CC1222" s="18"/>
      <c r="CD1222" s="18"/>
      <c r="CE1222" s="18"/>
      <c r="CF1222" s="18"/>
      <c r="CG1222" s="18"/>
      <c r="CH1222" s="18"/>
      <c r="CI1222" s="18"/>
      <c r="CJ1222" s="18"/>
      <c r="CK1222" s="18"/>
      <c r="CL1222" s="18"/>
      <c r="CM1222" s="33"/>
      <c r="CN1222" s="18"/>
      <c r="CO1222" s="18"/>
      <c r="CP1222" s="18"/>
      <c r="CQ1222" s="18"/>
      <c r="CR1222" s="18"/>
      <c r="CS1222" s="18"/>
      <c r="CT1222" s="18"/>
      <c r="CU1222" s="18"/>
      <c r="CV1222" s="18"/>
      <c r="CW1222" s="18"/>
      <c r="CX1222" s="18"/>
      <c r="CY1222" s="18"/>
      <c r="CZ1222" s="18"/>
      <c r="DA1222" s="18"/>
      <c r="DB1222" s="18"/>
      <c r="DC1222" s="18"/>
      <c r="DD1222" s="33"/>
      <c r="DE1222" s="18"/>
      <c r="DF1222" s="18"/>
    </row>
    <row r="1223" spans="1:110" s="26" customFormat="1" thickBot="1">
      <c r="A1223" s="40" t="str">
        <f t="shared" ca="1" si="103"/>
        <v/>
      </c>
      <c r="B1223" s="40" t="str">
        <f ca="1">IF(AND(I1223=البضاعةالتىمرعليهافترةمعينة!$E$3,A1223=1),ROWS($C$4:C1223),"")</f>
        <v/>
      </c>
      <c r="C1223" s="18"/>
      <c r="D1223" s="13"/>
      <c r="F1223" s="18"/>
      <c r="G1223" s="20"/>
      <c r="H1223" s="21"/>
      <c r="I1223" s="18"/>
      <c r="J1223" s="18"/>
      <c r="K1223" s="18"/>
      <c r="L1223" s="18"/>
      <c r="M1223" s="18"/>
      <c r="N1223" s="20"/>
      <c r="O1223" s="21"/>
      <c r="P1223" s="20"/>
      <c r="Q1223" s="22"/>
      <c r="R1223" s="23"/>
      <c r="S1223" s="23"/>
      <c r="T1223" s="23"/>
      <c r="U1223" s="23"/>
      <c r="V1223" s="23"/>
      <c r="W1223" s="24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33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A1223" s="18"/>
      <c r="BB1223" s="18"/>
      <c r="BC1223" s="18"/>
      <c r="BD1223" s="18"/>
      <c r="BE1223" s="33"/>
      <c r="BF1223" s="18"/>
      <c r="BG1223" s="18"/>
      <c r="BH1223" s="18"/>
      <c r="BI1223" s="18"/>
      <c r="BJ1223" s="18"/>
      <c r="BK1223" s="18"/>
      <c r="BL1223" s="18"/>
      <c r="BM1223" s="18"/>
      <c r="BN1223" s="18"/>
      <c r="BO1223" s="18"/>
      <c r="BP1223" s="18"/>
      <c r="BQ1223" s="18"/>
      <c r="BR1223" s="18"/>
      <c r="BS1223" s="18"/>
      <c r="BT1223" s="18"/>
      <c r="BU1223" s="18"/>
      <c r="BV1223" s="33"/>
      <c r="BW1223" s="18"/>
      <c r="BX1223" s="18"/>
      <c r="BY1223" s="18"/>
      <c r="BZ1223" s="18"/>
      <c r="CA1223" s="18"/>
      <c r="CB1223" s="18"/>
      <c r="CC1223" s="18"/>
      <c r="CD1223" s="18"/>
      <c r="CE1223" s="18"/>
      <c r="CF1223" s="18"/>
      <c r="CG1223" s="18"/>
      <c r="CH1223" s="18"/>
      <c r="CI1223" s="18"/>
      <c r="CJ1223" s="18"/>
      <c r="CK1223" s="18"/>
      <c r="CL1223" s="18"/>
      <c r="CM1223" s="33"/>
      <c r="CN1223" s="18"/>
      <c r="CO1223" s="18"/>
      <c r="CP1223" s="18"/>
      <c r="CQ1223" s="18"/>
      <c r="CR1223" s="18"/>
      <c r="CS1223" s="18"/>
      <c r="CT1223" s="18"/>
      <c r="CU1223" s="18"/>
      <c r="CV1223" s="18"/>
      <c r="CW1223" s="18"/>
      <c r="CX1223" s="18"/>
      <c r="CY1223" s="18"/>
      <c r="CZ1223" s="18"/>
      <c r="DA1223" s="18"/>
      <c r="DB1223" s="18"/>
      <c r="DC1223" s="18"/>
      <c r="DD1223" s="33"/>
      <c r="DE1223" s="18"/>
      <c r="DF1223" s="18"/>
    </row>
    <row r="1224" spans="1:110" s="26" customFormat="1" thickBot="1">
      <c r="A1224" s="40" t="str">
        <f t="shared" ca="1" si="103"/>
        <v/>
      </c>
      <c r="B1224" s="40" t="str">
        <f ca="1">IF(AND(I1224=البضاعةالتىمرعليهافترةمعينة!$E$3,A1224=1),ROWS($C$4:C1224),"")</f>
        <v/>
      </c>
      <c r="C1224" s="18"/>
      <c r="D1224" s="13"/>
      <c r="F1224" s="18"/>
      <c r="G1224" s="20"/>
      <c r="H1224" s="21"/>
      <c r="I1224" s="18"/>
      <c r="J1224" s="18"/>
      <c r="K1224" s="18"/>
      <c r="L1224" s="18"/>
      <c r="M1224" s="18"/>
      <c r="N1224" s="20"/>
      <c r="O1224" s="21"/>
      <c r="P1224" s="20"/>
      <c r="Q1224" s="22"/>
      <c r="R1224" s="23"/>
      <c r="S1224" s="23"/>
      <c r="T1224" s="23"/>
      <c r="U1224" s="23"/>
      <c r="V1224" s="23"/>
      <c r="W1224" s="24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33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A1224" s="18"/>
      <c r="BB1224" s="18"/>
      <c r="BC1224" s="18"/>
      <c r="BD1224" s="18"/>
      <c r="BE1224" s="33"/>
      <c r="BF1224" s="18"/>
      <c r="BG1224" s="18"/>
      <c r="BH1224" s="18"/>
      <c r="BI1224" s="18"/>
      <c r="BJ1224" s="18"/>
      <c r="BK1224" s="18"/>
      <c r="BL1224" s="18"/>
      <c r="BM1224" s="18"/>
      <c r="BN1224" s="18"/>
      <c r="BO1224" s="18"/>
      <c r="BP1224" s="18"/>
      <c r="BQ1224" s="18"/>
      <c r="BR1224" s="18"/>
      <c r="BS1224" s="18"/>
      <c r="BT1224" s="18"/>
      <c r="BU1224" s="18"/>
      <c r="BV1224" s="33"/>
      <c r="BW1224" s="18"/>
      <c r="BX1224" s="18"/>
      <c r="BY1224" s="18"/>
      <c r="BZ1224" s="18"/>
      <c r="CA1224" s="18"/>
      <c r="CB1224" s="18"/>
      <c r="CC1224" s="18"/>
      <c r="CD1224" s="18"/>
      <c r="CE1224" s="18"/>
      <c r="CF1224" s="18"/>
      <c r="CG1224" s="18"/>
      <c r="CH1224" s="18"/>
      <c r="CI1224" s="18"/>
      <c r="CJ1224" s="18"/>
      <c r="CK1224" s="18"/>
      <c r="CL1224" s="18"/>
      <c r="CM1224" s="33"/>
      <c r="CN1224" s="18"/>
      <c r="CO1224" s="18"/>
      <c r="CP1224" s="18"/>
      <c r="CQ1224" s="18"/>
      <c r="CR1224" s="18"/>
      <c r="CS1224" s="18"/>
      <c r="CT1224" s="18"/>
      <c r="CU1224" s="18"/>
      <c r="CV1224" s="18"/>
      <c r="CW1224" s="18"/>
      <c r="CX1224" s="18"/>
      <c r="CY1224" s="18"/>
      <c r="CZ1224" s="18"/>
      <c r="DA1224" s="18"/>
      <c r="DB1224" s="18"/>
      <c r="DC1224" s="18"/>
      <c r="DD1224" s="33"/>
      <c r="DE1224" s="18"/>
      <c r="DF1224" s="18"/>
    </row>
    <row r="1225" spans="1:110" s="26" customFormat="1" thickBot="1">
      <c r="A1225" s="40" t="str">
        <f t="shared" ca="1" si="103"/>
        <v/>
      </c>
      <c r="B1225" s="40" t="str">
        <f ca="1">IF(AND(I1225=البضاعةالتىمرعليهافترةمعينة!$E$3,A1225=1),ROWS($C$4:C1225),"")</f>
        <v/>
      </c>
      <c r="C1225" s="18"/>
      <c r="D1225" s="13"/>
      <c r="F1225" s="18"/>
      <c r="G1225" s="20"/>
      <c r="H1225" s="21"/>
      <c r="I1225" s="18"/>
      <c r="J1225" s="18"/>
      <c r="K1225" s="18"/>
      <c r="L1225" s="18"/>
      <c r="M1225" s="18"/>
      <c r="N1225" s="20"/>
      <c r="O1225" s="21"/>
      <c r="P1225" s="20"/>
      <c r="Q1225" s="22"/>
      <c r="R1225" s="23"/>
      <c r="S1225" s="23"/>
      <c r="T1225" s="23"/>
      <c r="U1225" s="23"/>
      <c r="V1225" s="23"/>
      <c r="W1225" s="24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33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A1225" s="18"/>
      <c r="BB1225" s="18"/>
      <c r="BC1225" s="18"/>
      <c r="BD1225" s="18"/>
      <c r="BE1225" s="33"/>
      <c r="BF1225" s="18"/>
      <c r="BG1225" s="18"/>
      <c r="BH1225" s="18"/>
      <c r="BI1225" s="18"/>
      <c r="BJ1225" s="18"/>
      <c r="BK1225" s="18"/>
      <c r="BL1225" s="18"/>
      <c r="BM1225" s="18"/>
      <c r="BN1225" s="18"/>
      <c r="BO1225" s="18"/>
      <c r="BP1225" s="18"/>
      <c r="BQ1225" s="18"/>
      <c r="BR1225" s="18"/>
      <c r="BS1225" s="18"/>
      <c r="BT1225" s="18"/>
      <c r="BU1225" s="18"/>
      <c r="BV1225" s="33"/>
      <c r="BW1225" s="18"/>
      <c r="BX1225" s="18"/>
      <c r="BY1225" s="18"/>
      <c r="BZ1225" s="18"/>
      <c r="CA1225" s="18"/>
      <c r="CB1225" s="18"/>
      <c r="CC1225" s="18"/>
      <c r="CD1225" s="18"/>
      <c r="CE1225" s="18"/>
      <c r="CF1225" s="18"/>
      <c r="CG1225" s="18"/>
      <c r="CH1225" s="18"/>
      <c r="CI1225" s="18"/>
      <c r="CJ1225" s="18"/>
      <c r="CK1225" s="18"/>
      <c r="CL1225" s="18"/>
      <c r="CM1225" s="33"/>
      <c r="CN1225" s="18"/>
      <c r="CO1225" s="18"/>
      <c r="CP1225" s="18"/>
      <c r="CQ1225" s="18"/>
      <c r="CR1225" s="18"/>
      <c r="CS1225" s="18"/>
      <c r="CT1225" s="18"/>
      <c r="CU1225" s="18"/>
      <c r="CV1225" s="18"/>
      <c r="CW1225" s="18"/>
      <c r="CX1225" s="18"/>
      <c r="CY1225" s="18"/>
      <c r="CZ1225" s="18"/>
      <c r="DA1225" s="18"/>
      <c r="DB1225" s="18"/>
      <c r="DC1225" s="18"/>
      <c r="DD1225" s="33"/>
      <c r="DE1225" s="18"/>
      <c r="DF1225" s="18"/>
    </row>
    <row r="1226" spans="1:110" s="26" customFormat="1" thickBot="1">
      <c r="A1226" s="40" t="str">
        <f t="shared" ca="1" si="103"/>
        <v/>
      </c>
      <c r="B1226" s="40" t="str">
        <f ca="1">IF(AND(I1226=البضاعةالتىمرعليهافترةمعينة!$E$3,A1226=1),ROWS($C$4:C1226),"")</f>
        <v/>
      </c>
      <c r="C1226" s="18"/>
      <c r="D1226" s="13"/>
      <c r="F1226" s="18"/>
      <c r="G1226" s="20"/>
      <c r="H1226" s="21"/>
      <c r="I1226" s="18"/>
      <c r="J1226" s="18"/>
      <c r="K1226" s="18"/>
      <c r="L1226" s="18"/>
      <c r="M1226" s="18"/>
      <c r="N1226" s="20"/>
      <c r="O1226" s="21"/>
      <c r="P1226" s="20"/>
      <c r="Q1226" s="22"/>
      <c r="R1226" s="23"/>
      <c r="S1226" s="23"/>
      <c r="T1226" s="23"/>
      <c r="U1226" s="23"/>
      <c r="V1226" s="23"/>
      <c r="W1226" s="24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33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A1226" s="18"/>
      <c r="BB1226" s="18"/>
      <c r="BC1226" s="18"/>
      <c r="BD1226" s="18"/>
      <c r="BE1226" s="33"/>
      <c r="BF1226" s="18"/>
      <c r="BG1226" s="18"/>
      <c r="BH1226" s="18"/>
      <c r="BI1226" s="18"/>
      <c r="BJ1226" s="18"/>
      <c r="BK1226" s="18"/>
      <c r="BL1226" s="18"/>
      <c r="BM1226" s="18"/>
      <c r="BN1226" s="18"/>
      <c r="BO1226" s="18"/>
      <c r="BP1226" s="18"/>
      <c r="BQ1226" s="18"/>
      <c r="BR1226" s="18"/>
      <c r="BS1226" s="18"/>
      <c r="BT1226" s="18"/>
      <c r="BU1226" s="18"/>
      <c r="BV1226" s="33"/>
      <c r="BW1226" s="18"/>
      <c r="BX1226" s="18"/>
      <c r="BY1226" s="18"/>
      <c r="BZ1226" s="18"/>
      <c r="CA1226" s="18"/>
      <c r="CB1226" s="18"/>
      <c r="CC1226" s="18"/>
      <c r="CD1226" s="18"/>
      <c r="CE1226" s="18"/>
      <c r="CF1226" s="18"/>
      <c r="CG1226" s="18"/>
      <c r="CH1226" s="18"/>
      <c r="CI1226" s="18"/>
      <c r="CJ1226" s="18"/>
      <c r="CK1226" s="18"/>
      <c r="CL1226" s="18"/>
      <c r="CM1226" s="33"/>
      <c r="CN1226" s="18"/>
      <c r="CO1226" s="18"/>
      <c r="CP1226" s="18"/>
      <c r="CQ1226" s="18"/>
      <c r="CR1226" s="18"/>
      <c r="CS1226" s="18"/>
      <c r="CT1226" s="18"/>
      <c r="CU1226" s="18"/>
      <c r="CV1226" s="18"/>
      <c r="CW1226" s="18"/>
      <c r="CX1226" s="18"/>
      <c r="CY1226" s="18"/>
      <c r="CZ1226" s="18"/>
      <c r="DA1226" s="18"/>
      <c r="DB1226" s="18"/>
      <c r="DC1226" s="18"/>
      <c r="DD1226" s="33"/>
      <c r="DE1226" s="18"/>
      <c r="DF1226" s="18"/>
    </row>
    <row r="1227" spans="1:110" s="26" customFormat="1" thickBot="1">
      <c r="A1227" s="40" t="str">
        <f t="shared" ca="1" si="103"/>
        <v/>
      </c>
      <c r="B1227" s="40" t="str">
        <f ca="1">IF(AND(I1227=البضاعةالتىمرعليهافترةمعينة!$E$3,A1227=1),ROWS($C$4:C1227),"")</f>
        <v/>
      </c>
      <c r="C1227" s="18"/>
      <c r="D1227" s="13"/>
      <c r="F1227" s="18"/>
      <c r="G1227" s="20"/>
      <c r="H1227" s="21"/>
      <c r="I1227" s="18"/>
      <c r="J1227" s="18"/>
      <c r="K1227" s="18"/>
      <c r="L1227" s="18"/>
      <c r="M1227" s="18"/>
      <c r="N1227" s="20"/>
      <c r="O1227" s="21"/>
      <c r="P1227" s="20"/>
      <c r="Q1227" s="22"/>
      <c r="R1227" s="23"/>
      <c r="S1227" s="23"/>
      <c r="T1227" s="23"/>
      <c r="U1227" s="23"/>
      <c r="V1227" s="23"/>
      <c r="W1227" s="24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33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A1227" s="18"/>
      <c r="BB1227" s="18"/>
      <c r="BC1227" s="18"/>
      <c r="BD1227" s="18"/>
      <c r="BE1227" s="33"/>
      <c r="BF1227" s="18"/>
      <c r="BG1227" s="18"/>
      <c r="BH1227" s="18"/>
      <c r="BI1227" s="18"/>
      <c r="BJ1227" s="18"/>
      <c r="BK1227" s="18"/>
      <c r="BL1227" s="18"/>
      <c r="BM1227" s="18"/>
      <c r="BN1227" s="18"/>
      <c r="BO1227" s="18"/>
      <c r="BP1227" s="18"/>
      <c r="BQ1227" s="18"/>
      <c r="BR1227" s="18"/>
      <c r="BS1227" s="18"/>
      <c r="BT1227" s="18"/>
      <c r="BU1227" s="18"/>
      <c r="BV1227" s="33"/>
      <c r="BW1227" s="18"/>
      <c r="BX1227" s="18"/>
      <c r="BY1227" s="18"/>
      <c r="BZ1227" s="18"/>
      <c r="CA1227" s="18"/>
      <c r="CB1227" s="18"/>
      <c r="CC1227" s="18"/>
      <c r="CD1227" s="18"/>
      <c r="CE1227" s="18"/>
      <c r="CF1227" s="18"/>
      <c r="CG1227" s="18"/>
      <c r="CH1227" s="18"/>
      <c r="CI1227" s="18"/>
      <c r="CJ1227" s="18"/>
      <c r="CK1227" s="18"/>
      <c r="CL1227" s="18"/>
      <c r="CM1227" s="33"/>
      <c r="CN1227" s="18"/>
      <c r="CO1227" s="18"/>
      <c r="CP1227" s="18"/>
      <c r="CQ1227" s="18"/>
      <c r="CR1227" s="18"/>
      <c r="CS1227" s="18"/>
      <c r="CT1227" s="18"/>
      <c r="CU1227" s="18"/>
      <c r="CV1227" s="18"/>
      <c r="CW1227" s="18"/>
      <c r="CX1227" s="18"/>
      <c r="CY1227" s="18"/>
      <c r="CZ1227" s="18"/>
      <c r="DA1227" s="18"/>
      <c r="DB1227" s="18"/>
      <c r="DC1227" s="18"/>
      <c r="DD1227" s="33"/>
      <c r="DE1227" s="18"/>
      <c r="DF1227" s="18"/>
    </row>
    <row r="1228" spans="1:110" s="26" customFormat="1" thickBot="1">
      <c r="A1228" s="40" t="str">
        <f t="shared" ca="1" si="103"/>
        <v/>
      </c>
      <c r="B1228" s="40" t="str">
        <f ca="1">IF(AND(I1228=البضاعةالتىمرعليهافترةمعينة!$E$3,A1228=1),ROWS($C$4:C1228),"")</f>
        <v/>
      </c>
      <c r="C1228" s="18"/>
      <c r="D1228" s="13"/>
      <c r="F1228" s="18"/>
      <c r="G1228" s="20"/>
      <c r="H1228" s="21"/>
      <c r="I1228" s="18"/>
      <c r="J1228" s="18"/>
      <c r="K1228" s="18"/>
      <c r="L1228" s="18"/>
      <c r="M1228" s="18"/>
      <c r="N1228" s="20"/>
      <c r="O1228" s="21"/>
      <c r="P1228" s="20"/>
      <c r="Q1228" s="22"/>
      <c r="R1228" s="23"/>
      <c r="S1228" s="23"/>
      <c r="T1228" s="23"/>
      <c r="U1228" s="23"/>
      <c r="V1228" s="23"/>
      <c r="W1228" s="24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33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A1228" s="18"/>
      <c r="BB1228" s="18"/>
      <c r="BC1228" s="18"/>
      <c r="BD1228" s="18"/>
      <c r="BE1228" s="33"/>
      <c r="BF1228" s="18"/>
      <c r="BG1228" s="18"/>
      <c r="BH1228" s="18"/>
      <c r="BI1228" s="18"/>
      <c r="BJ1228" s="18"/>
      <c r="BK1228" s="18"/>
      <c r="BL1228" s="18"/>
      <c r="BM1228" s="18"/>
      <c r="BN1228" s="18"/>
      <c r="BO1228" s="18"/>
      <c r="BP1228" s="18"/>
      <c r="BQ1228" s="18"/>
      <c r="BR1228" s="18"/>
      <c r="BS1228" s="18"/>
      <c r="BT1228" s="18"/>
      <c r="BU1228" s="18"/>
      <c r="BV1228" s="33"/>
      <c r="BW1228" s="18"/>
      <c r="BX1228" s="18"/>
      <c r="BY1228" s="18"/>
      <c r="BZ1228" s="18"/>
      <c r="CA1228" s="18"/>
      <c r="CB1228" s="18"/>
      <c r="CC1228" s="18"/>
      <c r="CD1228" s="18"/>
      <c r="CE1228" s="18"/>
      <c r="CF1228" s="18"/>
      <c r="CG1228" s="18"/>
      <c r="CH1228" s="18"/>
      <c r="CI1228" s="18"/>
      <c r="CJ1228" s="18"/>
      <c r="CK1228" s="18"/>
      <c r="CL1228" s="18"/>
      <c r="CM1228" s="33"/>
      <c r="CN1228" s="18"/>
      <c r="CO1228" s="18"/>
      <c r="CP1228" s="18"/>
      <c r="CQ1228" s="18"/>
      <c r="CR1228" s="18"/>
      <c r="CS1228" s="18"/>
      <c r="CT1228" s="18"/>
      <c r="CU1228" s="18"/>
      <c r="CV1228" s="18"/>
      <c r="CW1228" s="18"/>
      <c r="CX1228" s="18"/>
      <c r="CY1228" s="18"/>
      <c r="CZ1228" s="18"/>
      <c r="DA1228" s="18"/>
      <c r="DB1228" s="18"/>
      <c r="DC1228" s="18"/>
      <c r="DD1228" s="33"/>
      <c r="DE1228" s="18"/>
      <c r="DF1228" s="18"/>
    </row>
    <row r="1229" spans="1:110" s="26" customFormat="1" thickBot="1">
      <c r="A1229" s="40" t="str">
        <f t="shared" ca="1" si="103"/>
        <v/>
      </c>
      <c r="B1229" s="40" t="str">
        <f ca="1">IF(AND(I1229=البضاعةالتىمرعليهافترةمعينة!$E$3,A1229=1),ROWS($C$4:C1229),"")</f>
        <v/>
      </c>
      <c r="C1229" s="18"/>
      <c r="D1229" s="13"/>
      <c r="F1229" s="18"/>
      <c r="G1229" s="20"/>
      <c r="H1229" s="21"/>
      <c r="I1229" s="18"/>
      <c r="J1229" s="18"/>
      <c r="K1229" s="18"/>
      <c r="L1229" s="18"/>
      <c r="M1229" s="18"/>
      <c r="N1229" s="20"/>
      <c r="O1229" s="21"/>
      <c r="P1229" s="20"/>
      <c r="Q1229" s="22"/>
      <c r="R1229" s="23"/>
      <c r="S1229" s="23"/>
      <c r="T1229" s="23"/>
      <c r="U1229" s="23"/>
      <c r="V1229" s="23"/>
      <c r="W1229" s="24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33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A1229" s="18"/>
      <c r="BB1229" s="18"/>
      <c r="BC1229" s="18"/>
      <c r="BD1229" s="18"/>
      <c r="BE1229" s="33"/>
      <c r="BF1229" s="18"/>
      <c r="BG1229" s="18"/>
      <c r="BH1229" s="18"/>
      <c r="BI1229" s="18"/>
      <c r="BJ1229" s="18"/>
      <c r="BK1229" s="18"/>
      <c r="BL1229" s="18"/>
      <c r="BM1229" s="18"/>
      <c r="BN1229" s="18"/>
      <c r="BO1229" s="18"/>
      <c r="BP1229" s="18"/>
      <c r="BQ1229" s="18"/>
      <c r="BR1229" s="18"/>
      <c r="BS1229" s="18"/>
      <c r="BT1229" s="18"/>
      <c r="BU1229" s="18"/>
      <c r="BV1229" s="33"/>
      <c r="BW1229" s="18"/>
      <c r="BX1229" s="18"/>
      <c r="BY1229" s="18"/>
      <c r="BZ1229" s="18"/>
      <c r="CA1229" s="18"/>
      <c r="CB1229" s="18"/>
      <c r="CC1229" s="18"/>
      <c r="CD1229" s="18"/>
      <c r="CE1229" s="18"/>
      <c r="CF1229" s="18"/>
      <c r="CG1229" s="18"/>
      <c r="CH1229" s="18"/>
      <c r="CI1229" s="18"/>
      <c r="CJ1229" s="18"/>
      <c r="CK1229" s="18"/>
      <c r="CL1229" s="18"/>
      <c r="CM1229" s="33"/>
      <c r="CN1229" s="18"/>
      <c r="CO1229" s="18"/>
      <c r="CP1229" s="18"/>
      <c r="CQ1229" s="18"/>
      <c r="CR1229" s="18"/>
      <c r="CS1229" s="18"/>
      <c r="CT1229" s="18"/>
      <c r="CU1229" s="18"/>
      <c r="CV1229" s="18"/>
      <c r="CW1229" s="18"/>
      <c r="CX1229" s="18"/>
      <c r="CY1229" s="18"/>
      <c r="CZ1229" s="18"/>
      <c r="DA1229" s="18"/>
      <c r="DB1229" s="18"/>
      <c r="DC1229" s="18"/>
      <c r="DD1229" s="33"/>
      <c r="DE1229" s="18"/>
      <c r="DF1229" s="18"/>
    </row>
    <row r="1230" spans="1:110" s="26" customFormat="1" thickBot="1">
      <c r="A1230" s="40" t="str">
        <f t="shared" ca="1" si="103"/>
        <v/>
      </c>
      <c r="B1230" s="40" t="str">
        <f ca="1">IF(AND(I1230=البضاعةالتىمرعليهافترةمعينة!$E$3,A1230=1),ROWS($C$4:C1230),"")</f>
        <v/>
      </c>
      <c r="C1230" s="18"/>
      <c r="D1230" s="13"/>
      <c r="F1230" s="18"/>
      <c r="G1230" s="20"/>
      <c r="H1230" s="21"/>
      <c r="I1230" s="18"/>
      <c r="J1230" s="18"/>
      <c r="K1230" s="18"/>
      <c r="L1230" s="18"/>
      <c r="M1230" s="18"/>
      <c r="N1230" s="20"/>
      <c r="O1230" s="21"/>
      <c r="P1230" s="20"/>
      <c r="Q1230" s="22"/>
      <c r="R1230" s="23"/>
      <c r="S1230" s="23"/>
      <c r="T1230" s="23"/>
      <c r="U1230" s="23"/>
      <c r="V1230" s="23"/>
      <c r="W1230" s="24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33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A1230" s="18"/>
      <c r="BB1230" s="18"/>
      <c r="BC1230" s="18"/>
      <c r="BD1230" s="18"/>
      <c r="BE1230" s="33"/>
      <c r="BF1230" s="18"/>
      <c r="BG1230" s="18"/>
      <c r="BH1230" s="18"/>
      <c r="BI1230" s="18"/>
      <c r="BJ1230" s="18"/>
      <c r="BK1230" s="18"/>
      <c r="BL1230" s="18"/>
      <c r="BM1230" s="18"/>
      <c r="BN1230" s="18"/>
      <c r="BO1230" s="18"/>
      <c r="BP1230" s="18"/>
      <c r="BQ1230" s="18"/>
      <c r="BR1230" s="18"/>
      <c r="BS1230" s="18"/>
      <c r="BT1230" s="18"/>
      <c r="BU1230" s="18"/>
      <c r="BV1230" s="33"/>
      <c r="BW1230" s="18"/>
      <c r="BX1230" s="18"/>
      <c r="BY1230" s="18"/>
      <c r="BZ1230" s="18"/>
      <c r="CA1230" s="18"/>
      <c r="CB1230" s="18"/>
      <c r="CC1230" s="18"/>
      <c r="CD1230" s="18"/>
      <c r="CE1230" s="18"/>
      <c r="CF1230" s="18"/>
      <c r="CG1230" s="18"/>
      <c r="CH1230" s="18"/>
      <c r="CI1230" s="18"/>
      <c r="CJ1230" s="18"/>
      <c r="CK1230" s="18"/>
      <c r="CL1230" s="18"/>
      <c r="CM1230" s="33"/>
      <c r="CN1230" s="18"/>
      <c r="CO1230" s="18"/>
      <c r="CP1230" s="18"/>
      <c r="CQ1230" s="18"/>
      <c r="CR1230" s="18"/>
      <c r="CS1230" s="18"/>
      <c r="CT1230" s="18"/>
      <c r="CU1230" s="18"/>
      <c r="CV1230" s="18"/>
      <c r="CW1230" s="18"/>
      <c r="CX1230" s="18"/>
      <c r="CY1230" s="18"/>
      <c r="CZ1230" s="18"/>
      <c r="DA1230" s="18"/>
      <c r="DB1230" s="18"/>
      <c r="DC1230" s="18"/>
      <c r="DD1230" s="33"/>
      <c r="DE1230" s="18"/>
      <c r="DF1230" s="18"/>
    </row>
    <row r="1231" spans="1:110" s="26" customFormat="1" thickBot="1">
      <c r="A1231" s="40" t="str">
        <f t="shared" ca="1" si="103"/>
        <v/>
      </c>
      <c r="B1231" s="40" t="str">
        <f ca="1">IF(AND(I1231=البضاعةالتىمرعليهافترةمعينة!$E$3,A1231=1),ROWS($C$4:C1231),"")</f>
        <v/>
      </c>
      <c r="C1231" s="18"/>
      <c r="D1231" s="13"/>
      <c r="F1231" s="18"/>
      <c r="G1231" s="20"/>
      <c r="H1231" s="21"/>
      <c r="I1231" s="18"/>
      <c r="J1231" s="18"/>
      <c r="K1231" s="18"/>
      <c r="L1231" s="18"/>
      <c r="M1231" s="18"/>
      <c r="N1231" s="20"/>
      <c r="O1231" s="21"/>
      <c r="P1231" s="20"/>
      <c r="Q1231" s="22"/>
      <c r="R1231" s="23"/>
      <c r="S1231" s="23"/>
      <c r="T1231" s="23"/>
      <c r="U1231" s="23"/>
      <c r="V1231" s="23"/>
      <c r="W1231" s="24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33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A1231" s="18"/>
      <c r="BB1231" s="18"/>
      <c r="BC1231" s="18"/>
      <c r="BD1231" s="18"/>
      <c r="BE1231" s="33"/>
      <c r="BF1231" s="18"/>
      <c r="BG1231" s="18"/>
      <c r="BH1231" s="18"/>
      <c r="BI1231" s="18"/>
      <c r="BJ1231" s="18"/>
      <c r="BK1231" s="18"/>
      <c r="BL1231" s="18"/>
      <c r="BM1231" s="18"/>
      <c r="BN1231" s="18"/>
      <c r="BO1231" s="18"/>
      <c r="BP1231" s="18"/>
      <c r="BQ1231" s="18"/>
      <c r="BR1231" s="18"/>
      <c r="BS1231" s="18"/>
      <c r="BT1231" s="18"/>
      <c r="BU1231" s="18"/>
      <c r="BV1231" s="33"/>
      <c r="BW1231" s="18"/>
      <c r="BX1231" s="18"/>
      <c r="BY1231" s="18"/>
      <c r="BZ1231" s="18"/>
      <c r="CA1231" s="18"/>
      <c r="CB1231" s="18"/>
      <c r="CC1231" s="18"/>
      <c r="CD1231" s="18"/>
      <c r="CE1231" s="18"/>
      <c r="CF1231" s="18"/>
      <c r="CG1231" s="18"/>
      <c r="CH1231" s="18"/>
      <c r="CI1231" s="18"/>
      <c r="CJ1231" s="18"/>
      <c r="CK1231" s="18"/>
      <c r="CL1231" s="18"/>
      <c r="CM1231" s="33"/>
      <c r="CN1231" s="18"/>
      <c r="CO1231" s="18"/>
      <c r="CP1231" s="18"/>
      <c r="CQ1231" s="18"/>
      <c r="CR1231" s="18"/>
      <c r="CS1231" s="18"/>
      <c r="CT1231" s="18"/>
      <c r="CU1231" s="18"/>
      <c r="CV1231" s="18"/>
      <c r="CW1231" s="18"/>
      <c r="CX1231" s="18"/>
      <c r="CY1231" s="18"/>
      <c r="CZ1231" s="18"/>
      <c r="DA1231" s="18"/>
      <c r="DB1231" s="18"/>
      <c r="DC1231" s="18"/>
      <c r="DD1231" s="33"/>
      <c r="DE1231" s="18"/>
      <c r="DF1231" s="18"/>
    </row>
    <row r="1232" spans="1:110" s="26" customFormat="1" thickBot="1">
      <c r="A1232" s="40" t="str">
        <f t="shared" ca="1" si="103"/>
        <v/>
      </c>
      <c r="B1232" s="40" t="str">
        <f ca="1">IF(AND(I1232=البضاعةالتىمرعليهافترةمعينة!$E$3,A1232=1),ROWS($C$4:C1232),"")</f>
        <v/>
      </c>
      <c r="C1232" s="18"/>
      <c r="D1232" s="13"/>
      <c r="F1232" s="18"/>
      <c r="G1232" s="20"/>
      <c r="H1232" s="21"/>
      <c r="I1232" s="18"/>
      <c r="J1232" s="18"/>
      <c r="K1232" s="18"/>
      <c r="L1232" s="18"/>
      <c r="M1232" s="18"/>
      <c r="N1232" s="20"/>
      <c r="O1232" s="21"/>
      <c r="P1232" s="20"/>
      <c r="Q1232" s="22"/>
      <c r="R1232" s="23"/>
      <c r="S1232" s="23"/>
      <c r="T1232" s="23"/>
      <c r="U1232" s="23"/>
      <c r="V1232" s="23"/>
      <c r="W1232" s="24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33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A1232" s="18"/>
      <c r="BB1232" s="18"/>
      <c r="BC1232" s="18"/>
      <c r="BD1232" s="18"/>
      <c r="BE1232" s="33"/>
      <c r="BF1232" s="18"/>
      <c r="BG1232" s="18"/>
      <c r="BH1232" s="18"/>
      <c r="BI1232" s="18"/>
      <c r="BJ1232" s="18"/>
      <c r="BK1232" s="18"/>
      <c r="BL1232" s="18"/>
      <c r="BM1232" s="18"/>
      <c r="BN1232" s="18"/>
      <c r="BO1232" s="18"/>
      <c r="BP1232" s="18"/>
      <c r="BQ1232" s="18"/>
      <c r="BR1232" s="18"/>
      <c r="BS1232" s="18"/>
      <c r="BT1232" s="18"/>
      <c r="BU1232" s="18"/>
      <c r="BV1232" s="33"/>
      <c r="BW1232" s="18"/>
      <c r="BX1232" s="18"/>
      <c r="BY1232" s="18"/>
      <c r="BZ1232" s="18"/>
      <c r="CA1232" s="18"/>
      <c r="CB1232" s="18"/>
      <c r="CC1232" s="18"/>
      <c r="CD1232" s="18"/>
      <c r="CE1232" s="18"/>
      <c r="CF1232" s="18"/>
      <c r="CG1232" s="18"/>
      <c r="CH1232" s="18"/>
      <c r="CI1232" s="18"/>
      <c r="CJ1232" s="18"/>
      <c r="CK1232" s="18"/>
      <c r="CL1232" s="18"/>
      <c r="CM1232" s="33"/>
      <c r="CN1232" s="18"/>
      <c r="CO1232" s="18"/>
      <c r="CP1232" s="18"/>
      <c r="CQ1232" s="18"/>
      <c r="CR1232" s="18"/>
      <c r="CS1232" s="18"/>
      <c r="CT1232" s="18"/>
      <c r="CU1232" s="18"/>
      <c r="CV1232" s="18"/>
      <c r="CW1232" s="18"/>
      <c r="CX1232" s="18"/>
      <c r="CY1232" s="18"/>
      <c r="CZ1232" s="18"/>
      <c r="DA1232" s="18"/>
      <c r="DB1232" s="18"/>
      <c r="DC1232" s="18"/>
      <c r="DD1232" s="33"/>
      <c r="DE1232" s="18"/>
      <c r="DF1232" s="18"/>
    </row>
    <row r="1233" spans="1:110" s="26" customFormat="1" thickBot="1">
      <c r="A1233" s="40" t="str">
        <f t="shared" ca="1" si="103"/>
        <v/>
      </c>
      <c r="B1233" s="40" t="str">
        <f ca="1">IF(AND(I1233=البضاعةالتىمرعليهافترةمعينة!$E$3,A1233=1),ROWS($C$4:C1233),"")</f>
        <v/>
      </c>
      <c r="C1233" s="18"/>
      <c r="D1233" s="13"/>
      <c r="F1233" s="18"/>
      <c r="G1233" s="20"/>
      <c r="H1233" s="21"/>
      <c r="I1233" s="18"/>
      <c r="J1233" s="18"/>
      <c r="K1233" s="18"/>
      <c r="L1233" s="18"/>
      <c r="M1233" s="18"/>
      <c r="N1233" s="20"/>
      <c r="O1233" s="21"/>
      <c r="P1233" s="20"/>
      <c r="Q1233" s="22"/>
      <c r="R1233" s="23"/>
      <c r="S1233" s="23"/>
      <c r="T1233" s="23"/>
      <c r="U1233" s="23"/>
      <c r="V1233" s="23"/>
      <c r="W1233" s="24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33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A1233" s="18"/>
      <c r="BB1233" s="18"/>
      <c r="BC1233" s="18"/>
      <c r="BD1233" s="18"/>
      <c r="BE1233" s="33"/>
      <c r="BF1233" s="18"/>
      <c r="BG1233" s="18"/>
      <c r="BH1233" s="18"/>
      <c r="BI1233" s="18"/>
      <c r="BJ1233" s="18"/>
      <c r="BK1233" s="18"/>
      <c r="BL1233" s="18"/>
      <c r="BM1233" s="18"/>
      <c r="BN1233" s="18"/>
      <c r="BO1233" s="18"/>
      <c r="BP1233" s="18"/>
      <c r="BQ1233" s="18"/>
      <c r="BR1233" s="18"/>
      <c r="BS1233" s="18"/>
      <c r="BT1233" s="18"/>
      <c r="BU1233" s="18"/>
      <c r="BV1233" s="33"/>
      <c r="BW1233" s="18"/>
      <c r="BX1233" s="18"/>
      <c r="BY1233" s="18"/>
      <c r="BZ1233" s="18"/>
      <c r="CA1233" s="18"/>
      <c r="CB1233" s="18"/>
      <c r="CC1233" s="18"/>
      <c r="CD1233" s="18"/>
      <c r="CE1233" s="18"/>
      <c r="CF1233" s="18"/>
      <c r="CG1233" s="18"/>
      <c r="CH1233" s="18"/>
      <c r="CI1233" s="18"/>
      <c r="CJ1233" s="18"/>
      <c r="CK1233" s="18"/>
      <c r="CL1233" s="18"/>
      <c r="CM1233" s="33"/>
      <c r="CN1233" s="18"/>
      <c r="CO1233" s="18"/>
      <c r="CP1233" s="18"/>
      <c r="CQ1233" s="18"/>
      <c r="CR1233" s="18"/>
      <c r="CS1233" s="18"/>
      <c r="CT1233" s="18"/>
      <c r="CU1233" s="18"/>
      <c r="CV1233" s="18"/>
      <c r="CW1233" s="18"/>
      <c r="CX1233" s="18"/>
      <c r="CY1233" s="18"/>
      <c r="CZ1233" s="18"/>
      <c r="DA1233" s="18"/>
      <c r="DB1233" s="18"/>
      <c r="DC1233" s="18"/>
      <c r="DD1233" s="33"/>
      <c r="DE1233" s="18"/>
      <c r="DF1233" s="18"/>
    </row>
    <row r="1234" spans="1:110" s="26" customFormat="1" thickBot="1">
      <c r="A1234" s="40" t="str">
        <f t="shared" ca="1" si="103"/>
        <v/>
      </c>
      <c r="B1234" s="40" t="str">
        <f ca="1">IF(AND(I1234=البضاعةالتىمرعليهافترةمعينة!$E$3,A1234=1),ROWS($C$4:C1234),"")</f>
        <v/>
      </c>
      <c r="C1234" s="18"/>
      <c r="D1234" s="13"/>
      <c r="F1234" s="18"/>
      <c r="G1234" s="20"/>
      <c r="H1234" s="21"/>
      <c r="I1234" s="18"/>
      <c r="J1234" s="18"/>
      <c r="K1234" s="18"/>
      <c r="L1234" s="18"/>
      <c r="M1234" s="18"/>
      <c r="N1234" s="20"/>
      <c r="O1234" s="21"/>
      <c r="P1234" s="20"/>
      <c r="Q1234" s="22"/>
      <c r="R1234" s="23"/>
      <c r="S1234" s="23"/>
      <c r="T1234" s="23"/>
      <c r="U1234" s="23"/>
      <c r="V1234" s="23"/>
      <c r="W1234" s="24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33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A1234" s="18"/>
      <c r="BB1234" s="18"/>
      <c r="BC1234" s="18"/>
      <c r="BD1234" s="18"/>
      <c r="BE1234" s="33"/>
      <c r="BF1234" s="18"/>
      <c r="BG1234" s="18"/>
      <c r="BH1234" s="18"/>
      <c r="BI1234" s="18"/>
      <c r="BJ1234" s="18"/>
      <c r="BK1234" s="18"/>
      <c r="BL1234" s="18"/>
      <c r="BM1234" s="18"/>
      <c r="BN1234" s="18"/>
      <c r="BO1234" s="18"/>
      <c r="BP1234" s="18"/>
      <c r="BQ1234" s="18"/>
      <c r="BR1234" s="18"/>
      <c r="BS1234" s="18"/>
      <c r="BT1234" s="18"/>
      <c r="BU1234" s="18"/>
      <c r="BV1234" s="33"/>
      <c r="BW1234" s="18"/>
      <c r="BX1234" s="18"/>
      <c r="BY1234" s="18"/>
      <c r="BZ1234" s="18"/>
      <c r="CA1234" s="18"/>
      <c r="CB1234" s="18"/>
      <c r="CC1234" s="18"/>
      <c r="CD1234" s="18"/>
      <c r="CE1234" s="18"/>
      <c r="CF1234" s="18"/>
      <c r="CG1234" s="18"/>
      <c r="CH1234" s="18"/>
      <c r="CI1234" s="18"/>
      <c r="CJ1234" s="18"/>
      <c r="CK1234" s="18"/>
      <c r="CL1234" s="18"/>
      <c r="CM1234" s="33"/>
      <c r="CN1234" s="18"/>
      <c r="CO1234" s="18"/>
      <c r="CP1234" s="18"/>
      <c r="CQ1234" s="18"/>
      <c r="CR1234" s="18"/>
      <c r="CS1234" s="18"/>
      <c r="CT1234" s="18"/>
      <c r="CU1234" s="18"/>
      <c r="CV1234" s="18"/>
      <c r="CW1234" s="18"/>
      <c r="CX1234" s="18"/>
      <c r="CY1234" s="18"/>
      <c r="CZ1234" s="18"/>
      <c r="DA1234" s="18"/>
      <c r="DB1234" s="18"/>
      <c r="DC1234" s="18"/>
      <c r="DD1234" s="33"/>
      <c r="DE1234" s="18"/>
      <c r="DF1234" s="18"/>
    </row>
    <row r="1235" spans="1:110" s="26" customFormat="1" thickBot="1">
      <c r="A1235" s="40" t="str">
        <f t="shared" ca="1" si="103"/>
        <v/>
      </c>
      <c r="B1235" s="40" t="str">
        <f ca="1">IF(AND(I1235=البضاعةالتىمرعليهافترةمعينة!$E$3,A1235=1),ROWS($C$4:C1235),"")</f>
        <v/>
      </c>
      <c r="C1235" s="18"/>
      <c r="D1235" s="13"/>
      <c r="F1235" s="18"/>
      <c r="G1235" s="20"/>
      <c r="H1235" s="21"/>
      <c r="I1235" s="18"/>
      <c r="J1235" s="18"/>
      <c r="K1235" s="18"/>
      <c r="L1235" s="18"/>
      <c r="M1235" s="18"/>
      <c r="N1235" s="18"/>
      <c r="O1235" s="21"/>
      <c r="P1235" s="18"/>
      <c r="Q1235" s="18"/>
      <c r="R1235" s="23"/>
      <c r="S1235" s="23"/>
      <c r="T1235" s="23"/>
      <c r="U1235" s="23"/>
      <c r="V1235" s="23"/>
      <c r="W1235" s="24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33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A1235" s="18"/>
      <c r="BB1235" s="18"/>
      <c r="BC1235" s="18"/>
      <c r="BD1235" s="18"/>
      <c r="BE1235" s="33"/>
      <c r="BF1235" s="18"/>
      <c r="BG1235" s="18"/>
      <c r="BH1235" s="18"/>
      <c r="BI1235" s="18"/>
      <c r="BJ1235" s="18"/>
      <c r="BK1235" s="18"/>
      <c r="BL1235" s="18"/>
      <c r="BM1235" s="18"/>
      <c r="BN1235" s="18"/>
      <c r="BO1235" s="18"/>
      <c r="BP1235" s="18"/>
      <c r="BQ1235" s="18"/>
      <c r="BR1235" s="18"/>
      <c r="BS1235" s="18"/>
      <c r="BT1235" s="18"/>
      <c r="BU1235" s="18"/>
      <c r="BV1235" s="33"/>
      <c r="BW1235" s="18"/>
      <c r="BX1235" s="18"/>
      <c r="BY1235" s="18"/>
      <c r="BZ1235" s="18"/>
      <c r="CA1235" s="18"/>
      <c r="CB1235" s="18"/>
      <c r="CC1235" s="18"/>
      <c r="CD1235" s="18"/>
      <c r="CE1235" s="18"/>
      <c r="CF1235" s="18"/>
      <c r="CG1235" s="18"/>
      <c r="CH1235" s="18"/>
      <c r="CI1235" s="18"/>
      <c r="CJ1235" s="18"/>
      <c r="CK1235" s="18"/>
      <c r="CL1235" s="18"/>
      <c r="CM1235" s="33"/>
      <c r="CN1235" s="18"/>
      <c r="CO1235" s="18"/>
      <c r="CP1235" s="18"/>
      <c r="CQ1235" s="18"/>
      <c r="CR1235" s="18"/>
      <c r="CS1235" s="18"/>
      <c r="CT1235" s="18"/>
      <c r="CU1235" s="18"/>
      <c r="CV1235" s="18"/>
      <c r="CW1235" s="18"/>
      <c r="CX1235" s="18"/>
      <c r="CY1235" s="18"/>
      <c r="CZ1235" s="18"/>
      <c r="DA1235" s="18"/>
      <c r="DB1235" s="18"/>
      <c r="DC1235" s="18"/>
      <c r="DD1235" s="33"/>
      <c r="DE1235" s="18"/>
      <c r="DF1235" s="18"/>
    </row>
    <row r="1236" spans="1:110" s="26" customFormat="1" thickBot="1">
      <c r="A1236" s="40" t="str">
        <f t="shared" ca="1" si="103"/>
        <v/>
      </c>
      <c r="B1236" s="40" t="str">
        <f ca="1">IF(AND(I1236=البضاعةالتىمرعليهافترةمعينة!$E$3,A1236=1),ROWS($C$4:C1236),"")</f>
        <v/>
      </c>
      <c r="C1236" s="18"/>
      <c r="D1236" s="13"/>
      <c r="F1236" s="18"/>
      <c r="G1236" s="20"/>
      <c r="H1236" s="21"/>
      <c r="I1236" s="18"/>
      <c r="J1236" s="18"/>
      <c r="K1236" s="18"/>
      <c r="L1236" s="18"/>
      <c r="M1236" s="18"/>
      <c r="N1236" s="18"/>
      <c r="O1236" s="21"/>
      <c r="P1236" s="18"/>
      <c r="Q1236" s="18"/>
      <c r="R1236" s="23"/>
      <c r="S1236" s="23"/>
      <c r="T1236" s="23"/>
      <c r="U1236" s="23"/>
      <c r="V1236" s="23"/>
      <c r="W1236" s="24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33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A1236" s="18"/>
      <c r="BB1236" s="18"/>
      <c r="BC1236" s="18"/>
      <c r="BD1236" s="18"/>
      <c r="BE1236" s="33"/>
      <c r="BF1236" s="18"/>
      <c r="BG1236" s="18"/>
      <c r="BH1236" s="18"/>
      <c r="BI1236" s="18"/>
      <c r="BJ1236" s="18"/>
      <c r="BK1236" s="18"/>
      <c r="BL1236" s="18"/>
      <c r="BM1236" s="18"/>
      <c r="BN1236" s="18"/>
      <c r="BO1236" s="18"/>
      <c r="BP1236" s="18"/>
      <c r="BQ1236" s="18"/>
      <c r="BR1236" s="18"/>
      <c r="BS1236" s="18"/>
      <c r="BT1236" s="18"/>
      <c r="BU1236" s="18"/>
      <c r="BV1236" s="33"/>
      <c r="BW1236" s="18"/>
      <c r="BX1236" s="18"/>
      <c r="BY1236" s="18"/>
      <c r="BZ1236" s="18"/>
      <c r="CA1236" s="18"/>
      <c r="CB1236" s="18"/>
      <c r="CC1236" s="18"/>
      <c r="CD1236" s="18"/>
      <c r="CE1236" s="18"/>
      <c r="CF1236" s="18"/>
      <c r="CG1236" s="18"/>
      <c r="CH1236" s="18"/>
      <c r="CI1236" s="18"/>
      <c r="CJ1236" s="18"/>
      <c r="CK1236" s="18"/>
      <c r="CL1236" s="18"/>
      <c r="CM1236" s="33"/>
      <c r="CN1236" s="18"/>
      <c r="CO1236" s="18"/>
      <c r="CP1236" s="18"/>
      <c r="CQ1236" s="18"/>
      <c r="CR1236" s="18"/>
      <c r="CS1236" s="18"/>
      <c r="CT1236" s="18"/>
      <c r="CU1236" s="18"/>
      <c r="CV1236" s="18"/>
      <c r="CW1236" s="18"/>
      <c r="CX1236" s="18"/>
      <c r="CY1236" s="18"/>
      <c r="CZ1236" s="18"/>
      <c r="DA1236" s="18"/>
      <c r="DB1236" s="18"/>
      <c r="DC1236" s="18"/>
      <c r="DD1236" s="33"/>
      <c r="DE1236" s="18"/>
      <c r="DF1236" s="18"/>
    </row>
    <row r="1237" spans="1:110" s="26" customFormat="1" thickBot="1">
      <c r="A1237" s="40" t="str">
        <f t="shared" ca="1" si="103"/>
        <v/>
      </c>
      <c r="B1237" s="40" t="str">
        <f ca="1">IF(AND(I1237=البضاعةالتىمرعليهافترةمعينة!$E$3,A1237=1),ROWS($C$4:C1237),"")</f>
        <v/>
      </c>
      <c r="C1237" s="18"/>
      <c r="D1237" s="13"/>
      <c r="F1237" s="18"/>
      <c r="G1237" s="20"/>
      <c r="H1237" s="21"/>
      <c r="I1237" s="18"/>
      <c r="J1237" s="18"/>
      <c r="K1237" s="18"/>
      <c r="L1237" s="18"/>
      <c r="M1237" s="18"/>
      <c r="N1237" s="18"/>
      <c r="O1237" s="21"/>
      <c r="P1237" s="18"/>
      <c r="Q1237" s="18"/>
      <c r="R1237" s="23"/>
      <c r="S1237" s="23"/>
      <c r="T1237" s="23"/>
      <c r="U1237" s="23"/>
      <c r="V1237" s="23"/>
      <c r="W1237" s="24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33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A1237" s="18"/>
      <c r="BB1237" s="18"/>
      <c r="BC1237" s="18"/>
      <c r="BD1237" s="18"/>
      <c r="BE1237" s="33"/>
      <c r="BF1237" s="18"/>
      <c r="BG1237" s="18"/>
      <c r="BH1237" s="18"/>
      <c r="BI1237" s="18"/>
      <c r="BJ1237" s="18"/>
      <c r="BK1237" s="18"/>
      <c r="BL1237" s="18"/>
      <c r="BM1237" s="18"/>
      <c r="BN1237" s="18"/>
      <c r="BO1237" s="18"/>
      <c r="BP1237" s="18"/>
      <c r="BQ1237" s="18"/>
      <c r="BR1237" s="18"/>
      <c r="BS1237" s="18"/>
      <c r="BT1237" s="18"/>
      <c r="BU1237" s="18"/>
      <c r="BV1237" s="33"/>
      <c r="BW1237" s="18"/>
      <c r="BX1237" s="18"/>
      <c r="BY1237" s="18"/>
      <c r="BZ1237" s="18"/>
      <c r="CA1237" s="18"/>
      <c r="CB1237" s="18"/>
      <c r="CC1237" s="18"/>
      <c r="CD1237" s="18"/>
      <c r="CE1237" s="18"/>
      <c r="CF1237" s="18"/>
      <c r="CG1237" s="18"/>
      <c r="CH1237" s="18"/>
      <c r="CI1237" s="18"/>
      <c r="CJ1237" s="18"/>
      <c r="CK1237" s="18"/>
      <c r="CL1237" s="18"/>
      <c r="CM1237" s="33"/>
      <c r="CN1237" s="18"/>
      <c r="CO1237" s="18"/>
      <c r="CP1237" s="18"/>
      <c r="CQ1237" s="18"/>
      <c r="CR1237" s="18"/>
      <c r="CS1237" s="18"/>
      <c r="CT1237" s="18"/>
      <c r="CU1237" s="18"/>
      <c r="CV1237" s="18"/>
      <c r="CW1237" s="18"/>
      <c r="CX1237" s="18"/>
      <c r="CY1237" s="18"/>
      <c r="CZ1237" s="18"/>
      <c r="DA1237" s="18"/>
      <c r="DB1237" s="18"/>
      <c r="DC1237" s="18"/>
      <c r="DD1237" s="33"/>
      <c r="DE1237" s="18"/>
      <c r="DF1237" s="18"/>
    </row>
    <row r="1238" spans="1:110" s="26" customFormat="1" thickBot="1">
      <c r="A1238" s="40" t="str">
        <f t="shared" ca="1" si="103"/>
        <v/>
      </c>
      <c r="B1238" s="40" t="str">
        <f ca="1">IF(AND(I1238=البضاعةالتىمرعليهافترةمعينة!$E$3,A1238=1),ROWS($C$4:C1238),"")</f>
        <v/>
      </c>
      <c r="C1238" s="18"/>
      <c r="D1238" s="13"/>
      <c r="F1238" s="18"/>
      <c r="G1238" s="20"/>
      <c r="H1238" s="21"/>
      <c r="I1238" s="18"/>
      <c r="J1238" s="18"/>
      <c r="K1238" s="18"/>
      <c r="L1238" s="18"/>
      <c r="M1238" s="18"/>
      <c r="N1238" s="18"/>
      <c r="O1238" s="21"/>
      <c r="P1238" s="18"/>
      <c r="Q1238" s="18"/>
      <c r="R1238" s="23"/>
      <c r="S1238" s="23"/>
      <c r="T1238" s="23"/>
      <c r="U1238" s="23"/>
      <c r="V1238" s="23"/>
      <c r="W1238" s="24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33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A1238" s="18"/>
      <c r="BB1238" s="18"/>
      <c r="BC1238" s="18"/>
      <c r="BD1238" s="18"/>
      <c r="BE1238" s="33"/>
      <c r="BF1238" s="18"/>
      <c r="BG1238" s="18"/>
      <c r="BH1238" s="18"/>
      <c r="BI1238" s="18"/>
      <c r="BJ1238" s="18"/>
      <c r="BK1238" s="18"/>
      <c r="BL1238" s="18"/>
      <c r="BM1238" s="18"/>
      <c r="BN1238" s="18"/>
      <c r="BO1238" s="18"/>
      <c r="BP1238" s="18"/>
      <c r="BQ1238" s="18"/>
      <c r="BR1238" s="18"/>
      <c r="BS1238" s="18"/>
      <c r="BT1238" s="18"/>
      <c r="BU1238" s="18"/>
      <c r="BV1238" s="33"/>
      <c r="BW1238" s="18"/>
      <c r="BX1238" s="18"/>
      <c r="BY1238" s="18"/>
      <c r="BZ1238" s="18"/>
      <c r="CA1238" s="18"/>
      <c r="CB1238" s="18"/>
      <c r="CC1238" s="18"/>
      <c r="CD1238" s="18"/>
      <c r="CE1238" s="18"/>
      <c r="CF1238" s="18"/>
      <c r="CG1238" s="18"/>
      <c r="CH1238" s="18"/>
      <c r="CI1238" s="18"/>
      <c r="CJ1238" s="18"/>
      <c r="CK1238" s="18"/>
      <c r="CL1238" s="18"/>
      <c r="CM1238" s="33"/>
      <c r="CN1238" s="18"/>
      <c r="CO1238" s="18"/>
      <c r="CP1238" s="18"/>
      <c r="CQ1238" s="18"/>
      <c r="CR1238" s="18"/>
      <c r="CS1238" s="18"/>
      <c r="CT1238" s="18"/>
      <c r="CU1238" s="18"/>
      <c r="CV1238" s="18"/>
      <c r="CW1238" s="18"/>
      <c r="CX1238" s="18"/>
      <c r="CY1238" s="18"/>
      <c r="CZ1238" s="18"/>
      <c r="DA1238" s="18"/>
      <c r="DB1238" s="18"/>
      <c r="DC1238" s="18"/>
      <c r="DD1238" s="33"/>
      <c r="DE1238" s="18"/>
      <c r="DF1238" s="18"/>
    </row>
    <row r="1239" spans="1:110" s="26" customFormat="1" thickBot="1">
      <c r="A1239" s="40" t="str">
        <f t="shared" ca="1" si="103"/>
        <v/>
      </c>
      <c r="B1239" s="40" t="str">
        <f ca="1">IF(AND(I1239=البضاعةالتىمرعليهافترةمعينة!$E$3,A1239=1),ROWS($C$4:C1239),"")</f>
        <v/>
      </c>
      <c r="C1239" s="18"/>
      <c r="D1239" s="13"/>
      <c r="F1239" s="18"/>
      <c r="G1239" s="20"/>
      <c r="H1239" s="21"/>
      <c r="I1239" s="18"/>
      <c r="J1239" s="18"/>
      <c r="K1239" s="18"/>
      <c r="L1239" s="18"/>
      <c r="M1239" s="18"/>
      <c r="N1239" s="18"/>
      <c r="O1239" s="21"/>
      <c r="P1239" s="18"/>
      <c r="Q1239" s="18"/>
      <c r="R1239" s="23"/>
      <c r="S1239" s="23"/>
      <c r="T1239" s="23"/>
      <c r="U1239" s="23"/>
      <c r="V1239" s="23"/>
      <c r="W1239" s="24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33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A1239" s="18"/>
      <c r="BB1239" s="18"/>
      <c r="BC1239" s="18"/>
      <c r="BD1239" s="18"/>
      <c r="BE1239" s="33"/>
      <c r="BF1239" s="18"/>
      <c r="BG1239" s="18"/>
      <c r="BH1239" s="18"/>
      <c r="BI1239" s="18"/>
      <c r="BJ1239" s="18"/>
      <c r="BK1239" s="18"/>
      <c r="BL1239" s="18"/>
      <c r="BM1239" s="18"/>
      <c r="BN1239" s="18"/>
      <c r="BO1239" s="18"/>
      <c r="BP1239" s="18"/>
      <c r="BQ1239" s="18"/>
      <c r="BR1239" s="18"/>
      <c r="BS1239" s="18"/>
      <c r="BT1239" s="18"/>
      <c r="BU1239" s="18"/>
      <c r="BV1239" s="33"/>
      <c r="BW1239" s="18"/>
      <c r="BX1239" s="18"/>
      <c r="BY1239" s="18"/>
      <c r="BZ1239" s="18"/>
      <c r="CA1239" s="18"/>
      <c r="CB1239" s="18"/>
      <c r="CC1239" s="18"/>
      <c r="CD1239" s="18"/>
      <c r="CE1239" s="18"/>
      <c r="CF1239" s="18"/>
      <c r="CG1239" s="18"/>
      <c r="CH1239" s="18"/>
      <c r="CI1239" s="18"/>
      <c r="CJ1239" s="18"/>
      <c r="CK1239" s="18"/>
      <c r="CL1239" s="18"/>
      <c r="CM1239" s="33"/>
      <c r="CN1239" s="18"/>
      <c r="CO1239" s="18"/>
      <c r="CP1239" s="18"/>
      <c r="CQ1239" s="18"/>
      <c r="CR1239" s="18"/>
      <c r="CS1239" s="18"/>
      <c r="CT1239" s="18"/>
      <c r="CU1239" s="18"/>
      <c r="CV1239" s="18"/>
      <c r="CW1239" s="18"/>
      <c r="CX1239" s="18"/>
      <c r="CY1239" s="18"/>
      <c r="CZ1239" s="18"/>
      <c r="DA1239" s="18"/>
      <c r="DB1239" s="18"/>
      <c r="DC1239" s="18"/>
      <c r="DD1239" s="33"/>
      <c r="DE1239" s="18"/>
      <c r="DF1239" s="18"/>
    </row>
    <row r="1240" spans="1:110" s="26" customFormat="1" thickBot="1">
      <c r="A1240" s="40" t="str">
        <f t="shared" ca="1" si="103"/>
        <v/>
      </c>
      <c r="B1240" s="40" t="str">
        <f ca="1">IF(AND(I1240=البضاعةالتىمرعليهافترةمعينة!$E$3,A1240=1),ROWS($C$4:C1240),"")</f>
        <v/>
      </c>
      <c r="C1240" s="18"/>
      <c r="D1240" s="13"/>
      <c r="F1240" s="18"/>
      <c r="G1240" s="20"/>
      <c r="H1240" s="21"/>
      <c r="I1240" s="18"/>
      <c r="J1240" s="18"/>
      <c r="K1240" s="18"/>
      <c r="L1240" s="18"/>
      <c r="M1240" s="18"/>
      <c r="N1240" s="18"/>
      <c r="O1240" s="21"/>
      <c r="P1240" s="18"/>
      <c r="Q1240" s="18"/>
      <c r="R1240" s="23"/>
      <c r="S1240" s="23"/>
      <c r="T1240" s="23"/>
      <c r="U1240" s="23"/>
      <c r="V1240" s="23"/>
      <c r="W1240" s="24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33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A1240" s="18"/>
      <c r="BB1240" s="18"/>
      <c r="BC1240" s="18"/>
      <c r="BD1240" s="18"/>
      <c r="BE1240" s="33"/>
      <c r="BF1240" s="18"/>
      <c r="BG1240" s="18"/>
      <c r="BH1240" s="18"/>
      <c r="BI1240" s="18"/>
      <c r="BJ1240" s="18"/>
      <c r="BK1240" s="18"/>
      <c r="BL1240" s="18"/>
      <c r="BM1240" s="18"/>
      <c r="BN1240" s="18"/>
      <c r="BO1240" s="18"/>
      <c r="BP1240" s="18"/>
      <c r="BQ1240" s="18"/>
      <c r="BR1240" s="18"/>
      <c r="BS1240" s="18"/>
      <c r="BT1240" s="18"/>
      <c r="BU1240" s="18"/>
      <c r="BV1240" s="33"/>
      <c r="BW1240" s="18"/>
      <c r="BX1240" s="18"/>
      <c r="BY1240" s="18"/>
      <c r="BZ1240" s="18"/>
      <c r="CA1240" s="18"/>
      <c r="CB1240" s="18"/>
      <c r="CC1240" s="18"/>
      <c r="CD1240" s="18"/>
      <c r="CE1240" s="18"/>
      <c r="CF1240" s="18"/>
      <c r="CG1240" s="18"/>
      <c r="CH1240" s="18"/>
      <c r="CI1240" s="18"/>
      <c r="CJ1240" s="18"/>
      <c r="CK1240" s="18"/>
      <c r="CL1240" s="18"/>
      <c r="CM1240" s="33"/>
      <c r="CN1240" s="18"/>
      <c r="CO1240" s="18"/>
      <c r="CP1240" s="18"/>
      <c r="CQ1240" s="18"/>
      <c r="CR1240" s="18"/>
      <c r="CS1240" s="18"/>
      <c r="CT1240" s="18"/>
      <c r="CU1240" s="18"/>
      <c r="CV1240" s="18"/>
      <c r="CW1240" s="18"/>
      <c r="CX1240" s="18"/>
      <c r="CY1240" s="18"/>
      <c r="CZ1240" s="18"/>
      <c r="DA1240" s="18"/>
      <c r="DB1240" s="18"/>
      <c r="DC1240" s="18"/>
      <c r="DD1240" s="33"/>
      <c r="DE1240" s="18"/>
      <c r="DF1240" s="18"/>
    </row>
    <row r="1241" spans="1:110" s="26" customFormat="1" thickBot="1">
      <c r="A1241" s="40" t="str">
        <f t="shared" ca="1" si="103"/>
        <v/>
      </c>
      <c r="B1241" s="40" t="str">
        <f ca="1">IF(AND(I1241=البضاعةالتىمرعليهافترةمعينة!$E$3,A1241=1),ROWS($C$4:C1241),"")</f>
        <v/>
      </c>
      <c r="C1241" s="18"/>
      <c r="D1241" s="13"/>
      <c r="F1241" s="18"/>
      <c r="G1241" s="20"/>
      <c r="H1241" s="21"/>
      <c r="I1241" s="18"/>
      <c r="J1241" s="18"/>
      <c r="K1241" s="18"/>
      <c r="L1241" s="18"/>
      <c r="M1241" s="18"/>
      <c r="N1241" s="18"/>
      <c r="O1241" s="21"/>
      <c r="P1241" s="18"/>
      <c r="Q1241" s="18"/>
      <c r="R1241" s="23"/>
      <c r="S1241" s="23"/>
      <c r="T1241" s="23"/>
      <c r="U1241" s="23"/>
      <c r="V1241" s="23"/>
      <c r="W1241" s="24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33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A1241" s="18"/>
      <c r="BB1241" s="18"/>
      <c r="BC1241" s="18"/>
      <c r="BD1241" s="18"/>
      <c r="BE1241" s="33"/>
      <c r="BF1241" s="18"/>
      <c r="BG1241" s="18"/>
      <c r="BH1241" s="18"/>
      <c r="BI1241" s="18"/>
      <c r="BJ1241" s="18"/>
      <c r="BK1241" s="18"/>
      <c r="BL1241" s="18"/>
      <c r="BM1241" s="18"/>
      <c r="BN1241" s="18"/>
      <c r="BO1241" s="18"/>
      <c r="BP1241" s="18"/>
      <c r="BQ1241" s="18"/>
      <c r="BR1241" s="18"/>
      <c r="BS1241" s="18"/>
      <c r="BT1241" s="18"/>
      <c r="BU1241" s="18"/>
      <c r="BV1241" s="33"/>
      <c r="BW1241" s="18"/>
      <c r="BX1241" s="18"/>
      <c r="BY1241" s="18"/>
      <c r="BZ1241" s="18"/>
      <c r="CA1241" s="18"/>
      <c r="CB1241" s="18"/>
      <c r="CC1241" s="18"/>
      <c r="CD1241" s="18"/>
      <c r="CE1241" s="18"/>
      <c r="CF1241" s="18"/>
      <c r="CG1241" s="18"/>
      <c r="CH1241" s="18"/>
      <c r="CI1241" s="18"/>
      <c r="CJ1241" s="18"/>
      <c r="CK1241" s="18"/>
      <c r="CL1241" s="18"/>
      <c r="CM1241" s="33"/>
      <c r="CN1241" s="18"/>
      <c r="CO1241" s="18"/>
      <c r="CP1241" s="18"/>
      <c r="CQ1241" s="18"/>
      <c r="CR1241" s="18"/>
      <c r="CS1241" s="18"/>
      <c r="CT1241" s="18"/>
      <c r="CU1241" s="18"/>
      <c r="CV1241" s="18"/>
      <c r="CW1241" s="18"/>
      <c r="CX1241" s="18"/>
      <c r="CY1241" s="18"/>
      <c r="CZ1241" s="18"/>
      <c r="DA1241" s="18"/>
      <c r="DB1241" s="18"/>
      <c r="DC1241" s="18"/>
      <c r="DD1241" s="33"/>
      <c r="DE1241" s="18"/>
      <c r="DF1241" s="18"/>
    </row>
    <row r="1242" spans="1:110" s="26" customFormat="1" thickBot="1">
      <c r="A1242" s="40" t="str">
        <f t="shared" ca="1" si="103"/>
        <v/>
      </c>
      <c r="B1242" s="40" t="str">
        <f ca="1">IF(AND(I1242=البضاعةالتىمرعليهافترةمعينة!$E$3,A1242=1),ROWS($C$4:C1242),"")</f>
        <v/>
      </c>
      <c r="C1242" s="18"/>
      <c r="D1242" s="13"/>
      <c r="F1242" s="18"/>
      <c r="G1242" s="20"/>
      <c r="H1242" s="21"/>
      <c r="I1242" s="18"/>
      <c r="J1242" s="18"/>
      <c r="K1242" s="18"/>
      <c r="L1242" s="18"/>
      <c r="M1242" s="18"/>
      <c r="N1242" s="18"/>
      <c r="O1242" s="21"/>
      <c r="P1242" s="18"/>
      <c r="Q1242" s="18"/>
      <c r="R1242" s="23"/>
      <c r="S1242" s="23"/>
      <c r="T1242" s="23"/>
      <c r="U1242" s="23"/>
      <c r="V1242" s="23"/>
      <c r="W1242" s="24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33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A1242" s="18"/>
      <c r="BB1242" s="18"/>
      <c r="BC1242" s="18"/>
      <c r="BD1242" s="18"/>
      <c r="BE1242" s="33"/>
      <c r="BF1242" s="18"/>
      <c r="BG1242" s="18"/>
      <c r="BH1242" s="18"/>
      <c r="BI1242" s="18"/>
      <c r="BJ1242" s="18"/>
      <c r="BK1242" s="18"/>
      <c r="BL1242" s="18"/>
      <c r="BM1242" s="18"/>
      <c r="BN1242" s="18"/>
      <c r="BO1242" s="18"/>
      <c r="BP1242" s="18"/>
      <c r="BQ1242" s="18"/>
      <c r="BR1242" s="18"/>
      <c r="BS1242" s="18"/>
      <c r="BT1242" s="18"/>
      <c r="BU1242" s="18"/>
      <c r="BV1242" s="33"/>
      <c r="BW1242" s="18"/>
      <c r="BX1242" s="18"/>
      <c r="BY1242" s="18"/>
      <c r="BZ1242" s="18"/>
      <c r="CA1242" s="18"/>
      <c r="CB1242" s="18"/>
      <c r="CC1242" s="18"/>
      <c r="CD1242" s="18"/>
      <c r="CE1242" s="18"/>
      <c r="CF1242" s="18"/>
      <c r="CG1242" s="18"/>
      <c r="CH1242" s="18"/>
      <c r="CI1242" s="18"/>
      <c r="CJ1242" s="18"/>
      <c r="CK1242" s="18"/>
      <c r="CL1242" s="18"/>
      <c r="CM1242" s="33"/>
      <c r="CN1242" s="18"/>
      <c r="CO1242" s="18"/>
      <c r="CP1242" s="18"/>
      <c r="CQ1242" s="18"/>
      <c r="CR1242" s="18"/>
      <c r="CS1242" s="18"/>
      <c r="CT1242" s="18"/>
      <c r="CU1242" s="18"/>
      <c r="CV1242" s="18"/>
      <c r="CW1242" s="18"/>
      <c r="CX1242" s="18"/>
      <c r="CY1242" s="18"/>
      <c r="CZ1242" s="18"/>
      <c r="DA1242" s="18"/>
      <c r="DB1242" s="18"/>
      <c r="DC1242" s="18"/>
      <c r="DD1242" s="33"/>
      <c r="DE1242" s="18"/>
      <c r="DF1242" s="18"/>
    </row>
    <row r="1243" spans="1:110" s="26" customFormat="1" thickBot="1">
      <c r="A1243" s="40" t="str">
        <f t="shared" ca="1" si="103"/>
        <v/>
      </c>
      <c r="B1243" s="40" t="str">
        <f ca="1">IF(AND(I1243=البضاعةالتىمرعليهافترةمعينة!$E$3,A1243=1),ROWS($C$4:C1243),"")</f>
        <v/>
      </c>
      <c r="C1243" s="18"/>
      <c r="D1243" s="13"/>
      <c r="F1243" s="18"/>
      <c r="G1243" s="20"/>
      <c r="H1243" s="21"/>
      <c r="I1243" s="18"/>
      <c r="J1243" s="18"/>
      <c r="K1243" s="18"/>
      <c r="L1243" s="18"/>
      <c r="M1243" s="18"/>
      <c r="N1243" s="18"/>
      <c r="O1243" s="21"/>
      <c r="P1243" s="18"/>
      <c r="Q1243" s="18"/>
      <c r="R1243" s="23"/>
      <c r="S1243" s="23"/>
      <c r="T1243" s="23"/>
      <c r="U1243" s="23"/>
      <c r="V1243" s="23"/>
      <c r="W1243" s="24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33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A1243" s="18"/>
      <c r="BB1243" s="18"/>
      <c r="BC1243" s="18"/>
      <c r="BD1243" s="18"/>
      <c r="BE1243" s="33"/>
      <c r="BF1243" s="18"/>
      <c r="BG1243" s="18"/>
      <c r="BH1243" s="18"/>
      <c r="BI1243" s="18"/>
      <c r="BJ1243" s="18"/>
      <c r="BK1243" s="18"/>
      <c r="BL1243" s="18"/>
      <c r="BM1243" s="18"/>
      <c r="BN1243" s="18"/>
      <c r="BO1243" s="18"/>
      <c r="BP1243" s="18"/>
      <c r="BQ1243" s="18"/>
      <c r="BR1243" s="18"/>
      <c r="BS1243" s="18"/>
      <c r="BT1243" s="18"/>
      <c r="BU1243" s="18"/>
      <c r="BV1243" s="33"/>
      <c r="BW1243" s="18"/>
      <c r="BX1243" s="18"/>
      <c r="BY1243" s="18"/>
      <c r="BZ1243" s="18"/>
      <c r="CA1243" s="18"/>
      <c r="CB1243" s="18"/>
      <c r="CC1243" s="18"/>
      <c r="CD1243" s="18"/>
      <c r="CE1243" s="18"/>
      <c r="CF1243" s="18"/>
      <c r="CG1243" s="18"/>
      <c r="CH1243" s="18"/>
      <c r="CI1243" s="18"/>
      <c r="CJ1243" s="18"/>
      <c r="CK1243" s="18"/>
      <c r="CL1243" s="18"/>
      <c r="CM1243" s="33"/>
      <c r="CN1243" s="18"/>
      <c r="CO1243" s="18"/>
      <c r="CP1243" s="18"/>
      <c r="CQ1243" s="18"/>
      <c r="CR1243" s="18"/>
      <c r="CS1243" s="18"/>
      <c r="CT1243" s="18"/>
      <c r="CU1243" s="18"/>
      <c r="CV1243" s="18"/>
      <c r="CW1243" s="18"/>
      <c r="CX1243" s="18"/>
      <c r="CY1243" s="18"/>
      <c r="CZ1243" s="18"/>
      <c r="DA1243" s="18"/>
      <c r="DB1243" s="18"/>
      <c r="DC1243" s="18"/>
      <c r="DD1243" s="33"/>
      <c r="DE1243" s="18"/>
      <c r="DF1243" s="18"/>
    </row>
    <row r="1244" spans="1:110" s="26" customFormat="1" thickBot="1">
      <c r="A1244" s="40" t="str">
        <f t="shared" ca="1" si="103"/>
        <v/>
      </c>
      <c r="B1244" s="40" t="str">
        <f ca="1">IF(AND(I1244=البضاعةالتىمرعليهافترةمعينة!$E$3,A1244=1),ROWS($C$4:C1244),"")</f>
        <v/>
      </c>
      <c r="C1244" s="18"/>
      <c r="D1244" s="13"/>
      <c r="F1244" s="18"/>
      <c r="G1244" s="20"/>
      <c r="H1244" s="21"/>
      <c r="I1244" s="18"/>
      <c r="J1244" s="18"/>
      <c r="K1244" s="18"/>
      <c r="L1244" s="18"/>
      <c r="M1244" s="18"/>
      <c r="N1244" s="18"/>
      <c r="O1244" s="21"/>
      <c r="P1244" s="18"/>
      <c r="Q1244" s="18"/>
      <c r="R1244" s="23"/>
      <c r="S1244" s="23"/>
      <c r="T1244" s="23"/>
      <c r="U1244" s="23"/>
      <c r="V1244" s="23"/>
      <c r="W1244" s="24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33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A1244" s="18"/>
      <c r="BB1244" s="18"/>
      <c r="BC1244" s="18"/>
      <c r="BD1244" s="18"/>
      <c r="BE1244" s="33"/>
      <c r="BF1244" s="18"/>
      <c r="BG1244" s="18"/>
      <c r="BH1244" s="18"/>
      <c r="BI1244" s="18"/>
      <c r="BJ1244" s="18"/>
      <c r="BK1244" s="18"/>
      <c r="BL1244" s="18"/>
      <c r="BM1244" s="18"/>
      <c r="BN1244" s="18"/>
      <c r="BO1244" s="18"/>
      <c r="BP1244" s="18"/>
      <c r="BQ1244" s="18"/>
      <c r="BR1244" s="18"/>
      <c r="BS1244" s="18"/>
      <c r="BT1244" s="18"/>
      <c r="BU1244" s="18"/>
      <c r="BV1244" s="33"/>
      <c r="BW1244" s="18"/>
      <c r="BX1244" s="18"/>
      <c r="BY1244" s="18"/>
      <c r="BZ1244" s="18"/>
      <c r="CA1244" s="18"/>
      <c r="CB1244" s="18"/>
      <c r="CC1244" s="18"/>
      <c r="CD1244" s="18"/>
      <c r="CE1244" s="18"/>
      <c r="CF1244" s="18"/>
      <c r="CG1244" s="18"/>
      <c r="CH1244" s="18"/>
      <c r="CI1244" s="18"/>
      <c r="CJ1244" s="18"/>
      <c r="CK1244" s="18"/>
      <c r="CL1244" s="18"/>
      <c r="CM1244" s="33"/>
      <c r="CN1244" s="18"/>
      <c r="CO1244" s="18"/>
      <c r="CP1244" s="18"/>
      <c r="CQ1244" s="18"/>
      <c r="CR1244" s="18"/>
      <c r="CS1244" s="18"/>
      <c r="CT1244" s="18"/>
      <c r="CU1244" s="18"/>
      <c r="CV1244" s="18"/>
      <c r="CW1244" s="18"/>
      <c r="CX1244" s="18"/>
      <c r="CY1244" s="18"/>
      <c r="CZ1244" s="18"/>
      <c r="DA1244" s="18"/>
      <c r="DB1244" s="18"/>
      <c r="DC1244" s="18"/>
      <c r="DD1244" s="33"/>
      <c r="DE1244" s="18"/>
      <c r="DF1244" s="18"/>
    </row>
    <row r="1245" spans="1:110" s="26" customFormat="1" thickBot="1">
      <c r="A1245" s="40" t="str">
        <f t="shared" ca="1" si="103"/>
        <v/>
      </c>
      <c r="B1245" s="40" t="str">
        <f ca="1">IF(AND(I1245=البضاعةالتىمرعليهافترةمعينة!$E$3,A1245=1),ROWS($C$4:C1245),"")</f>
        <v/>
      </c>
      <c r="C1245" s="18"/>
      <c r="D1245" s="13"/>
      <c r="F1245" s="18"/>
      <c r="G1245" s="20"/>
      <c r="H1245" s="21"/>
      <c r="I1245" s="18"/>
      <c r="J1245" s="18"/>
      <c r="K1245" s="18"/>
      <c r="L1245" s="18"/>
      <c r="M1245" s="18"/>
      <c r="N1245" s="18"/>
      <c r="O1245" s="21"/>
      <c r="P1245" s="18"/>
      <c r="Q1245" s="18"/>
      <c r="R1245" s="23"/>
      <c r="S1245" s="23"/>
      <c r="T1245" s="23"/>
      <c r="U1245" s="23"/>
      <c r="V1245" s="23"/>
      <c r="W1245" s="24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33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A1245" s="18"/>
      <c r="BB1245" s="18"/>
      <c r="BC1245" s="18"/>
      <c r="BD1245" s="18"/>
      <c r="BE1245" s="33"/>
      <c r="BF1245" s="18"/>
      <c r="BG1245" s="18"/>
      <c r="BH1245" s="18"/>
      <c r="BI1245" s="18"/>
      <c r="BJ1245" s="18"/>
      <c r="BK1245" s="18"/>
      <c r="BL1245" s="18"/>
      <c r="BM1245" s="18"/>
      <c r="BN1245" s="18"/>
      <c r="BO1245" s="18"/>
      <c r="BP1245" s="18"/>
      <c r="BQ1245" s="18"/>
      <c r="BR1245" s="18"/>
      <c r="BS1245" s="18"/>
      <c r="BT1245" s="18"/>
      <c r="BU1245" s="18"/>
      <c r="BV1245" s="33"/>
      <c r="BW1245" s="18"/>
      <c r="BX1245" s="18"/>
      <c r="BY1245" s="18"/>
      <c r="BZ1245" s="18"/>
      <c r="CA1245" s="18"/>
      <c r="CB1245" s="18"/>
      <c r="CC1245" s="18"/>
      <c r="CD1245" s="18"/>
      <c r="CE1245" s="18"/>
      <c r="CF1245" s="18"/>
      <c r="CG1245" s="18"/>
      <c r="CH1245" s="18"/>
      <c r="CI1245" s="18"/>
      <c r="CJ1245" s="18"/>
      <c r="CK1245" s="18"/>
      <c r="CL1245" s="18"/>
      <c r="CM1245" s="33"/>
      <c r="CN1245" s="18"/>
      <c r="CO1245" s="18"/>
      <c r="CP1245" s="18"/>
      <c r="CQ1245" s="18"/>
      <c r="CR1245" s="18"/>
      <c r="CS1245" s="18"/>
      <c r="CT1245" s="18"/>
      <c r="CU1245" s="18"/>
      <c r="CV1245" s="18"/>
      <c r="CW1245" s="18"/>
      <c r="CX1245" s="18"/>
      <c r="CY1245" s="18"/>
      <c r="CZ1245" s="18"/>
      <c r="DA1245" s="18"/>
      <c r="DB1245" s="18"/>
      <c r="DC1245" s="18"/>
      <c r="DD1245" s="33"/>
      <c r="DE1245" s="18"/>
      <c r="DF1245" s="18"/>
    </row>
    <row r="1246" spans="1:110" s="26" customFormat="1" thickBot="1">
      <c r="A1246" s="40" t="str">
        <f t="shared" ca="1" si="103"/>
        <v/>
      </c>
      <c r="B1246" s="40" t="str">
        <f ca="1">IF(AND(I1246=البضاعةالتىمرعليهافترةمعينة!$E$3,A1246=1),ROWS($C$4:C1246),"")</f>
        <v/>
      </c>
      <c r="C1246" s="18"/>
      <c r="D1246" s="13"/>
      <c r="F1246" s="18"/>
      <c r="G1246" s="20"/>
      <c r="H1246" s="21"/>
      <c r="I1246" s="18"/>
      <c r="J1246" s="18"/>
      <c r="K1246" s="18"/>
      <c r="L1246" s="18"/>
      <c r="M1246" s="18"/>
      <c r="N1246" s="18"/>
      <c r="O1246" s="21"/>
      <c r="P1246" s="18"/>
      <c r="Q1246" s="18"/>
      <c r="R1246" s="23"/>
      <c r="S1246" s="23"/>
      <c r="T1246" s="23"/>
      <c r="U1246" s="23"/>
      <c r="V1246" s="23"/>
      <c r="W1246" s="24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33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A1246" s="18"/>
      <c r="BB1246" s="18"/>
      <c r="BC1246" s="18"/>
      <c r="BD1246" s="18"/>
      <c r="BE1246" s="33"/>
      <c r="BF1246" s="18"/>
      <c r="BG1246" s="18"/>
      <c r="BH1246" s="18"/>
      <c r="BI1246" s="18"/>
      <c r="BJ1246" s="18"/>
      <c r="BK1246" s="18"/>
      <c r="BL1246" s="18"/>
      <c r="BM1246" s="18"/>
      <c r="BN1246" s="18"/>
      <c r="BO1246" s="18"/>
      <c r="BP1246" s="18"/>
      <c r="BQ1246" s="18"/>
      <c r="BR1246" s="18"/>
      <c r="BS1246" s="18"/>
      <c r="BT1246" s="18"/>
      <c r="BU1246" s="18"/>
      <c r="BV1246" s="33"/>
      <c r="BW1246" s="18"/>
      <c r="BX1246" s="18"/>
      <c r="BY1246" s="18"/>
      <c r="BZ1246" s="18"/>
      <c r="CA1246" s="18"/>
      <c r="CB1246" s="18"/>
      <c r="CC1246" s="18"/>
      <c r="CD1246" s="18"/>
      <c r="CE1246" s="18"/>
      <c r="CF1246" s="18"/>
      <c r="CG1246" s="18"/>
      <c r="CH1246" s="18"/>
      <c r="CI1246" s="18"/>
      <c r="CJ1246" s="18"/>
      <c r="CK1246" s="18"/>
      <c r="CL1246" s="18"/>
      <c r="CM1246" s="33"/>
      <c r="CN1246" s="18"/>
      <c r="CO1246" s="18"/>
      <c r="CP1246" s="18"/>
      <c r="CQ1246" s="18"/>
      <c r="CR1246" s="18"/>
      <c r="CS1246" s="18"/>
      <c r="CT1246" s="18"/>
      <c r="CU1246" s="18"/>
      <c r="CV1246" s="18"/>
      <c r="CW1246" s="18"/>
      <c r="CX1246" s="18"/>
      <c r="CY1246" s="18"/>
      <c r="CZ1246" s="18"/>
      <c r="DA1246" s="18"/>
      <c r="DB1246" s="18"/>
      <c r="DC1246" s="18"/>
      <c r="DD1246" s="33"/>
      <c r="DE1246" s="18"/>
      <c r="DF1246" s="18"/>
    </row>
    <row r="1247" spans="1:110" s="26" customFormat="1" thickBot="1">
      <c r="A1247" s="40" t="str">
        <f t="shared" ca="1" si="103"/>
        <v/>
      </c>
      <c r="B1247" s="40" t="str">
        <f ca="1">IF(AND(I1247=البضاعةالتىمرعليهافترةمعينة!$E$3,A1247=1),ROWS($C$4:C1247),"")</f>
        <v/>
      </c>
      <c r="C1247" s="18"/>
      <c r="D1247" s="13"/>
      <c r="F1247" s="18"/>
      <c r="G1247" s="20"/>
      <c r="H1247" s="21"/>
      <c r="I1247" s="18"/>
      <c r="J1247" s="18"/>
      <c r="K1247" s="18"/>
      <c r="L1247" s="18"/>
      <c r="M1247" s="18"/>
      <c r="N1247" s="18"/>
      <c r="O1247" s="21"/>
      <c r="P1247" s="18"/>
      <c r="Q1247" s="18"/>
      <c r="R1247" s="23"/>
      <c r="S1247" s="23"/>
      <c r="T1247" s="23"/>
      <c r="U1247" s="23"/>
      <c r="V1247" s="23"/>
      <c r="W1247" s="24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33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A1247" s="18"/>
      <c r="BB1247" s="18"/>
      <c r="BC1247" s="18"/>
      <c r="BD1247" s="18"/>
      <c r="BE1247" s="33"/>
      <c r="BF1247" s="18"/>
      <c r="BG1247" s="18"/>
      <c r="BH1247" s="18"/>
      <c r="BI1247" s="18"/>
      <c r="BJ1247" s="18"/>
      <c r="BK1247" s="18"/>
      <c r="BL1247" s="18"/>
      <c r="BM1247" s="18"/>
      <c r="BN1247" s="18"/>
      <c r="BO1247" s="18"/>
      <c r="BP1247" s="18"/>
      <c r="BQ1247" s="18"/>
      <c r="BR1247" s="18"/>
      <c r="BS1247" s="18"/>
      <c r="BT1247" s="18"/>
      <c r="BU1247" s="18"/>
      <c r="BV1247" s="33"/>
      <c r="BW1247" s="18"/>
      <c r="BX1247" s="18"/>
      <c r="BY1247" s="18"/>
      <c r="BZ1247" s="18"/>
      <c r="CA1247" s="18"/>
      <c r="CB1247" s="18"/>
      <c r="CC1247" s="18"/>
      <c r="CD1247" s="18"/>
      <c r="CE1247" s="18"/>
      <c r="CF1247" s="18"/>
      <c r="CG1247" s="18"/>
      <c r="CH1247" s="18"/>
      <c r="CI1247" s="18"/>
      <c r="CJ1247" s="18"/>
      <c r="CK1247" s="18"/>
      <c r="CL1247" s="18"/>
      <c r="CM1247" s="33"/>
      <c r="CN1247" s="18"/>
      <c r="CO1247" s="18"/>
      <c r="CP1247" s="18"/>
      <c r="CQ1247" s="18"/>
      <c r="CR1247" s="18"/>
      <c r="CS1247" s="18"/>
      <c r="CT1247" s="18"/>
      <c r="CU1247" s="18"/>
      <c r="CV1247" s="18"/>
      <c r="CW1247" s="18"/>
      <c r="CX1247" s="18"/>
      <c r="CY1247" s="18"/>
      <c r="CZ1247" s="18"/>
      <c r="DA1247" s="18"/>
      <c r="DB1247" s="18"/>
      <c r="DC1247" s="18"/>
      <c r="DD1247" s="33"/>
      <c r="DE1247" s="18"/>
      <c r="DF1247" s="18"/>
    </row>
    <row r="1248" spans="1:110" s="26" customFormat="1" thickBot="1">
      <c r="A1248" s="40" t="str">
        <f t="shared" ca="1" si="103"/>
        <v/>
      </c>
      <c r="B1248" s="40" t="str">
        <f ca="1">IF(AND(I1248=البضاعةالتىمرعليهافترةمعينة!$E$3,A1248=1),ROWS($C$4:C1248),"")</f>
        <v/>
      </c>
      <c r="C1248" s="18"/>
      <c r="D1248" s="13"/>
      <c r="F1248" s="18"/>
      <c r="G1248" s="20"/>
      <c r="H1248" s="21"/>
      <c r="I1248" s="18"/>
      <c r="J1248" s="18"/>
      <c r="K1248" s="18"/>
      <c r="L1248" s="18"/>
      <c r="M1248" s="18"/>
      <c r="N1248" s="18"/>
      <c r="O1248" s="21"/>
      <c r="P1248" s="18"/>
      <c r="Q1248" s="18"/>
      <c r="R1248" s="23"/>
      <c r="S1248" s="23"/>
      <c r="T1248" s="23"/>
      <c r="U1248" s="23"/>
      <c r="V1248" s="23"/>
      <c r="W1248" s="24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33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A1248" s="18"/>
      <c r="BB1248" s="18"/>
      <c r="BC1248" s="18"/>
      <c r="BD1248" s="18"/>
      <c r="BE1248" s="33"/>
      <c r="BF1248" s="18"/>
      <c r="BG1248" s="18"/>
      <c r="BH1248" s="18"/>
      <c r="BI1248" s="18"/>
      <c r="BJ1248" s="18"/>
      <c r="BK1248" s="18"/>
      <c r="BL1248" s="18"/>
      <c r="BM1248" s="18"/>
      <c r="BN1248" s="18"/>
      <c r="BO1248" s="18"/>
      <c r="BP1248" s="18"/>
      <c r="BQ1248" s="18"/>
      <c r="BR1248" s="18"/>
      <c r="BS1248" s="18"/>
      <c r="BT1248" s="18"/>
      <c r="BU1248" s="18"/>
      <c r="BV1248" s="33"/>
      <c r="BW1248" s="18"/>
      <c r="BX1248" s="18"/>
      <c r="BY1248" s="18"/>
      <c r="BZ1248" s="18"/>
      <c r="CA1248" s="18"/>
      <c r="CB1248" s="18"/>
      <c r="CC1248" s="18"/>
      <c r="CD1248" s="18"/>
      <c r="CE1248" s="18"/>
      <c r="CF1248" s="18"/>
      <c r="CG1248" s="18"/>
      <c r="CH1248" s="18"/>
      <c r="CI1248" s="18"/>
      <c r="CJ1248" s="18"/>
      <c r="CK1248" s="18"/>
      <c r="CL1248" s="18"/>
      <c r="CM1248" s="33"/>
      <c r="CN1248" s="18"/>
      <c r="CO1248" s="18"/>
      <c r="CP1248" s="18"/>
      <c r="CQ1248" s="18"/>
      <c r="CR1248" s="18"/>
      <c r="CS1248" s="18"/>
      <c r="CT1248" s="18"/>
      <c r="CU1248" s="18"/>
      <c r="CV1248" s="18"/>
      <c r="CW1248" s="18"/>
      <c r="CX1248" s="18"/>
      <c r="CY1248" s="18"/>
      <c r="CZ1248" s="18"/>
      <c r="DA1248" s="18"/>
      <c r="DB1248" s="18"/>
      <c r="DC1248" s="18"/>
      <c r="DD1248" s="33"/>
      <c r="DE1248" s="18"/>
      <c r="DF1248" s="18"/>
    </row>
    <row r="1249" spans="1:110" s="26" customFormat="1" thickBot="1">
      <c r="A1249" s="40" t="str">
        <f t="shared" ca="1" si="103"/>
        <v/>
      </c>
      <c r="B1249" s="40" t="str">
        <f ca="1">IF(AND(I1249=البضاعةالتىمرعليهافترةمعينة!$E$3,A1249=1),ROWS($C$4:C1249),"")</f>
        <v/>
      </c>
      <c r="C1249" s="18"/>
      <c r="D1249" s="13"/>
      <c r="F1249" s="18"/>
      <c r="G1249" s="20"/>
      <c r="H1249" s="21"/>
      <c r="I1249" s="18"/>
      <c r="J1249" s="18"/>
      <c r="K1249" s="18"/>
      <c r="L1249" s="18"/>
      <c r="M1249" s="18"/>
      <c r="N1249" s="18"/>
      <c r="O1249" s="21"/>
      <c r="P1249" s="18"/>
      <c r="Q1249" s="18"/>
      <c r="R1249" s="23"/>
      <c r="S1249" s="23"/>
      <c r="T1249" s="23"/>
      <c r="U1249" s="23"/>
      <c r="V1249" s="23"/>
      <c r="W1249" s="24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33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A1249" s="18"/>
      <c r="BB1249" s="18"/>
      <c r="BC1249" s="18"/>
      <c r="BD1249" s="18"/>
      <c r="BE1249" s="33"/>
      <c r="BF1249" s="18"/>
      <c r="BG1249" s="18"/>
      <c r="BH1249" s="18"/>
      <c r="BI1249" s="18"/>
      <c r="BJ1249" s="18"/>
      <c r="BK1249" s="18"/>
      <c r="BL1249" s="18"/>
      <c r="BM1249" s="18"/>
      <c r="BN1249" s="18"/>
      <c r="BO1249" s="18"/>
      <c r="BP1249" s="18"/>
      <c r="BQ1249" s="18"/>
      <c r="BR1249" s="18"/>
      <c r="BS1249" s="18"/>
      <c r="BT1249" s="18"/>
      <c r="BU1249" s="18"/>
      <c r="BV1249" s="33"/>
      <c r="BW1249" s="18"/>
      <c r="BX1249" s="18"/>
      <c r="BY1249" s="18"/>
      <c r="BZ1249" s="18"/>
      <c r="CA1249" s="18"/>
      <c r="CB1249" s="18"/>
      <c r="CC1249" s="18"/>
      <c r="CD1249" s="18"/>
      <c r="CE1249" s="18"/>
      <c r="CF1249" s="18"/>
      <c r="CG1249" s="18"/>
      <c r="CH1249" s="18"/>
      <c r="CI1249" s="18"/>
      <c r="CJ1249" s="18"/>
      <c r="CK1249" s="18"/>
      <c r="CL1249" s="18"/>
      <c r="CM1249" s="33"/>
      <c r="CN1249" s="18"/>
      <c r="CO1249" s="18"/>
      <c r="CP1249" s="18"/>
      <c r="CQ1249" s="18"/>
      <c r="CR1249" s="18"/>
      <c r="CS1249" s="18"/>
      <c r="CT1249" s="18"/>
      <c r="CU1249" s="18"/>
      <c r="CV1249" s="18"/>
      <c r="CW1249" s="18"/>
      <c r="CX1249" s="18"/>
      <c r="CY1249" s="18"/>
      <c r="CZ1249" s="18"/>
      <c r="DA1249" s="18"/>
      <c r="DB1249" s="18"/>
      <c r="DC1249" s="18"/>
      <c r="DD1249" s="33"/>
      <c r="DE1249" s="18"/>
      <c r="DF1249" s="18"/>
    </row>
    <row r="1250" spans="1:110" s="26" customFormat="1" thickBot="1">
      <c r="A1250" s="40" t="str">
        <f t="shared" ca="1" si="103"/>
        <v/>
      </c>
      <c r="B1250" s="40" t="str">
        <f ca="1">IF(AND(I1250=البضاعةالتىمرعليهافترةمعينة!$E$3,A1250=1),ROWS($C$4:C1250),"")</f>
        <v/>
      </c>
      <c r="C1250" s="18"/>
      <c r="D1250" s="13"/>
      <c r="F1250" s="18"/>
      <c r="G1250" s="20"/>
      <c r="H1250" s="21"/>
      <c r="I1250" s="18"/>
      <c r="J1250" s="18"/>
      <c r="K1250" s="18"/>
      <c r="L1250" s="18"/>
      <c r="M1250" s="18"/>
      <c r="N1250" s="18"/>
      <c r="O1250" s="21"/>
      <c r="P1250" s="18"/>
      <c r="Q1250" s="18"/>
      <c r="R1250" s="23"/>
      <c r="S1250" s="23"/>
      <c r="T1250" s="23"/>
      <c r="U1250" s="23"/>
      <c r="V1250" s="23"/>
      <c r="W1250" s="24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33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A1250" s="18"/>
      <c r="BB1250" s="18"/>
      <c r="BC1250" s="18"/>
      <c r="BD1250" s="18"/>
      <c r="BE1250" s="33"/>
      <c r="BF1250" s="18"/>
      <c r="BG1250" s="18"/>
      <c r="BH1250" s="18"/>
      <c r="BI1250" s="18"/>
      <c r="BJ1250" s="18"/>
      <c r="BK1250" s="18"/>
      <c r="BL1250" s="18"/>
      <c r="BM1250" s="18"/>
      <c r="BN1250" s="18"/>
      <c r="BO1250" s="18"/>
      <c r="BP1250" s="18"/>
      <c r="BQ1250" s="18"/>
      <c r="BR1250" s="18"/>
      <c r="BS1250" s="18"/>
      <c r="BT1250" s="18"/>
      <c r="BU1250" s="18"/>
      <c r="BV1250" s="33"/>
      <c r="BW1250" s="18"/>
      <c r="BX1250" s="18"/>
      <c r="BY1250" s="18"/>
      <c r="BZ1250" s="18"/>
      <c r="CA1250" s="18"/>
      <c r="CB1250" s="18"/>
      <c r="CC1250" s="18"/>
      <c r="CD1250" s="18"/>
      <c r="CE1250" s="18"/>
      <c r="CF1250" s="18"/>
      <c r="CG1250" s="18"/>
      <c r="CH1250" s="18"/>
      <c r="CI1250" s="18"/>
      <c r="CJ1250" s="18"/>
      <c r="CK1250" s="18"/>
      <c r="CL1250" s="18"/>
      <c r="CM1250" s="33"/>
      <c r="CN1250" s="18"/>
      <c r="CO1250" s="18"/>
      <c r="CP1250" s="18"/>
      <c r="CQ1250" s="18"/>
      <c r="CR1250" s="18"/>
      <c r="CS1250" s="18"/>
      <c r="CT1250" s="18"/>
      <c r="CU1250" s="18"/>
      <c r="CV1250" s="18"/>
      <c r="CW1250" s="18"/>
      <c r="CX1250" s="18"/>
      <c r="CY1250" s="18"/>
      <c r="CZ1250" s="18"/>
      <c r="DA1250" s="18"/>
      <c r="DB1250" s="18"/>
      <c r="DC1250" s="18"/>
      <c r="DD1250" s="33"/>
      <c r="DE1250" s="18"/>
      <c r="DF1250" s="18"/>
    </row>
    <row r="1251" spans="1:110" s="26" customFormat="1" thickBot="1">
      <c r="A1251" s="40" t="str">
        <f t="shared" ca="1" si="103"/>
        <v/>
      </c>
      <c r="B1251" s="40" t="str">
        <f ca="1">IF(AND(I1251=البضاعةالتىمرعليهافترةمعينة!$E$3,A1251=1),ROWS($C$4:C1251),"")</f>
        <v/>
      </c>
      <c r="C1251" s="18"/>
      <c r="D1251" s="13"/>
      <c r="F1251" s="18"/>
      <c r="G1251" s="20"/>
      <c r="H1251" s="21"/>
      <c r="I1251" s="18"/>
      <c r="J1251" s="18"/>
      <c r="K1251" s="18"/>
      <c r="L1251" s="18"/>
      <c r="M1251" s="18"/>
      <c r="N1251" s="18"/>
      <c r="O1251" s="21"/>
      <c r="P1251" s="18"/>
      <c r="Q1251" s="18"/>
      <c r="R1251" s="23"/>
      <c r="S1251" s="23"/>
      <c r="T1251" s="23"/>
      <c r="U1251" s="23"/>
      <c r="V1251" s="23"/>
      <c r="W1251" s="24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33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33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33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33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33"/>
      <c r="DE1251" s="18"/>
      <c r="DF1251" s="18"/>
    </row>
    <row r="1252" spans="1:110" s="26" customFormat="1" thickBot="1">
      <c r="A1252" s="40" t="str">
        <f t="shared" ca="1" si="103"/>
        <v/>
      </c>
      <c r="B1252" s="40" t="str">
        <f ca="1">IF(AND(I1252=البضاعةالتىمرعليهافترةمعينة!$E$3,A1252=1),ROWS($C$4:C1252),"")</f>
        <v/>
      </c>
      <c r="C1252" s="18"/>
      <c r="D1252" s="13"/>
      <c r="F1252" s="18"/>
      <c r="G1252" s="20"/>
      <c r="H1252" s="21"/>
      <c r="I1252" s="18"/>
      <c r="J1252" s="18"/>
      <c r="K1252" s="18"/>
      <c r="L1252" s="18"/>
      <c r="M1252" s="18"/>
      <c r="N1252" s="18"/>
      <c r="O1252" s="21"/>
      <c r="P1252" s="18"/>
      <c r="Q1252" s="18"/>
      <c r="R1252" s="23"/>
      <c r="S1252" s="23"/>
      <c r="T1252" s="23"/>
      <c r="U1252" s="23"/>
      <c r="V1252" s="23"/>
      <c r="W1252" s="24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33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A1252" s="18"/>
      <c r="BB1252" s="18"/>
      <c r="BC1252" s="18"/>
      <c r="BD1252" s="18"/>
      <c r="BE1252" s="33"/>
      <c r="BF1252" s="18"/>
      <c r="BG1252" s="18"/>
      <c r="BH1252" s="18"/>
      <c r="BI1252" s="18"/>
      <c r="BJ1252" s="18"/>
      <c r="BK1252" s="18"/>
      <c r="BL1252" s="18"/>
      <c r="BM1252" s="18"/>
      <c r="BN1252" s="18"/>
      <c r="BO1252" s="18"/>
      <c r="BP1252" s="18"/>
      <c r="BQ1252" s="18"/>
      <c r="BR1252" s="18"/>
      <c r="BS1252" s="18"/>
      <c r="BT1252" s="18"/>
      <c r="BU1252" s="18"/>
      <c r="BV1252" s="33"/>
      <c r="BW1252" s="18"/>
      <c r="BX1252" s="18"/>
      <c r="BY1252" s="18"/>
      <c r="BZ1252" s="18"/>
      <c r="CA1252" s="18"/>
      <c r="CB1252" s="18"/>
      <c r="CC1252" s="18"/>
      <c r="CD1252" s="18"/>
      <c r="CE1252" s="18"/>
      <c r="CF1252" s="18"/>
      <c r="CG1252" s="18"/>
      <c r="CH1252" s="18"/>
      <c r="CI1252" s="18"/>
      <c r="CJ1252" s="18"/>
      <c r="CK1252" s="18"/>
      <c r="CL1252" s="18"/>
      <c r="CM1252" s="33"/>
      <c r="CN1252" s="18"/>
      <c r="CO1252" s="18"/>
      <c r="CP1252" s="18"/>
      <c r="CQ1252" s="18"/>
      <c r="CR1252" s="18"/>
      <c r="CS1252" s="18"/>
      <c r="CT1252" s="18"/>
      <c r="CU1252" s="18"/>
      <c r="CV1252" s="18"/>
      <c r="CW1252" s="18"/>
      <c r="CX1252" s="18"/>
      <c r="CY1252" s="18"/>
      <c r="CZ1252" s="18"/>
      <c r="DA1252" s="18"/>
      <c r="DB1252" s="18"/>
      <c r="DC1252" s="18"/>
      <c r="DD1252" s="33"/>
      <c r="DE1252" s="18"/>
      <c r="DF1252" s="18"/>
    </row>
    <row r="1253" spans="1:110" s="26" customFormat="1" thickBot="1">
      <c r="A1253" s="40" t="str">
        <f t="shared" ca="1" si="103"/>
        <v/>
      </c>
      <c r="B1253" s="40" t="str">
        <f ca="1">IF(AND(I1253=البضاعةالتىمرعليهافترةمعينة!$E$3,A1253=1),ROWS($C$4:C1253),"")</f>
        <v/>
      </c>
      <c r="C1253" s="18"/>
      <c r="D1253" s="13"/>
      <c r="F1253" s="18"/>
      <c r="G1253" s="20"/>
      <c r="H1253" s="21"/>
      <c r="I1253" s="18"/>
      <c r="J1253" s="18"/>
      <c r="K1253" s="18"/>
      <c r="L1253" s="18"/>
      <c r="M1253" s="18"/>
      <c r="N1253" s="18"/>
      <c r="O1253" s="21"/>
      <c r="P1253" s="18"/>
      <c r="Q1253" s="18"/>
      <c r="R1253" s="23"/>
      <c r="S1253" s="23"/>
      <c r="T1253" s="23"/>
      <c r="U1253" s="23"/>
      <c r="V1253" s="23"/>
      <c r="W1253" s="24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33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A1253" s="18"/>
      <c r="BB1253" s="18"/>
      <c r="BC1253" s="18"/>
      <c r="BD1253" s="18"/>
      <c r="BE1253" s="33"/>
      <c r="BF1253" s="18"/>
      <c r="BG1253" s="18"/>
      <c r="BH1253" s="18"/>
      <c r="BI1253" s="18"/>
      <c r="BJ1253" s="18"/>
      <c r="BK1253" s="18"/>
      <c r="BL1253" s="18"/>
      <c r="BM1253" s="18"/>
      <c r="BN1253" s="18"/>
      <c r="BO1253" s="18"/>
      <c r="BP1253" s="18"/>
      <c r="BQ1253" s="18"/>
      <c r="BR1253" s="18"/>
      <c r="BS1253" s="18"/>
      <c r="BT1253" s="18"/>
      <c r="BU1253" s="18"/>
      <c r="BV1253" s="33"/>
      <c r="BW1253" s="18"/>
      <c r="BX1253" s="18"/>
      <c r="BY1253" s="18"/>
      <c r="BZ1253" s="18"/>
      <c r="CA1253" s="18"/>
      <c r="CB1253" s="18"/>
      <c r="CC1253" s="18"/>
      <c r="CD1253" s="18"/>
      <c r="CE1253" s="18"/>
      <c r="CF1253" s="18"/>
      <c r="CG1253" s="18"/>
      <c r="CH1253" s="18"/>
      <c r="CI1253" s="18"/>
      <c r="CJ1253" s="18"/>
      <c r="CK1253" s="18"/>
      <c r="CL1253" s="18"/>
      <c r="CM1253" s="33"/>
      <c r="CN1253" s="18"/>
      <c r="CO1253" s="18"/>
      <c r="CP1253" s="18"/>
      <c r="CQ1253" s="18"/>
      <c r="CR1253" s="18"/>
      <c r="CS1253" s="18"/>
      <c r="CT1253" s="18"/>
      <c r="CU1253" s="18"/>
      <c r="CV1253" s="18"/>
      <c r="CW1253" s="18"/>
      <c r="CX1253" s="18"/>
      <c r="CY1253" s="18"/>
      <c r="CZ1253" s="18"/>
      <c r="DA1253" s="18"/>
      <c r="DB1253" s="18"/>
      <c r="DC1253" s="18"/>
      <c r="DD1253" s="33"/>
      <c r="DE1253" s="18"/>
      <c r="DF1253" s="18"/>
    </row>
    <row r="1254" spans="1:110" s="26" customFormat="1" thickBot="1">
      <c r="A1254" s="40" t="str">
        <f t="shared" ca="1" si="103"/>
        <v/>
      </c>
      <c r="B1254" s="40" t="str">
        <f ca="1">IF(AND(I1254=البضاعةالتىمرعليهافترةمعينة!$E$3,A1254=1),ROWS($C$4:C1254),"")</f>
        <v/>
      </c>
      <c r="C1254" s="18"/>
      <c r="D1254" s="13"/>
      <c r="F1254" s="18"/>
      <c r="G1254" s="20"/>
      <c r="H1254" s="21"/>
      <c r="I1254" s="18"/>
      <c r="J1254" s="18"/>
      <c r="K1254" s="18"/>
      <c r="L1254" s="18"/>
      <c r="M1254" s="18"/>
      <c r="N1254" s="18"/>
      <c r="O1254" s="21"/>
      <c r="P1254" s="18"/>
      <c r="Q1254" s="18"/>
      <c r="R1254" s="23"/>
      <c r="S1254" s="23"/>
      <c r="T1254" s="23"/>
      <c r="U1254" s="23"/>
      <c r="V1254" s="23"/>
      <c r="W1254" s="24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33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A1254" s="18"/>
      <c r="BB1254" s="18"/>
      <c r="BC1254" s="18"/>
      <c r="BD1254" s="18"/>
      <c r="BE1254" s="33"/>
      <c r="BF1254" s="18"/>
      <c r="BG1254" s="18"/>
      <c r="BH1254" s="18"/>
      <c r="BI1254" s="18"/>
      <c r="BJ1254" s="18"/>
      <c r="BK1254" s="18"/>
      <c r="BL1254" s="18"/>
      <c r="BM1254" s="18"/>
      <c r="BN1254" s="18"/>
      <c r="BO1254" s="18"/>
      <c r="BP1254" s="18"/>
      <c r="BQ1254" s="18"/>
      <c r="BR1254" s="18"/>
      <c r="BS1254" s="18"/>
      <c r="BT1254" s="18"/>
      <c r="BU1254" s="18"/>
      <c r="BV1254" s="33"/>
      <c r="BW1254" s="18"/>
      <c r="BX1254" s="18"/>
      <c r="BY1254" s="18"/>
      <c r="BZ1254" s="18"/>
      <c r="CA1254" s="18"/>
      <c r="CB1254" s="18"/>
      <c r="CC1254" s="18"/>
      <c r="CD1254" s="18"/>
      <c r="CE1254" s="18"/>
      <c r="CF1254" s="18"/>
      <c r="CG1254" s="18"/>
      <c r="CH1254" s="18"/>
      <c r="CI1254" s="18"/>
      <c r="CJ1254" s="18"/>
      <c r="CK1254" s="18"/>
      <c r="CL1254" s="18"/>
      <c r="CM1254" s="33"/>
      <c r="CN1254" s="18"/>
      <c r="CO1254" s="18"/>
      <c r="CP1254" s="18"/>
      <c r="CQ1254" s="18"/>
      <c r="CR1254" s="18"/>
      <c r="CS1254" s="18"/>
      <c r="CT1254" s="18"/>
      <c r="CU1254" s="18"/>
      <c r="CV1254" s="18"/>
      <c r="CW1254" s="18"/>
      <c r="CX1254" s="18"/>
      <c r="CY1254" s="18"/>
      <c r="CZ1254" s="18"/>
      <c r="DA1254" s="18"/>
      <c r="DB1254" s="18"/>
      <c r="DC1254" s="18"/>
      <c r="DD1254" s="33"/>
      <c r="DE1254" s="18"/>
      <c r="DF1254" s="18"/>
    </row>
    <row r="1255" spans="1:110" s="26" customFormat="1" thickBot="1">
      <c r="A1255" s="40" t="str">
        <f t="shared" ca="1" si="103"/>
        <v/>
      </c>
      <c r="B1255" s="40" t="str">
        <f ca="1">IF(AND(I1255=البضاعةالتىمرعليهافترةمعينة!$E$3,A1255=1),ROWS($C$4:C1255),"")</f>
        <v/>
      </c>
      <c r="C1255" s="18"/>
      <c r="D1255" s="13"/>
      <c r="F1255" s="18"/>
      <c r="G1255" s="20"/>
      <c r="H1255" s="21"/>
      <c r="I1255" s="18"/>
      <c r="J1255" s="18"/>
      <c r="K1255" s="18"/>
      <c r="L1255" s="18"/>
      <c r="M1255" s="18"/>
      <c r="N1255" s="18"/>
      <c r="O1255" s="21"/>
      <c r="P1255" s="18"/>
      <c r="Q1255" s="18"/>
      <c r="R1255" s="23"/>
      <c r="S1255" s="23"/>
      <c r="T1255" s="23"/>
      <c r="U1255" s="23"/>
      <c r="V1255" s="23"/>
      <c r="W1255" s="24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33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A1255" s="18"/>
      <c r="BB1255" s="18"/>
      <c r="BC1255" s="18"/>
      <c r="BD1255" s="18"/>
      <c r="BE1255" s="33"/>
      <c r="BF1255" s="18"/>
      <c r="BG1255" s="18"/>
      <c r="BH1255" s="18"/>
      <c r="BI1255" s="18"/>
      <c r="BJ1255" s="18"/>
      <c r="BK1255" s="18"/>
      <c r="BL1255" s="18"/>
      <c r="BM1255" s="18"/>
      <c r="BN1255" s="18"/>
      <c r="BO1255" s="18"/>
      <c r="BP1255" s="18"/>
      <c r="BQ1255" s="18"/>
      <c r="BR1255" s="18"/>
      <c r="BS1255" s="18"/>
      <c r="BT1255" s="18"/>
      <c r="BU1255" s="18"/>
      <c r="BV1255" s="33"/>
      <c r="BW1255" s="18"/>
      <c r="BX1255" s="18"/>
      <c r="BY1255" s="18"/>
      <c r="BZ1255" s="18"/>
      <c r="CA1255" s="18"/>
      <c r="CB1255" s="18"/>
      <c r="CC1255" s="18"/>
      <c r="CD1255" s="18"/>
      <c r="CE1255" s="18"/>
      <c r="CF1255" s="18"/>
      <c r="CG1255" s="18"/>
      <c r="CH1255" s="18"/>
      <c r="CI1255" s="18"/>
      <c r="CJ1255" s="18"/>
      <c r="CK1255" s="18"/>
      <c r="CL1255" s="18"/>
      <c r="CM1255" s="33"/>
      <c r="CN1255" s="18"/>
      <c r="CO1255" s="18"/>
      <c r="CP1255" s="18"/>
      <c r="CQ1255" s="18"/>
      <c r="CR1255" s="18"/>
      <c r="CS1255" s="18"/>
      <c r="CT1255" s="18"/>
      <c r="CU1255" s="18"/>
      <c r="CV1255" s="18"/>
      <c r="CW1255" s="18"/>
      <c r="CX1255" s="18"/>
      <c r="CY1255" s="18"/>
      <c r="CZ1255" s="18"/>
      <c r="DA1255" s="18"/>
      <c r="DB1255" s="18"/>
      <c r="DC1255" s="18"/>
      <c r="DD1255" s="33"/>
      <c r="DE1255" s="18"/>
      <c r="DF1255" s="18"/>
    </row>
    <row r="1256" spans="1:110" s="26" customFormat="1" thickBot="1">
      <c r="A1256" s="40" t="str">
        <f t="shared" ca="1" si="103"/>
        <v/>
      </c>
      <c r="B1256" s="40" t="str">
        <f ca="1">IF(AND(I1256=البضاعةالتىمرعليهافترةمعينة!$E$3,A1256=1),ROWS($C$4:C1256),"")</f>
        <v/>
      </c>
      <c r="C1256" s="18"/>
      <c r="D1256" s="13"/>
      <c r="F1256" s="18"/>
      <c r="G1256" s="20"/>
      <c r="H1256" s="21"/>
      <c r="I1256" s="18"/>
      <c r="J1256" s="18"/>
      <c r="K1256" s="18"/>
      <c r="L1256" s="18"/>
      <c r="M1256" s="18"/>
      <c r="N1256" s="18"/>
      <c r="O1256" s="21"/>
      <c r="P1256" s="18"/>
      <c r="Q1256" s="18"/>
      <c r="R1256" s="23"/>
      <c r="S1256" s="23"/>
      <c r="T1256" s="23"/>
      <c r="U1256" s="23"/>
      <c r="V1256" s="23"/>
      <c r="W1256" s="24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33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A1256" s="18"/>
      <c r="BB1256" s="18"/>
      <c r="BC1256" s="18"/>
      <c r="BD1256" s="18"/>
      <c r="BE1256" s="33"/>
      <c r="BF1256" s="18"/>
      <c r="BG1256" s="18"/>
      <c r="BH1256" s="18"/>
      <c r="BI1256" s="18"/>
      <c r="BJ1256" s="18"/>
      <c r="BK1256" s="18"/>
      <c r="BL1256" s="18"/>
      <c r="BM1256" s="18"/>
      <c r="BN1256" s="18"/>
      <c r="BO1256" s="18"/>
      <c r="BP1256" s="18"/>
      <c r="BQ1256" s="18"/>
      <c r="BR1256" s="18"/>
      <c r="BS1256" s="18"/>
      <c r="BT1256" s="18"/>
      <c r="BU1256" s="18"/>
      <c r="BV1256" s="33"/>
      <c r="BW1256" s="18"/>
      <c r="BX1256" s="18"/>
      <c r="BY1256" s="18"/>
      <c r="BZ1256" s="18"/>
      <c r="CA1256" s="18"/>
      <c r="CB1256" s="18"/>
      <c r="CC1256" s="18"/>
      <c r="CD1256" s="18"/>
      <c r="CE1256" s="18"/>
      <c r="CF1256" s="18"/>
      <c r="CG1256" s="18"/>
      <c r="CH1256" s="18"/>
      <c r="CI1256" s="18"/>
      <c r="CJ1256" s="18"/>
      <c r="CK1256" s="18"/>
      <c r="CL1256" s="18"/>
      <c r="CM1256" s="33"/>
      <c r="CN1256" s="18"/>
      <c r="CO1256" s="18"/>
      <c r="CP1256" s="18"/>
      <c r="CQ1256" s="18"/>
      <c r="CR1256" s="18"/>
      <c r="CS1256" s="18"/>
      <c r="CT1256" s="18"/>
      <c r="CU1256" s="18"/>
      <c r="CV1256" s="18"/>
      <c r="CW1256" s="18"/>
      <c r="CX1256" s="18"/>
      <c r="CY1256" s="18"/>
      <c r="CZ1256" s="18"/>
      <c r="DA1256" s="18"/>
      <c r="DB1256" s="18"/>
      <c r="DC1256" s="18"/>
      <c r="DD1256" s="33"/>
      <c r="DE1256" s="18"/>
      <c r="DF1256" s="18"/>
    </row>
    <row r="1257" spans="1:110" s="26" customFormat="1" thickBot="1">
      <c r="A1257" s="40" t="str">
        <f t="shared" ca="1" si="103"/>
        <v/>
      </c>
      <c r="B1257" s="40" t="str">
        <f ca="1">IF(AND(I1257=البضاعةالتىمرعليهافترةمعينة!$E$3,A1257=1),ROWS($C$4:C1257),"")</f>
        <v/>
      </c>
      <c r="C1257" s="18"/>
      <c r="D1257" s="13"/>
      <c r="F1257" s="18"/>
      <c r="G1257" s="20"/>
      <c r="H1257" s="21"/>
      <c r="I1257" s="18"/>
      <c r="J1257" s="18"/>
      <c r="K1257" s="18"/>
      <c r="L1257" s="18"/>
      <c r="M1257" s="18"/>
      <c r="N1257" s="18"/>
      <c r="O1257" s="21"/>
      <c r="P1257" s="18"/>
      <c r="Q1257" s="18"/>
      <c r="R1257" s="23"/>
      <c r="S1257" s="23"/>
      <c r="T1257" s="23"/>
      <c r="U1257" s="23"/>
      <c r="V1257" s="23"/>
      <c r="W1257" s="24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33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A1257" s="18"/>
      <c r="BB1257" s="18"/>
      <c r="BC1257" s="18"/>
      <c r="BD1257" s="18"/>
      <c r="BE1257" s="33"/>
      <c r="BF1257" s="18"/>
      <c r="BG1257" s="18"/>
      <c r="BH1257" s="18"/>
      <c r="BI1257" s="18"/>
      <c r="BJ1257" s="18"/>
      <c r="BK1257" s="18"/>
      <c r="BL1257" s="18"/>
      <c r="BM1257" s="18"/>
      <c r="BN1257" s="18"/>
      <c r="BO1257" s="18"/>
      <c r="BP1257" s="18"/>
      <c r="BQ1257" s="18"/>
      <c r="BR1257" s="18"/>
      <c r="BS1257" s="18"/>
      <c r="BT1257" s="18"/>
      <c r="BU1257" s="18"/>
      <c r="BV1257" s="33"/>
      <c r="BW1257" s="18"/>
      <c r="BX1257" s="18"/>
      <c r="BY1257" s="18"/>
      <c r="BZ1257" s="18"/>
      <c r="CA1257" s="18"/>
      <c r="CB1257" s="18"/>
      <c r="CC1257" s="18"/>
      <c r="CD1257" s="18"/>
      <c r="CE1257" s="18"/>
      <c r="CF1257" s="18"/>
      <c r="CG1257" s="18"/>
      <c r="CH1257" s="18"/>
      <c r="CI1257" s="18"/>
      <c r="CJ1257" s="18"/>
      <c r="CK1257" s="18"/>
      <c r="CL1257" s="18"/>
      <c r="CM1257" s="33"/>
      <c r="CN1257" s="18"/>
      <c r="CO1257" s="18"/>
      <c r="CP1257" s="18"/>
      <c r="CQ1257" s="18"/>
      <c r="CR1257" s="18"/>
      <c r="CS1257" s="18"/>
      <c r="CT1257" s="18"/>
      <c r="CU1257" s="18"/>
      <c r="CV1257" s="18"/>
      <c r="CW1257" s="18"/>
      <c r="CX1257" s="18"/>
      <c r="CY1257" s="18"/>
      <c r="CZ1257" s="18"/>
      <c r="DA1257" s="18"/>
      <c r="DB1257" s="18"/>
      <c r="DC1257" s="18"/>
      <c r="DD1257" s="33"/>
      <c r="DE1257" s="18"/>
      <c r="DF1257" s="18"/>
    </row>
    <row r="1258" spans="1:110" s="26" customFormat="1" thickBot="1">
      <c r="A1258" s="40" t="str">
        <f t="shared" ca="1" si="103"/>
        <v/>
      </c>
      <c r="B1258" s="40" t="str">
        <f ca="1">IF(AND(I1258=البضاعةالتىمرعليهافترةمعينة!$E$3,A1258=1),ROWS($C$4:C1258),"")</f>
        <v/>
      </c>
      <c r="C1258" s="18"/>
      <c r="D1258" s="13"/>
      <c r="F1258" s="18"/>
      <c r="G1258" s="20"/>
      <c r="H1258" s="21"/>
      <c r="I1258" s="18"/>
      <c r="J1258" s="18"/>
      <c r="K1258" s="18"/>
      <c r="L1258" s="18"/>
      <c r="M1258" s="18"/>
      <c r="N1258" s="18"/>
      <c r="O1258" s="21"/>
      <c r="P1258" s="18"/>
      <c r="Q1258" s="18"/>
      <c r="R1258" s="23"/>
      <c r="S1258" s="23"/>
      <c r="T1258" s="23"/>
      <c r="U1258" s="23"/>
      <c r="V1258" s="23"/>
      <c r="W1258" s="24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33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A1258" s="18"/>
      <c r="BB1258" s="18"/>
      <c r="BC1258" s="18"/>
      <c r="BD1258" s="18"/>
      <c r="BE1258" s="33"/>
      <c r="BF1258" s="18"/>
      <c r="BG1258" s="18"/>
      <c r="BH1258" s="18"/>
      <c r="BI1258" s="18"/>
      <c r="BJ1258" s="18"/>
      <c r="BK1258" s="18"/>
      <c r="BL1258" s="18"/>
      <c r="BM1258" s="18"/>
      <c r="BN1258" s="18"/>
      <c r="BO1258" s="18"/>
      <c r="BP1258" s="18"/>
      <c r="BQ1258" s="18"/>
      <c r="BR1258" s="18"/>
      <c r="BS1258" s="18"/>
      <c r="BT1258" s="18"/>
      <c r="BU1258" s="18"/>
      <c r="BV1258" s="33"/>
      <c r="BW1258" s="18"/>
      <c r="BX1258" s="18"/>
      <c r="BY1258" s="18"/>
      <c r="BZ1258" s="18"/>
      <c r="CA1258" s="18"/>
      <c r="CB1258" s="18"/>
      <c r="CC1258" s="18"/>
      <c r="CD1258" s="18"/>
      <c r="CE1258" s="18"/>
      <c r="CF1258" s="18"/>
      <c r="CG1258" s="18"/>
      <c r="CH1258" s="18"/>
      <c r="CI1258" s="18"/>
      <c r="CJ1258" s="18"/>
      <c r="CK1258" s="18"/>
      <c r="CL1258" s="18"/>
      <c r="CM1258" s="33"/>
      <c r="CN1258" s="18"/>
      <c r="CO1258" s="18"/>
      <c r="CP1258" s="18"/>
      <c r="CQ1258" s="18"/>
      <c r="CR1258" s="18"/>
      <c r="CS1258" s="18"/>
      <c r="CT1258" s="18"/>
      <c r="CU1258" s="18"/>
      <c r="CV1258" s="18"/>
      <c r="CW1258" s="18"/>
      <c r="CX1258" s="18"/>
      <c r="CY1258" s="18"/>
      <c r="CZ1258" s="18"/>
      <c r="DA1258" s="18"/>
      <c r="DB1258" s="18"/>
      <c r="DC1258" s="18"/>
      <c r="DD1258" s="33"/>
      <c r="DE1258" s="18"/>
      <c r="DF1258" s="18"/>
    </row>
    <row r="1259" spans="1:110" s="26" customFormat="1" thickBot="1">
      <c r="A1259" s="40" t="str">
        <f t="shared" ca="1" si="103"/>
        <v/>
      </c>
      <c r="B1259" s="40" t="str">
        <f ca="1">IF(AND(I1259=البضاعةالتىمرعليهافترةمعينة!$E$3,A1259=1),ROWS($C$4:C1259),"")</f>
        <v/>
      </c>
      <c r="C1259" s="18"/>
      <c r="D1259" s="13"/>
      <c r="F1259" s="18"/>
      <c r="G1259" s="20"/>
      <c r="H1259" s="21"/>
      <c r="I1259" s="18"/>
      <c r="J1259" s="18"/>
      <c r="K1259" s="18"/>
      <c r="L1259" s="18"/>
      <c r="M1259" s="18"/>
      <c r="N1259" s="18"/>
      <c r="O1259" s="21"/>
      <c r="P1259" s="18"/>
      <c r="Q1259" s="18"/>
      <c r="R1259" s="23"/>
      <c r="S1259" s="23"/>
      <c r="T1259" s="23"/>
      <c r="U1259" s="23"/>
      <c r="V1259" s="23"/>
      <c r="W1259" s="24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33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A1259" s="18"/>
      <c r="BB1259" s="18"/>
      <c r="BC1259" s="18"/>
      <c r="BD1259" s="18"/>
      <c r="BE1259" s="33"/>
      <c r="BF1259" s="18"/>
      <c r="BG1259" s="18"/>
      <c r="BH1259" s="18"/>
      <c r="BI1259" s="18"/>
      <c r="BJ1259" s="18"/>
      <c r="BK1259" s="18"/>
      <c r="BL1259" s="18"/>
      <c r="BM1259" s="18"/>
      <c r="BN1259" s="18"/>
      <c r="BO1259" s="18"/>
      <c r="BP1259" s="18"/>
      <c r="BQ1259" s="18"/>
      <c r="BR1259" s="18"/>
      <c r="BS1259" s="18"/>
      <c r="BT1259" s="18"/>
      <c r="BU1259" s="18"/>
      <c r="BV1259" s="33"/>
      <c r="BW1259" s="18"/>
      <c r="BX1259" s="18"/>
      <c r="BY1259" s="18"/>
      <c r="BZ1259" s="18"/>
      <c r="CA1259" s="18"/>
      <c r="CB1259" s="18"/>
      <c r="CC1259" s="18"/>
      <c r="CD1259" s="18"/>
      <c r="CE1259" s="18"/>
      <c r="CF1259" s="18"/>
      <c r="CG1259" s="18"/>
      <c r="CH1259" s="18"/>
      <c r="CI1259" s="18"/>
      <c r="CJ1259" s="18"/>
      <c r="CK1259" s="18"/>
      <c r="CL1259" s="18"/>
      <c r="CM1259" s="33"/>
      <c r="CN1259" s="18"/>
      <c r="CO1259" s="18"/>
      <c r="CP1259" s="18"/>
      <c r="CQ1259" s="18"/>
      <c r="CR1259" s="18"/>
      <c r="CS1259" s="18"/>
      <c r="CT1259" s="18"/>
      <c r="CU1259" s="18"/>
      <c r="CV1259" s="18"/>
      <c r="CW1259" s="18"/>
      <c r="CX1259" s="18"/>
      <c r="CY1259" s="18"/>
      <c r="CZ1259" s="18"/>
      <c r="DA1259" s="18"/>
      <c r="DB1259" s="18"/>
      <c r="DC1259" s="18"/>
      <c r="DD1259" s="33"/>
      <c r="DE1259" s="18"/>
      <c r="DF1259" s="18"/>
    </row>
    <row r="1260" spans="1:110" s="26" customFormat="1" thickBot="1">
      <c r="A1260" s="40" t="str">
        <f t="shared" ca="1" si="103"/>
        <v/>
      </c>
      <c r="B1260" s="40" t="str">
        <f ca="1">IF(AND(I1260=البضاعةالتىمرعليهافترةمعينة!$E$3,A1260=1),ROWS($C$4:C1260),"")</f>
        <v/>
      </c>
      <c r="C1260" s="18"/>
      <c r="D1260" s="13"/>
      <c r="F1260" s="18"/>
      <c r="G1260" s="20"/>
      <c r="H1260" s="21"/>
      <c r="I1260" s="18"/>
      <c r="J1260" s="18"/>
      <c r="K1260" s="18"/>
      <c r="L1260" s="18"/>
      <c r="M1260" s="18"/>
      <c r="N1260" s="18"/>
      <c r="O1260" s="21"/>
      <c r="P1260" s="18"/>
      <c r="Q1260" s="18"/>
      <c r="R1260" s="23"/>
      <c r="S1260" s="23"/>
      <c r="T1260" s="23"/>
      <c r="U1260" s="23"/>
      <c r="V1260" s="23"/>
      <c r="W1260" s="24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33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A1260" s="18"/>
      <c r="BB1260" s="18"/>
      <c r="BC1260" s="18"/>
      <c r="BD1260" s="18"/>
      <c r="BE1260" s="33"/>
      <c r="BF1260" s="18"/>
      <c r="BG1260" s="18"/>
      <c r="BH1260" s="18"/>
      <c r="BI1260" s="18"/>
      <c r="BJ1260" s="18"/>
      <c r="BK1260" s="18"/>
      <c r="BL1260" s="18"/>
      <c r="BM1260" s="18"/>
      <c r="BN1260" s="18"/>
      <c r="BO1260" s="18"/>
      <c r="BP1260" s="18"/>
      <c r="BQ1260" s="18"/>
      <c r="BR1260" s="18"/>
      <c r="BS1260" s="18"/>
      <c r="BT1260" s="18"/>
      <c r="BU1260" s="18"/>
      <c r="BV1260" s="33"/>
      <c r="BW1260" s="18"/>
      <c r="BX1260" s="18"/>
      <c r="BY1260" s="18"/>
      <c r="BZ1260" s="18"/>
      <c r="CA1260" s="18"/>
      <c r="CB1260" s="18"/>
      <c r="CC1260" s="18"/>
      <c r="CD1260" s="18"/>
      <c r="CE1260" s="18"/>
      <c r="CF1260" s="18"/>
      <c r="CG1260" s="18"/>
      <c r="CH1260" s="18"/>
      <c r="CI1260" s="18"/>
      <c r="CJ1260" s="18"/>
      <c r="CK1260" s="18"/>
      <c r="CL1260" s="18"/>
      <c r="CM1260" s="33"/>
      <c r="CN1260" s="18"/>
      <c r="CO1260" s="18"/>
      <c r="CP1260" s="18"/>
      <c r="CQ1260" s="18"/>
      <c r="CR1260" s="18"/>
      <c r="CS1260" s="18"/>
      <c r="CT1260" s="18"/>
      <c r="CU1260" s="18"/>
      <c r="CV1260" s="18"/>
      <c r="CW1260" s="18"/>
      <c r="CX1260" s="18"/>
      <c r="CY1260" s="18"/>
      <c r="CZ1260" s="18"/>
      <c r="DA1260" s="18"/>
      <c r="DB1260" s="18"/>
      <c r="DC1260" s="18"/>
      <c r="DD1260" s="33"/>
      <c r="DE1260" s="18"/>
      <c r="DF1260" s="18"/>
    </row>
    <row r="1261" spans="1:110" s="26" customFormat="1" thickBot="1">
      <c r="A1261" s="40" t="str">
        <f t="shared" ca="1" si="103"/>
        <v/>
      </c>
      <c r="B1261" s="40" t="str">
        <f ca="1">IF(AND(I1261=البضاعةالتىمرعليهافترةمعينة!$E$3,A1261=1),ROWS($C$4:C1261),"")</f>
        <v/>
      </c>
      <c r="C1261" s="18"/>
      <c r="D1261" s="13"/>
      <c r="F1261" s="18"/>
      <c r="G1261" s="20"/>
      <c r="H1261" s="21"/>
      <c r="I1261" s="18"/>
      <c r="J1261" s="18"/>
      <c r="K1261" s="18"/>
      <c r="L1261" s="18"/>
      <c r="M1261" s="18"/>
      <c r="N1261" s="18"/>
      <c r="O1261" s="21"/>
      <c r="P1261" s="18"/>
      <c r="Q1261" s="18"/>
      <c r="R1261" s="23"/>
      <c r="S1261" s="23"/>
      <c r="T1261" s="23"/>
      <c r="U1261" s="23"/>
      <c r="V1261" s="23"/>
      <c r="W1261" s="24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33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A1261" s="18"/>
      <c r="BB1261" s="18"/>
      <c r="BC1261" s="18"/>
      <c r="BD1261" s="18"/>
      <c r="BE1261" s="33"/>
      <c r="BF1261" s="18"/>
      <c r="BG1261" s="18"/>
      <c r="BH1261" s="18"/>
      <c r="BI1261" s="18"/>
      <c r="BJ1261" s="18"/>
      <c r="BK1261" s="18"/>
      <c r="BL1261" s="18"/>
      <c r="BM1261" s="18"/>
      <c r="BN1261" s="18"/>
      <c r="BO1261" s="18"/>
      <c r="BP1261" s="18"/>
      <c r="BQ1261" s="18"/>
      <c r="BR1261" s="18"/>
      <c r="BS1261" s="18"/>
      <c r="BT1261" s="18"/>
      <c r="BU1261" s="18"/>
      <c r="BV1261" s="33"/>
      <c r="BW1261" s="18"/>
      <c r="BX1261" s="18"/>
      <c r="BY1261" s="18"/>
      <c r="BZ1261" s="18"/>
      <c r="CA1261" s="18"/>
      <c r="CB1261" s="18"/>
      <c r="CC1261" s="18"/>
      <c r="CD1261" s="18"/>
      <c r="CE1261" s="18"/>
      <c r="CF1261" s="18"/>
      <c r="CG1261" s="18"/>
      <c r="CH1261" s="18"/>
      <c r="CI1261" s="18"/>
      <c r="CJ1261" s="18"/>
      <c r="CK1261" s="18"/>
      <c r="CL1261" s="18"/>
      <c r="CM1261" s="33"/>
      <c r="CN1261" s="18"/>
      <c r="CO1261" s="18"/>
      <c r="CP1261" s="18"/>
      <c r="CQ1261" s="18"/>
      <c r="CR1261" s="18"/>
      <c r="CS1261" s="18"/>
      <c r="CT1261" s="18"/>
      <c r="CU1261" s="18"/>
      <c r="CV1261" s="18"/>
      <c r="CW1261" s="18"/>
      <c r="CX1261" s="18"/>
      <c r="CY1261" s="18"/>
      <c r="CZ1261" s="18"/>
      <c r="DA1261" s="18"/>
      <c r="DB1261" s="18"/>
      <c r="DC1261" s="18"/>
      <c r="DD1261" s="33"/>
      <c r="DE1261" s="18"/>
      <c r="DF1261" s="18"/>
    </row>
    <row r="1262" spans="1:110" s="26" customFormat="1" thickBot="1">
      <c r="A1262" s="40" t="str">
        <f t="shared" ca="1" si="103"/>
        <v/>
      </c>
      <c r="B1262" s="40" t="str">
        <f ca="1">IF(AND(I1262=البضاعةالتىمرعليهافترةمعينة!$E$3,A1262=1),ROWS($C$4:C1262),"")</f>
        <v/>
      </c>
      <c r="C1262" s="18"/>
      <c r="D1262" s="13"/>
      <c r="F1262" s="18"/>
      <c r="G1262" s="20"/>
      <c r="H1262" s="21"/>
      <c r="I1262" s="18"/>
      <c r="J1262" s="18"/>
      <c r="K1262" s="18"/>
      <c r="L1262" s="18"/>
      <c r="M1262" s="18"/>
      <c r="N1262" s="18"/>
      <c r="O1262" s="21"/>
      <c r="P1262" s="18"/>
      <c r="Q1262" s="18"/>
      <c r="R1262" s="23"/>
      <c r="S1262" s="23"/>
      <c r="T1262" s="23"/>
      <c r="U1262" s="23"/>
      <c r="V1262" s="23"/>
      <c r="W1262" s="24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33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A1262" s="18"/>
      <c r="BB1262" s="18"/>
      <c r="BC1262" s="18"/>
      <c r="BD1262" s="18"/>
      <c r="BE1262" s="33"/>
      <c r="BF1262" s="18"/>
      <c r="BG1262" s="18"/>
      <c r="BH1262" s="18"/>
      <c r="BI1262" s="18"/>
      <c r="BJ1262" s="18"/>
      <c r="BK1262" s="18"/>
      <c r="BL1262" s="18"/>
      <c r="BM1262" s="18"/>
      <c r="BN1262" s="18"/>
      <c r="BO1262" s="18"/>
      <c r="BP1262" s="18"/>
      <c r="BQ1262" s="18"/>
      <c r="BR1262" s="18"/>
      <c r="BS1262" s="18"/>
      <c r="BT1262" s="18"/>
      <c r="BU1262" s="18"/>
      <c r="BV1262" s="33"/>
      <c r="BW1262" s="18"/>
      <c r="BX1262" s="18"/>
      <c r="BY1262" s="18"/>
      <c r="BZ1262" s="18"/>
      <c r="CA1262" s="18"/>
      <c r="CB1262" s="18"/>
      <c r="CC1262" s="18"/>
      <c r="CD1262" s="18"/>
      <c r="CE1262" s="18"/>
      <c r="CF1262" s="18"/>
      <c r="CG1262" s="18"/>
      <c r="CH1262" s="18"/>
      <c r="CI1262" s="18"/>
      <c r="CJ1262" s="18"/>
      <c r="CK1262" s="18"/>
      <c r="CL1262" s="18"/>
      <c r="CM1262" s="33"/>
      <c r="CN1262" s="18"/>
      <c r="CO1262" s="18"/>
      <c r="CP1262" s="18"/>
      <c r="CQ1262" s="18"/>
      <c r="CR1262" s="18"/>
      <c r="CS1262" s="18"/>
      <c r="CT1262" s="18"/>
      <c r="CU1262" s="18"/>
      <c r="CV1262" s="18"/>
      <c r="CW1262" s="18"/>
      <c r="CX1262" s="18"/>
      <c r="CY1262" s="18"/>
      <c r="CZ1262" s="18"/>
      <c r="DA1262" s="18"/>
      <c r="DB1262" s="18"/>
      <c r="DC1262" s="18"/>
      <c r="DD1262" s="33"/>
      <c r="DE1262" s="18"/>
      <c r="DF1262" s="18"/>
    </row>
    <row r="1263" spans="1:110" s="26" customFormat="1" thickBot="1">
      <c r="A1263" s="40" t="str">
        <f t="shared" ca="1" si="103"/>
        <v/>
      </c>
      <c r="B1263" s="40" t="str">
        <f ca="1">IF(AND(I1263=البضاعةالتىمرعليهافترةمعينة!$E$3,A1263=1),ROWS($C$4:C1263),"")</f>
        <v/>
      </c>
      <c r="C1263" s="18"/>
      <c r="D1263" s="13"/>
      <c r="F1263" s="18"/>
      <c r="G1263" s="20"/>
      <c r="H1263" s="21"/>
      <c r="I1263" s="18"/>
      <c r="J1263" s="18"/>
      <c r="K1263" s="18"/>
      <c r="L1263" s="18"/>
      <c r="M1263" s="18"/>
      <c r="N1263" s="18"/>
      <c r="O1263" s="21"/>
      <c r="P1263" s="18"/>
      <c r="Q1263" s="18"/>
      <c r="R1263" s="23"/>
      <c r="S1263" s="23"/>
      <c r="T1263" s="23"/>
      <c r="U1263" s="23"/>
      <c r="V1263" s="23"/>
      <c r="W1263" s="24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33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A1263" s="18"/>
      <c r="BB1263" s="18"/>
      <c r="BC1263" s="18"/>
      <c r="BD1263" s="18"/>
      <c r="BE1263" s="33"/>
      <c r="BF1263" s="18"/>
      <c r="BG1263" s="18"/>
      <c r="BH1263" s="18"/>
      <c r="BI1263" s="18"/>
      <c r="BJ1263" s="18"/>
      <c r="BK1263" s="18"/>
      <c r="BL1263" s="18"/>
      <c r="BM1263" s="18"/>
      <c r="BN1263" s="18"/>
      <c r="BO1263" s="18"/>
      <c r="BP1263" s="18"/>
      <c r="BQ1263" s="18"/>
      <c r="BR1263" s="18"/>
      <c r="BS1263" s="18"/>
      <c r="BT1263" s="18"/>
      <c r="BU1263" s="18"/>
      <c r="BV1263" s="33"/>
      <c r="BW1263" s="18"/>
      <c r="BX1263" s="18"/>
      <c r="BY1263" s="18"/>
      <c r="BZ1263" s="18"/>
      <c r="CA1263" s="18"/>
      <c r="CB1263" s="18"/>
      <c r="CC1263" s="18"/>
      <c r="CD1263" s="18"/>
      <c r="CE1263" s="18"/>
      <c r="CF1263" s="18"/>
      <c r="CG1263" s="18"/>
      <c r="CH1263" s="18"/>
      <c r="CI1263" s="18"/>
      <c r="CJ1263" s="18"/>
      <c r="CK1263" s="18"/>
      <c r="CL1263" s="18"/>
      <c r="CM1263" s="33"/>
      <c r="CN1263" s="18"/>
      <c r="CO1263" s="18"/>
      <c r="CP1263" s="18"/>
      <c r="CQ1263" s="18"/>
      <c r="CR1263" s="18"/>
      <c r="CS1263" s="18"/>
      <c r="CT1263" s="18"/>
      <c r="CU1263" s="18"/>
      <c r="CV1263" s="18"/>
      <c r="CW1263" s="18"/>
      <c r="CX1263" s="18"/>
      <c r="CY1263" s="18"/>
      <c r="CZ1263" s="18"/>
      <c r="DA1263" s="18"/>
      <c r="DB1263" s="18"/>
      <c r="DC1263" s="18"/>
      <c r="DD1263" s="33"/>
      <c r="DE1263" s="18"/>
      <c r="DF1263" s="18"/>
    </row>
    <row r="1264" spans="1:110" s="26" customFormat="1" thickBot="1">
      <c r="A1264" s="40" t="str">
        <f t="shared" ca="1" si="103"/>
        <v/>
      </c>
      <c r="B1264" s="40" t="str">
        <f ca="1">IF(AND(I1264=البضاعةالتىمرعليهافترةمعينة!$E$3,A1264=1),ROWS($C$4:C1264),"")</f>
        <v/>
      </c>
      <c r="C1264" s="18"/>
      <c r="D1264" s="13"/>
      <c r="F1264" s="18"/>
      <c r="G1264" s="20"/>
      <c r="H1264" s="21"/>
      <c r="I1264" s="18"/>
      <c r="J1264" s="18"/>
      <c r="K1264" s="18"/>
      <c r="L1264" s="18"/>
      <c r="M1264" s="18"/>
      <c r="N1264" s="18"/>
      <c r="O1264" s="21"/>
      <c r="P1264" s="18"/>
      <c r="Q1264" s="18"/>
      <c r="R1264" s="23"/>
      <c r="S1264" s="23"/>
      <c r="T1264" s="23"/>
      <c r="U1264" s="23"/>
      <c r="V1264" s="23"/>
      <c r="W1264" s="24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33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A1264" s="18"/>
      <c r="BB1264" s="18"/>
      <c r="BC1264" s="18"/>
      <c r="BD1264" s="18"/>
      <c r="BE1264" s="33"/>
      <c r="BF1264" s="18"/>
      <c r="BG1264" s="18"/>
      <c r="BH1264" s="18"/>
      <c r="BI1264" s="18"/>
      <c r="BJ1264" s="18"/>
      <c r="BK1264" s="18"/>
      <c r="BL1264" s="18"/>
      <c r="BM1264" s="18"/>
      <c r="BN1264" s="18"/>
      <c r="BO1264" s="18"/>
      <c r="BP1264" s="18"/>
      <c r="BQ1264" s="18"/>
      <c r="BR1264" s="18"/>
      <c r="BS1264" s="18"/>
      <c r="BT1264" s="18"/>
      <c r="BU1264" s="18"/>
      <c r="BV1264" s="33"/>
      <c r="BW1264" s="18"/>
      <c r="BX1264" s="18"/>
      <c r="BY1264" s="18"/>
      <c r="BZ1264" s="18"/>
      <c r="CA1264" s="18"/>
      <c r="CB1264" s="18"/>
      <c r="CC1264" s="18"/>
      <c r="CD1264" s="18"/>
      <c r="CE1264" s="18"/>
      <c r="CF1264" s="18"/>
      <c r="CG1264" s="18"/>
      <c r="CH1264" s="18"/>
      <c r="CI1264" s="18"/>
      <c r="CJ1264" s="18"/>
      <c r="CK1264" s="18"/>
      <c r="CL1264" s="18"/>
      <c r="CM1264" s="33"/>
      <c r="CN1264" s="18"/>
      <c r="CO1264" s="18"/>
      <c r="CP1264" s="18"/>
      <c r="CQ1264" s="18"/>
      <c r="CR1264" s="18"/>
      <c r="CS1264" s="18"/>
      <c r="CT1264" s="18"/>
      <c r="CU1264" s="18"/>
      <c r="CV1264" s="18"/>
      <c r="CW1264" s="18"/>
      <c r="CX1264" s="18"/>
      <c r="CY1264" s="18"/>
      <c r="CZ1264" s="18"/>
      <c r="DA1264" s="18"/>
      <c r="DB1264" s="18"/>
      <c r="DC1264" s="18"/>
      <c r="DD1264" s="33"/>
      <c r="DE1264" s="18"/>
      <c r="DF1264" s="18"/>
    </row>
    <row r="1265" spans="1:110" s="26" customFormat="1" thickBot="1">
      <c r="A1265" s="40" t="str">
        <f t="shared" ca="1" si="103"/>
        <v/>
      </c>
      <c r="B1265" s="40" t="str">
        <f ca="1">IF(AND(I1265=البضاعةالتىمرعليهافترةمعينة!$E$3,A1265=1),ROWS($C$4:C1265),"")</f>
        <v/>
      </c>
      <c r="C1265" s="18"/>
      <c r="D1265" s="13"/>
      <c r="F1265" s="18"/>
      <c r="G1265" s="20"/>
      <c r="H1265" s="21"/>
      <c r="I1265" s="18"/>
      <c r="J1265" s="18"/>
      <c r="K1265" s="18"/>
      <c r="L1265" s="18"/>
      <c r="M1265" s="18"/>
      <c r="N1265" s="18"/>
      <c r="O1265" s="21"/>
      <c r="P1265" s="18"/>
      <c r="Q1265" s="18"/>
      <c r="R1265" s="23"/>
      <c r="S1265" s="23"/>
      <c r="T1265" s="23"/>
      <c r="U1265" s="23"/>
      <c r="V1265" s="23"/>
      <c r="W1265" s="24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33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A1265" s="18"/>
      <c r="BB1265" s="18"/>
      <c r="BC1265" s="18"/>
      <c r="BD1265" s="18"/>
      <c r="BE1265" s="33"/>
      <c r="BF1265" s="18"/>
      <c r="BG1265" s="18"/>
      <c r="BH1265" s="18"/>
      <c r="BI1265" s="18"/>
      <c r="BJ1265" s="18"/>
      <c r="BK1265" s="18"/>
      <c r="BL1265" s="18"/>
      <c r="BM1265" s="18"/>
      <c r="BN1265" s="18"/>
      <c r="BO1265" s="18"/>
      <c r="BP1265" s="18"/>
      <c r="BQ1265" s="18"/>
      <c r="BR1265" s="18"/>
      <c r="BS1265" s="18"/>
      <c r="BT1265" s="18"/>
      <c r="BU1265" s="18"/>
      <c r="BV1265" s="33"/>
      <c r="BW1265" s="18"/>
      <c r="BX1265" s="18"/>
      <c r="BY1265" s="18"/>
      <c r="BZ1265" s="18"/>
      <c r="CA1265" s="18"/>
      <c r="CB1265" s="18"/>
      <c r="CC1265" s="18"/>
      <c r="CD1265" s="18"/>
      <c r="CE1265" s="18"/>
      <c r="CF1265" s="18"/>
      <c r="CG1265" s="18"/>
      <c r="CH1265" s="18"/>
      <c r="CI1265" s="18"/>
      <c r="CJ1265" s="18"/>
      <c r="CK1265" s="18"/>
      <c r="CL1265" s="18"/>
      <c r="CM1265" s="33"/>
      <c r="CN1265" s="18"/>
      <c r="CO1265" s="18"/>
      <c r="CP1265" s="18"/>
      <c r="CQ1265" s="18"/>
      <c r="CR1265" s="18"/>
      <c r="CS1265" s="18"/>
      <c r="CT1265" s="18"/>
      <c r="CU1265" s="18"/>
      <c r="CV1265" s="18"/>
      <c r="CW1265" s="18"/>
      <c r="CX1265" s="18"/>
      <c r="CY1265" s="18"/>
      <c r="CZ1265" s="18"/>
      <c r="DA1265" s="18"/>
      <c r="DB1265" s="18"/>
      <c r="DC1265" s="18"/>
      <c r="DD1265" s="33"/>
      <c r="DE1265" s="18"/>
      <c r="DF1265" s="18"/>
    </row>
    <row r="1266" spans="1:110" s="26" customFormat="1" thickBot="1">
      <c r="A1266" s="40" t="str">
        <f t="shared" ca="1" si="103"/>
        <v/>
      </c>
      <c r="B1266" s="40" t="str">
        <f ca="1">IF(AND(I1266=البضاعةالتىمرعليهافترةمعينة!$E$3,A1266=1),ROWS($C$4:C1266),"")</f>
        <v/>
      </c>
      <c r="C1266" s="18"/>
      <c r="D1266" s="13"/>
      <c r="F1266" s="18"/>
      <c r="G1266" s="20"/>
      <c r="H1266" s="21"/>
      <c r="I1266" s="18"/>
      <c r="J1266" s="18"/>
      <c r="K1266" s="18"/>
      <c r="L1266" s="18"/>
      <c r="M1266" s="18"/>
      <c r="N1266" s="18"/>
      <c r="O1266" s="21"/>
      <c r="P1266" s="18"/>
      <c r="Q1266" s="18"/>
      <c r="R1266" s="23"/>
      <c r="S1266" s="23"/>
      <c r="T1266" s="23"/>
      <c r="U1266" s="23"/>
      <c r="V1266" s="23"/>
      <c r="W1266" s="24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33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A1266" s="18"/>
      <c r="BB1266" s="18"/>
      <c r="BC1266" s="18"/>
      <c r="BD1266" s="18"/>
      <c r="BE1266" s="33"/>
      <c r="BF1266" s="18"/>
      <c r="BG1266" s="18"/>
      <c r="BH1266" s="18"/>
      <c r="BI1266" s="18"/>
      <c r="BJ1266" s="18"/>
      <c r="BK1266" s="18"/>
      <c r="BL1266" s="18"/>
      <c r="BM1266" s="18"/>
      <c r="BN1266" s="18"/>
      <c r="BO1266" s="18"/>
      <c r="BP1266" s="18"/>
      <c r="BQ1266" s="18"/>
      <c r="BR1266" s="18"/>
      <c r="BS1266" s="18"/>
      <c r="BT1266" s="18"/>
      <c r="BU1266" s="18"/>
      <c r="BV1266" s="33"/>
      <c r="BW1266" s="18"/>
      <c r="BX1266" s="18"/>
      <c r="BY1266" s="18"/>
      <c r="BZ1266" s="18"/>
      <c r="CA1266" s="18"/>
      <c r="CB1266" s="18"/>
      <c r="CC1266" s="18"/>
      <c r="CD1266" s="18"/>
      <c r="CE1266" s="18"/>
      <c r="CF1266" s="18"/>
      <c r="CG1266" s="18"/>
      <c r="CH1266" s="18"/>
      <c r="CI1266" s="18"/>
      <c r="CJ1266" s="18"/>
      <c r="CK1266" s="18"/>
      <c r="CL1266" s="18"/>
      <c r="CM1266" s="33"/>
      <c r="CN1266" s="18"/>
      <c r="CO1266" s="18"/>
      <c r="CP1266" s="18"/>
      <c r="CQ1266" s="18"/>
      <c r="CR1266" s="18"/>
      <c r="CS1266" s="18"/>
      <c r="CT1266" s="18"/>
      <c r="CU1266" s="18"/>
      <c r="CV1266" s="18"/>
      <c r="CW1266" s="18"/>
      <c r="CX1266" s="18"/>
      <c r="CY1266" s="18"/>
      <c r="CZ1266" s="18"/>
      <c r="DA1266" s="18"/>
      <c r="DB1266" s="18"/>
      <c r="DC1266" s="18"/>
      <c r="DD1266" s="33"/>
      <c r="DE1266" s="18"/>
      <c r="DF1266" s="18"/>
    </row>
    <row r="1267" spans="1:110" s="26" customFormat="1" thickBot="1">
      <c r="A1267" s="40" t="str">
        <f t="shared" ca="1" si="103"/>
        <v/>
      </c>
      <c r="B1267" s="40" t="str">
        <f ca="1">IF(AND(I1267=البضاعةالتىمرعليهافترةمعينة!$E$3,A1267=1),ROWS($C$4:C1267),"")</f>
        <v/>
      </c>
      <c r="C1267" s="18"/>
      <c r="D1267" s="13"/>
      <c r="F1267" s="18"/>
      <c r="G1267" s="20"/>
      <c r="H1267" s="21"/>
      <c r="I1267" s="18"/>
      <c r="J1267" s="18"/>
      <c r="K1267" s="18"/>
      <c r="L1267" s="18"/>
      <c r="M1267" s="18"/>
      <c r="N1267" s="18"/>
      <c r="O1267" s="21"/>
      <c r="P1267" s="18"/>
      <c r="Q1267" s="18"/>
      <c r="R1267" s="23"/>
      <c r="S1267" s="23"/>
      <c r="T1267" s="23"/>
      <c r="U1267" s="23"/>
      <c r="V1267" s="23"/>
      <c r="W1267" s="24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33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A1267" s="18"/>
      <c r="BB1267" s="18"/>
      <c r="BC1267" s="18"/>
      <c r="BD1267" s="18"/>
      <c r="BE1267" s="33"/>
      <c r="BF1267" s="18"/>
      <c r="BG1267" s="18"/>
      <c r="BH1267" s="18"/>
      <c r="BI1267" s="18"/>
      <c r="BJ1267" s="18"/>
      <c r="BK1267" s="18"/>
      <c r="BL1267" s="18"/>
      <c r="BM1267" s="18"/>
      <c r="BN1267" s="18"/>
      <c r="BO1267" s="18"/>
      <c r="BP1267" s="18"/>
      <c r="BQ1267" s="18"/>
      <c r="BR1267" s="18"/>
      <c r="BS1267" s="18"/>
      <c r="BT1267" s="18"/>
      <c r="BU1267" s="18"/>
      <c r="BV1267" s="33"/>
      <c r="BW1267" s="18"/>
      <c r="BX1267" s="18"/>
      <c r="BY1267" s="18"/>
      <c r="BZ1267" s="18"/>
      <c r="CA1267" s="18"/>
      <c r="CB1267" s="18"/>
      <c r="CC1267" s="18"/>
      <c r="CD1267" s="18"/>
      <c r="CE1267" s="18"/>
      <c r="CF1267" s="18"/>
      <c r="CG1267" s="18"/>
      <c r="CH1267" s="18"/>
      <c r="CI1267" s="18"/>
      <c r="CJ1267" s="18"/>
      <c r="CK1267" s="18"/>
      <c r="CL1267" s="18"/>
      <c r="CM1267" s="33"/>
      <c r="CN1267" s="18"/>
      <c r="CO1267" s="18"/>
      <c r="CP1267" s="18"/>
      <c r="CQ1267" s="18"/>
      <c r="CR1267" s="18"/>
      <c r="CS1267" s="18"/>
      <c r="CT1267" s="18"/>
      <c r="CU1267" s="18"/>
      <c r="CV1267" s="18"/>
      <c r="CW1267" s="18"/>
      <c r="CX1267" s="18"/>
      <c r="CY1267" s="18"/>
      <c r="CZ1267" s="18"/>
      <c r="DA1267" s="18"/>
      <c r="DB1267" s="18"/>
      <c r="DC1267" s="18"/>
      <c r="DD1267" s="33"/>
      <c r="DE1267" s="18"/>
      <c r="DF1267" s="18"/>
    </row>
    <row r="1268" spans="1:110" s="26" customFormat="1" thickBot="1">
      <c r="A1268" s="40" t="str">
        <f t="shared" ca="1" si="103"/>
        <v/>
      </c>
      <c r="B1268" s="40" t="str">
        <f ca="1">IF(AND(I1268=البضاعةالتىمرعليهافترةمعينة!$E$3,A1268=1),ROWS($C$4:C1268),"")</f>
        <v/>
      </c>
      <c r="C1268" s="18"/>
      <c r="D1268" s="13"/>
      <c r="F1268" s="18"/>
      <c r="G1268" s="20"/>
      <c r="H1268" s="21"/>
      <c r="I1268" s="18"/>
      <c r="J1268" s="18"/>
      <c r="K1268" s="18"/>
      <c r="L1268" s="18"/>
      <c r="M1268" s="18"/>
      <c r="N1268" s="18"/>
      <c r="O1268" s="21"/>
      <c r="P1268" s="18"/>
      <c r="Q1268" s="18"/>
      <c r="R1268" s="23"/>
      <c r="S1268" s="23"/>
      <c r="T1268" s="23"/>
      <c r="U1268" s="23"/>
      <c r="V1268" s="23"/>
      <c r="W1268" s="24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33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A1268" s="18"/>
      <c r="BB1268" s="18"/>
      <c r="BC1268" s="18"/>
      <c r="BD1268" s="18"/>
      <c r="BE1268" s="33"/>
      <c r="BF1268" s="18"/>
      <c r="BG1268" s="18"/>
      <c r="BH1268" s="18"/>
      <c r="BI1268" s="18"/>
      <c r="BJ1268" s="18"/>
      <c r="BK1268" s="18"/>
      <c r="BL1268" s="18"/>
      <c r="BM1268" s="18"/>
      <c r="BN1268" s="18"/>
      <c r="BO1268" s="18"/>
      <c r="BP1268" s="18"/>
      <c r="BQ1268" s="18"/>
      <c r="BR1268" s="18"/>
      <c r="BS1268" s="18"/>
      <c r="BT1268" s="18"/>
      <c r="BU1268" s="18"/>
      <c r="BV1268" s="33"/>
      <c r="BW1268" s="18"/>
      <c r="BX1268" s="18"/>
      <c r="BY1268" s="18"/>
      <c r="BZ1268" s="18"/>
      <c r="CA1268" s="18"/>
      <c r="CB1268" s="18"/>
      <c r="CC1268" s="18"/>
      <c r="CD1268" s="18"/>
      <c r="CE1268" s="18"/>
      <c r="CF1268" s="18"/>
      <c r="CG1268" s="18"/>
      <c r="CH1268" s="18"/>
      <c r="CI1268" s="18"/>
      <c r="CJ1268" s="18"/>
      <c r="CK1268" s="18"/>
      <c r="CL1268" s="18"/>
      <c r="CM1268" s="33"/>
      <c r="CN1268" s="18"/>
      <c r="CO1268" s="18"/>
      <c r="CP1268" s="18"/>
      <c r="CQ1268" s="18"/>
      <c r="CR1268" s="18"/>
      <c r="CS1268" s="18"/>
      <c r="CT1268" s="18"/>
      <c r="CU1268" s="18"/>
      <c r="CV1268" s="18"/>
      <c r="CW1268" s="18"/>
      <c r="CX1268" s="18"/>
      <c r="CY1268" s="18"/>
      <c r="CZ1268" s="18"/>
      <c r="DA1268" s="18"/>
      <c r="DB1268" s="18"/>
      <c r="DC1268" s="18"/>
      <c r="DD1268" s="33"/>
      <c r="DE1268" s="18"/>
      <c r="DF1268" s="18"/>
    </row>
    <row r="1269" spans="1:110" s="26" customFormat="1" thickBot="1">
      <c r="A1269" s="40" t="str">
        <f t="shared" ca="1" si="103"/>
        <v/>
      </c>
      <c r="B1269" s="40" t="str">
        <f ca="1">IF(AND(I1269=البضاعةالتىمرعليهافترةمعينة!$E$3,A1269=1),ROWS($C$4:C1269),"")</f>
        <v/>
      </c>
      <c r="C1269" s="18"/>
      <c r="D1269" s="13"/>
      <c r="F1269" s="18"/>
      <c r="G1269" s="20"/>
      <c r="H1269" s="21"/>
      <c r="I1269" s="18"/>
      <c r="J1269" s="18"/>
      <c r="K1269" s="18"/>
      <c r="L1269" s="18"/>
      <c r="M1269" s="18"/>
      <c r="N1269" s="18"/>
      <c r="O1269" s="21"/>
      <c r="P1269" s="18"/>
      <c r="Q1269" s="18"/>
      <c r="R1269" s="23"/>
      <c r="S1269" s="23"/>
      <c r="T1269" s="23"/>
      <c r="U1269" s="23"/>
      <c r="V1269" s="23"/>
      <c r="W1269" s="24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33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A1269" s="18"/>
      <c r="BB1269" s="18"/>
      <c r="BC1269" s="18"/>
      <c r="BD1269" s="18"/>
      <c r="BE1269" s="33"/>
      <c r="BF1269" s="18"/>
      <c r="BG1269" s="18"/>
      <c r="BH1269" s="18"/>
      <c r="BI1269" s="18"/>
      <c r="BJ1269" s="18"/>
      <c r="BK1269" s="18"/>
      <c r="BL1269" s="18"/>
      <c r="BM1269" s="18"/>
      <c r="BN1269" s="18"/>
      <c r="BO1269" s="18"/>
      <c r="BP1269" s="18"/>
      <c r="BQ1269" s="18"/>
      <c r="BR1269" s="18"/>
      <c r="BS1269" s="18"/>
      <c r="BT1269" s="18"/>
      <c r="BU1269" s="18"/>
      <c r="BV1269" s="33"/>
      <c r="BW1269" s="18"/>
      <c r="BX1269" s="18"/>
      <c r="BY1269" s="18"/>
      <c r="BZ1269" s="18"/>
      <c r="CA1269" s="18"/>
      <c r="CB1269" s="18"/>
      <c r="CC1269" s="18"/>
      <c r="CD1269" s="18"/>
      <c r="CE1269" s="18"/>
      <c r="CF1269" s="18"/>
      <c r="CG1269" s="18"/>
      <c r="CH1269" s="18"/>
      <c r="CI1269" s="18"/>
      <c r="CJ1269" s="18"/>
      <c r="CK1269" s="18"/>
      <c r="CL1269" s="18"/>
      <c r="CM1269" s="33"/>
      <c r="CN1269" s="18"/>
      <c r="CO1269" s="18"/>
      <c r="CP1269" s="18"/>
      <c r="CQ1269" s="18"/>
      <c r="CR1269" s="18"/>
      <c r="CS1269" s="18"/>
      <c r="CT1269" s="18"/>
      <c r="CU1269" s="18"/>
      <c r="CV1269" s="18"/>
      <c r="CW1269" s="18"/>
      <c r="CX1269" s="18"/>
      <c r="CY1269" s="18"/>
      <c r="CZ1269" s="18"/>
      <c r="DA1269" s="18"/>
      <c r="DB1269" s="18"/>
      <c r="DC1269" s="18"/>
      <c r="DD1269" s="33"/>
      <c r="DE1269" s="18"/>
      <c r="DF1269" s="18"/>
    </row>
    <row r="1270" spans="1:110" s="26" customFormat="1" thickBot="1">
      <c r="A1270" s="40" t="str">
        <f t="shared" ca="1" si="103"/>
        <v/>
      </c>
      <c r="B1270" s="40" t="str">
        <f ca="1">IF(AND(I1270=البضاعةالتىمرعليهافترةمعينة!$E$3,A1270=1),ROWS($C$4:C1270),"")</f>
        <v/>
      </c>
      <c r="C1270" s="18"/>
      <c r="D1270" s="13"/>
      <c r="F1270" s="18"/>
      <c r="G1270" s="20"/>
      <c r="H1270" s="21"/>
      <c r="I1270" s="18"/>
      <c r="J1270" s="18"/>
      <c r="K1270" s="18"/>
      <c r="L1270" s="18"/>
      <c r="M1270" s="18"/>
      <c r="N1270" s="18"/>
      <c r="O1270" s="21"/>
      <c r="P1270" s="18"/>
      <c r="Q1270" s="18"/>
      <c r="R1270" s="23"/>
      <c r="S1270" s="23"/>
      <c r="T1270" s="23"/>
      <c r="U1270" s="23"/>
      <c r="V1270" s="23"/>
      <c r="W1270" s="24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33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A1270" s="18"/>
      <c r="BB1270" s="18"/>
      <c r="BC1270" s="18"/>
      <c r="BD1270" s="18"/>
      <c r="BE1270" s="33"/>
      <c r="BF1270" s="18"/>
      <c r="BG1270" s="18"/>
      <c r="BH1270" s="18"/>
      <c r="BI1270" s="18"/>
      <c r="BJ1270" s="18"/>
      <c r="BK1270" s="18"/>
      <c r="BL1270" s="18"/>
      <c r="BM1270" s="18"/>
      <c r="BN1270" s="18"/>
      <c r="BO1270" s="18"/>
      <c r="BP1270" s="18"/>
      <c r="BQ1270" s="18"/>
      <c r="BR1270" s="18"/>
      <c r="BS1270" s="18"/>
      <c r="BT1270" s="18"/>
      <c r="BU1270" s="18"/>
      <c r="BV1270" s="33"/>
      <c r="BW1270" s="18"/>
      <c r="BX1270" s="18"/>
      <c r="BY1270" s="18"/>
      <c r="BZ1270" s="18"/>
      <c r="CA1270" s="18"/>
      <c r="CB1270" s="18"/>
      <c r="CC1270" s="18"/>
      <c r="CD1270" s="18"/>
      <c r="CE1270" s="18"/>
      <c r="CF1270" s="18"/>
      <c r="CG1270" s="18"/>
      <c r="CH1270" s="18"/>
      <c r="CI1270" s="18"/>
      <c r="CJ1270" s="18"/>
      <c r="CK1270" s="18"/>
      <c r="CL1270" s="18"/>
      <c r="CM1270" s="33"/>
      <c r="CN1270" s="18"/>
      <c r="CO1270" s="18"/>
      <c r="CP1270" s="18"/>
      <c r="CQ1270" s="18"/>
      <c r="CR1270" s="18"/>
      <c r="CS1270" s="18"/>
      <c r="CT1270" s="18"/>
      <c r="CU1270" s="18"/>
      <c r="CV1270" s="18"/>
      <c r="CW1270" s="18"/>
      <c r="CX1270" s="18"/>
      <c r="CY1270" s="18"/>
      <c r="CZ1270" s="18"/>
      <c r="DA1270" s="18"/>
      <c r="DB1270" s="18"/>
      <c r="DC1270" s="18"/>
      <c r="DD1270" s="33"/>
      <c r="DE1270" s="18"/>
      <c r="DF1270" s="18"/>
    </row>
    <row r="1271" spans="1:110" s="26" customFormat="1" thickBot="1">
      <c r="A1271" s="40" t="str">
        <f t="shared" ca="1" si="103"/>
        <v/>
      </c>
      <c r="B1271" s="40" t="str">
        <f ca="1">IF(AND(I1271=البضاعةالتىمرعليهافترةمعينة!$E$3,A1271=1),ROWS($C$4:C1271),"")</f>
        <v/>
      </c>
      <c r="C1271" s="18"/>
      <c r="D1271" s="13"/>
      <c r="F1271" s="18"/>
      <c r="G1271" s="20"/>
      <c r="H1271" s="21"/>
      <c r="I1271" s="18"/>
      <c r="J1271" s="18"/>
      <c r="K1271" s="18"/>
      <c r="L1271" s="18"/>
      <c r="M1271" s="18"/>
      <c r="N1271" s="18"/>
      <c r="O1271" s="21"/>
      <c r="P1271" s="18"/>
      <c r="Q1271" s="18"/>
      <c r="R1271" s="23"/>
      <c r="S1271" s="23"/>
      <c r="T1271" s="23"/>
      <c r="U1271" s="23"/>
      <c r="V1271" s="23"/>
      <c r="W1271" s="24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33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A1271" s="18"/>
      <c r="BB1271" s="18"/>
      <c r="BC1271" s="18"/>
      <c r="BD1271" s="18"/>
      <c r="BE1271" s="33"/>
      <c r="BF1271" s="18"/>
      <c r="BG1271" s="18"/>
      <c r="BH1271" s="18"/>
      <c r="BI1271" s="18"/>
      <c r="BJ1271" s="18"/>
      <c r="BK1271" s="18"/>
      <c r="BL1271" s="18"/>
      <c r="BM1271" s="18"/>
      <c r="BN1271" s="18"/>
      <c r="BO1271" s="18"/>
      <c r="BP1271" s="18"/>
      <c r="BQ1271" s="18"/>
      <c r="BR1271" s="18"/>
      <c r="BS1271" s="18"/>
      <c r="BT1271" s="18"/>
      <c r="BU1271" s="18"/>
      <c r="BV1271" s="33"/>
      <c r="BW1271" s="18"/>
      <c r="BX1271" s="18"/>
      <c r="BY1271" s="18"/>
      <c r="BZ1271" s="18"/>
      <c r="CA1271" s="18"/>
      <c r="CB1271" s="18"/>
      <c r="CC1271" s="18"/>
      <c r="CD1271" s="18"/>
      <c r="CE1271" s="18"/>
      <c r="CF1271" s="18"/>
      <c r="CG1271" s="18"/>
      <c r="CH1271" s="18"/>
      <c r="CI1271" s="18"/>
      <c r="CJ1271" s="18"/>
      <c r="CK1271" s="18"/>
      <c r="CL1271" s="18"/>
      <c r="CM1271" s="33"/>
      <c r="CN1271" s="18"/>
      <c r="CO1271" s="18"/>
      <c r="CP1271" s="18"/>
      <c r="CQ1271" s="18"/>
      <c r="CR1271" s="18"/>
      <c r="CS1271" s="18"/>
      <c r="CT1271" s="18"/>
      <c r="CU1271" s="18"/>
      <c r="CV1271" s="18"/>
      <c r="CW1271" s="18"/>
      <c r="CX1271" s="18"/>
      <c r="CY1271" s="18"/>
      <c r="CZ1271" s="18"/>
      <c r="DA1271" s="18"/>
      <c r="DB1271" s="18"/>
      <c r="DC1271" s="18"/>
      <c r="DD1271" s="33"/>
      <c r="DE1271" s="18"/>
      <c r="DF1271" s="18"/>
    </row>
    <row r="1272" spans="1:110" s="26" customFormat="1" thickBot="1">
      <c r="A1272" s="40" t="str">
        <f t="shared" ca="1" si="103"/>
        <v/>
      </c>
      <c r="B1272" s="40" t="str">
        <f ca="1">IF(AND(I1272=البضاعةالتىمرعليهافترةمعينة!$E$3,A1272=1),ROWS($C$4:C1272),"")</f>
        <v/>
      </c>
      <c r="C1272" s="18"/>
      <c r="D1272" s="13"/>
      <c r="F1272" s="18"/>
      <c r="G1272" s="20"/>
      <c r="H1272" s="21"/>
      <c r="I1272" s="18"/>
      <c r="J1272" s="18"/>
      <c r="K1272" s="18"/>
      <c r="L1272" s="18"/>
      <c r="M1272" s="18"/>
      <c r="N1272" s="18"/>
      <c r="O1272" s="21"/>
      <c r="P1272" s="18"/>
      <c r="Q1272" s="18"/>
      <c r="R1272" s="23"/>
      <c r="S1272" s="23"/>
      <c r="T1272" s="23"/>
      <c r="U1272" s="23"/>
      <c r="V1272" s="23"/>
      <c r="W1272" s="24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33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A1272" s="18"/>
      <c r="BB1272" s="18"/>
      <c r="BC1272" s="18"/>
      <c r="BD1272" s="18"/>
      <c r="BE1272" s="33"/>
      <c r="BF1272" s="18"/>
      <c r="BG1272" s="18"/>
      <c r="BH1272" s="18"/>
      <c r="BI1272" s="18"/>
      <c r="BJ1272" s="18"/>
      <c r="BK1272" s="18"/>
      <c r="BL1272" s="18"/>
      <c r="BM1272" s="18"/>
      <c r="BN1272" s="18"/>
      <c r="BO1272" s="18"/>
      <c r="BP1272" s="18"/>
      <c r="BQ1272" s="18"/>
      <c r="BR1272" s="18"/>
      <c r="BS1272" s="18"/>
      <c r="BT1272" s="18"/>
      <c r="BU1272" s="18"/>
      <c r="BV1272" s="33"/>
      <c r="BW1272" s="18"/>
      <c r="BX1272" s="18"/>
      <c r="BY1272" s="18"/>
      <c r="BZ1272" s="18"/>
      <c r="CA1272" s="18"/>
      <c r="CB1272" s="18"/>
      <c r="CC1272" s="18"/>
      <c r="CD1272" s="18"/>
      <c r="CE1272" s="18"/>
      <c r="CF1272" s="18"/>
      <c r="CG1272" s="18"/>
      <c r="CH1272" s="18"/>
      <c r="CI1272" s="18"/>
      <c r="CJ1272" s="18"/>
      <c r="CK1272" s="18"/>
      <c r="CL1272" s="18"/>
      <c r="CM1272" s="33"/>
      <c r="CN1272" s="18"/>
      <c r="CO1272" s="18"/>
      <c r="CP1272" s="18"/>
      <c r="CQ1272" s="18"/>
      <c r="CR1272" s="18"/>
      <c r="CS1272" s="18"/>
      <c r="CT1272" s="18"/>
      <c r="CU1272" s="18"/>
      <c r="CV1272" s="18"/>
      <c r="CW1272" s="18"/>
      <c r="CX1272" s="18"/>
      <c r="CY1272" s="18"/>
      <c r="CZ1272" s="18"/>
      <c r="DA1272" s="18"/>
      <c r="DB1272" s="18"/>
      <c r="DC1272" s="18"/>
      <c r="DD1272" s="33"/>
      <c r="DE1272" s="18"/>
      <c r="DF1272" s="18"/>
    </row>
    <row r="1273" spans="1:110" s="26" customFormat="1" thickBot="1">
      <c r="A1273" s="40" t="str">
        <f t="shared" ca="1" si="103"/>
        <v/>
      </c>
      <c r="B1273" s="40" t="str">
        <f ca="1">IF(AND(I1273=البضاعةالتىمرعليهافترةمعينة!$E$3,A1273=1),ROWS($C$4:C1273),"")</f>
        <v/>
      </c>
      <c r="C1273" s="18"/>
      <c r="D1273" s="13"/>
      <c r="F1273" s="18"/>
      <c r="G1273" s="20"/>
      <c r="H1273" s="21"/>
      <c r="I1273" s="18"/>
      <c r="J1273" s="18"/>
      <c r="K1273" s="18"/>
      <c r="L1273" s="18"/>
      <c r="M1273" s="18"/>
      <c r="N1273" s="18"/>
      <c r="O1273" s="21"/>
      <c r="P1273" s="18"/>
      <c r="Q1273" s="18"/>
      <c r="R1273" s="23"/>
      <c r="S1273" s="23"/>
      <c r="T1273" s="23"/>
      <c r="U1273" s="23"/>
      <c r="V1273" s="23"/>
      <c r="W1273" s="24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33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A1273" s="18"/>
      <c r="BB1273" s="18"/>
      <c r="BC1273" s="18"/>
      <c r="BD1273" s="18"/>
      <c r="BE1273" s="33"/>
      <c r="BF1273" s="18"/>
      <c r="BG1273" s="18"/>
      <c r="BH1273" s="18"/>
      <c r="BI1273" s="18"/>
      <c r="BJ1273" s="18"/>
      <c r="BK1273" s="18"/>
      <c r="BL1273" s="18"/>
      <c r="BM1273" s="18"/>
      <c r="BN1273" s="18"/>
      <c r="BO1273" s="18"/>
      <c r="BP1273" s="18"/>
      <c r="BQ1273" s="18"/>
      <c r="BR1273" s="18"/>
      <c r="BS1273" s="18"/>
      <c r="BT1273" s="18"/>
      <c r="BU1273" s="18"/>
      <c r="BV1273" s="33"/>
      <c r="BW1273" s="18"/>
      <c r="BX1273" s="18"/>
      <c r="BY1273" s="18"/>
      <c r="BZ1273" s="18"/>
      <c r="CA1273" s="18"/>
      <c r="CB1273" s="18"/>
      <c r="CC1273" s="18"/>
      <c r="CD1273" s="18"/>
      <c r="CE1273" s="18"/>
      <c r="CF1273" s="18"/>
      <c r="CG1273" s="18"/>
      <c r="CH1273" s="18"/>
      <c r="CI1273" s="18"/>
      <c r="CJ1273" s="18"/>
      <c r="CK1273" s="18"/>
      <c r="CL1273" s="18"/>
      <c r="CM1273" s="33"/>
      <c r="CN1273" s="18"/>
      <c r="CO1273" s="18"/>
      <c r="CP1273" s="18"/>
      <c r="CQ1273" s="18"/>
      <c r="CR1273" s="18"/>
      <c r="CS1273" s="18"/>
      <c r="CT1273" s="18"/>
      <c r="CU1273" s="18"/>
      <c r="CV1273" s="18"/>
      <c r="CW1273" s="18"/>
      <c r="CX1273" s="18"/>
      <c r="CY1273" s="18"/>
      <c r="CZ1273" s="18"/>
      <c r="DA1273" s="18"/>
      <c r="DB1273" s="18"/>
      <c r="DC1273" s="18"/>
      <c r="DD1273" s="33"/>
      <c r="DE1273" s="18"/>
      <c r="DF1273" s="18"/>
    </row>
    <row r="1274" spans="1:110" s="26" customFormat="1" thickBot="1">
      <c r="A1274" s="40" t="str">
        <f t="shared" ca="1" si="103"/>
        <v/>
      </c>
      <c r="B1274" s="40" t="str">
        <f ca="1">IF(AND(I1274=البضاعةالتىمرعليهافترةمعينة!$E$3,A1274=1),ROWS($C$4:C1274),"")</f>
        <v/>
      </c>
      <c r="C1274" s="18"/>
      <c r="D1274" s="13"/>
      <c r="F1274" s="18"/>
      <c r="G1274" s="20"/>
      <c r="H1274" s="21"/>
      <c r="I1274" s="18"/>
      <c r="J1274" s="18"/>
      <c r="K1274" s="18"/>
      <c r="L1274" s="18"/>
      <c r="M1274" s="18"/>
      <c r="N1274" s="18"/>
      <c r="O1274" s="21"/>
      <c r="P1274" s="18"/>
      <c r="Q1274" s="18"/>
      <c r="R1274" s="23"/>
      <c r="S1274" s="23"/>
      <c r="T1274" s="23"/>
      <c r="U1274" s="23"/>
      <c r="V1274" s="23"/>
      <c r="W1274" s="24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33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A1274" s="18"/>
      <c r="BB1274" s="18"/>
      <c r="BC1274" s="18"/>
      <c r="BD1274" s="18"/>
      <c r="BE1274" s="33"/>
      <c r="BF1274" s="18"/>
      <c r="BG1274" s="18"/>
      <c r="BH1274" s="18"/>
      <c r="BI1274" s="18"/>
      <c r="BJ1274" s="18"/>
      <c r="BK1274" s="18"/>
      <c r="BL1274" s="18"/>
      <c r="BM1274" s="18"/>
      <c r="BN1274" s="18"/>
      <c r="BO1274" s="18"/>
      <c r="BP1274" s="18"/>
      <c r="BQ1274" s="18"/>
      <c r="BR1274" s="18"/>
      <c r="BS1274" s="18"/>
      <c r="BT1274" s="18"/>
      <c r="BU1274" s="18"/>
      <c r="BV1274" s="33"/>
      <c r="BW1274" s="18"/>
      <c r="BX1274" s="18"/>
      <c r="BY1274" s="18"/>
      <c r="BZ1274" s="18"/>
      <c r="CA1274" s="18"/>
      <c r="CB1274" s="18"/>
      <c r="CC1274" s="18"/>
      <c r="CD1274" s="18"/>
      <c r="CE1274" s="18"/>
      <c r="CF1274" s="18"/>
      <c r="CG1274" s="18"/>
      <c r="CH1274" s="18"/>
      <c r="CI1274" s="18"/>
      <c r="CJ1274" s="18"/>
      <c r="CK1274" s="18"/>
      <c r="CL1274" s="18"/>
      <c r="CM1274" s="33"/>
      <c r="CN1274" s="18"/>
      <c r="CO1274" s="18"/>
      <c r="CP1274" s="18"/>
      <c r="CQ1274" s="18"/>
      <c r="CR1274" s="18"/>
      <c r="CS1274" s="18"/>
      <c r="CT1274" s="18"/>
      <c r="CU1274" s="18"/>
      <c r="CV1274" s="18"/>
      <c r="CW1274" s="18"/>
      <c r="CX1274" s="18"/>
      <c r="CY1274" s="18"/>
      <c r="CZ1274" s="18"/>
      <c r="DA1274" s="18"/>
      <c r="DB1274" s="18"/>
      <c r="DC1274" s="18"/>
      <c r="DD1274" s="33"/>
      <c r="DE1274" s="18"/>
      <c r="DF1274" s="18"/>
    </row>
    <row r="1275" spans="1:110" s="26" customFormat="1" thickBot="1">
      <c r="A1275" s="40" t="str">
        <f t="shared" ca="1" si="103"/>
        <v/>
      </c>
      <c r="B1275" s="40" t="str">
        <f ca="1">IF(AND(I1275=البضاعةالتىمرعليهافترةمعينة!$E$3,A1275=1),ROWS($C$4:C1275),"")</f>
        <v/>
      </c>
      <c r="C1275" s="18"/>
      <c r="D1275" s="13"/>
      <c r="F1275" s="18"/>
      <c r="G1275" s="20"/>
      <c r="H1275" s="21"/>
      <c r="I1275" s="18"/>
      <c r="J1275" s="18"/>
      <c r="K1275" s="18"/>
      <c r="L1275" s="18"/>
      <c r="M1275" s="18"/>
      <c r="N1275" s="18"/>
      <c r="O1275" s="21"/>
      <c r="P1275" s="18"/>
      <c r="Q1275" s="18"/>
      <c r="R1275" s="23"/>
      <c r="S1275" s="23"/>
      <c r="T1275" s="23"/>
      <c r="U1275" s="23"/>
      <c r="V1275" s="23"/>
      <c r="W1275" s="24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33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A1275" s="18"/>
      <c r="BB1275" s="18"/>
      <c r="BC1275" s="18"/>
      <c r="BD1275" s="18"/>
      <c r="BE1275" s="33"/>
      <c r="BF1275" s="18"/>
      <c r="BG1275" s="18"/>
      <c r="BH1275" s="18"/>
      <c r="BI1275" s="18"/>
      <c r="BJ1275" s="18"/>
      <c r="BK1275" s="18"/>
      <c r="BL1275" s="18"/>
      <c r="BM1275" s="18"/>
      <c r="BN1275" s="18"/>
      <c r="BO1275" s="18"/>
      <c r="BP1275" s="18"/>
      <c r="BQ1275" s="18"/>
      <c r="BR1275" s="18"/>
      <c r="BS1275" s="18"/>
      <c r="BT1275" s="18"/>
      <c r="BU1275" s="18"/>
      <c r="BV1275" s="33"/>
      <c r="BW1275" s="18"/>
      <c r="BX1275" s="18"/>
      <c r="BY1275" s="18"/>
      <c r="BZ1275" s="18"/>
      <c r="CA1275" s="18"/>
      <c r="CB1275" s="18"/>
      <c r="CC1275" s="18"/>
      <c r="CD1275" s="18"/>
      <c r="CE1275" s="18"/>
      <c r="CF1275" s="18"/>
      <c r="CG1275" s="18"/>
      <c r="CH1275" s="18"/>
      <c r="CI1275" s="18"/>
      <c r="CJ1275" s="18"/>
      <c r="CK1275" s="18"/>
      <c r="CL1275" s="18"/>
      <c r="CM1275" s="33"/>
      <c r="CN1275" s="18"/>
      <c r="CO1275" s="18"/>
      <c r="CP1275" s="18"/>
      <c r="CQ1275" s="18"/>
      <c r="CR1275" s="18"/>
      <c r="CS1275" s="18"/>
      <c r="CT1275" s="18"/>
      <c r="CU1275" s="18"/>
      <c r="CV1275" s="18"/>
      <c r="CW1275" s="18"/>
      <c r="CX1275" s="18"/>
      <c r="CY1275" s="18"/>
      <c r="CZ1275" s="18"/>
      <c r="DA1275" s="18"/>
      <c r="DB1275" s="18"/>
      <c r="DC1275" s="18"/>
      <c r="DD1275" s="33"/>
      <c r="DE1275" s="18"/>
      <c r="DF1275" s="18"/>
    </row>
    <row r="1276" spans="1:110" s="26" customFormat="1" thickBot="1">
      <c r="A1276" s="40" t="str">
        <f t="shared" ca="1" si="103"/>
        <v/>
      </c>
      <c r="B1276" s="40" t="str">
        <f ca="1">IF(AND(I1276=البضاعةالتىمرعليهافترةمعينة!$E$3,A1276=1),ROWS($C$4:C1276),"")</f>
        <v/>
      </c>
      <c r="C1276" s="18"/>
      <c r="D1276" s="13"/>
      <c r="F1276" s="18"/>
      <c r="G1276" s="20"/>
      <c r="H1276" s="21"/>
      <c r="I1276" s="18"/>
      <c r="J1276" s="18"/>
      <c r="K1276" s="18"/>
      <c r="L1276" s="18"/>
      <c r="M1276" s="18"/>
      <c r="N1276" s="18"/>
      <c r="O1276" s="21"/>
      <c r="P1276" s="18"/>
      <c r="Q1276" s="18"/>
      <c r="R1276" s="23"/>
      <c r="S1276" s="23"/>
      <c r="T1276" s="23"/>
      <c r="U1276" s="23"/>
      <c r="V1276" s="23"/>
      <c r="W1276" s="24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33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A1276" s="18"/>
      <c r="BB1276" s="18"/>
      <c r="BC1276" s="18"/>
      <c r="BD1276" s="18"/>
      <c r="BE1276" s="33"/>
      <c r="BF1276" s="18"/>
      <c r="BG1276" s="18"/>
      <c r="BH1276" s="18"/>
      <c r="BI1276" s="18"/>
      <c r="BJ1276" s="18"/>
      <c r="BK1276" s="18"/>
      <c r="BL1276" s="18"/>
      <c r="BM1276" s="18"/>
      <c r="BN1276" s="18"/>
      <c r="BO1276" s="18"/>
      <c r="BP1276" s="18"/>
      <c r="BQ1276" s="18"/>
      <c r="BR1276" s="18"/>
      <c r="BS1276" s="18"/>
      <c r="BT1276" s="18"/>
      <c r="BU1276" s="18"/>
      <c r="BV1276" s="33"/>
      <c r="BW1276" s="18"/>
      <c r="BX1276" s="18"/>
      <c r="BY1276" s="18"/>
      <c r="BZ1276" s="18"/>
      <c r="CA1276" s="18"/>
      <c r="CB1276" s="18"/>
      <c r="CC1276" s="18"/>
      <c r="CD1276" s="18"/>
      <c r="CE1276" s="18"/>
      <c r="CF1276" s="18"/>
      <c r="CG1276" s="18"/>
      <c r="CH1276" s="18"/>
      <c r="CI1276" s="18"/>
      <c r="CJ1276" s="18"/>
      <c r="CK1276" s="18"/>
      <c r="CL1276" s="18"/>
      <c r="CM1276" s="33"/>
      <c r="CN1276" s="18"/>
      <c r="CO1276" s="18"/>
      <c r="CP1276" s="18"/>
      <c r="CQ1276" s="18"/>
      <c r="CR1276" s="18"/>
      <c r="CS1276" s="18"/>
      <c r="CT1276" s="18"/>
      <c r="CU1276" s="18"/>
      <c r="CV1276" s="18"/>
      <c r="CW1276" s="18"/>
      <c r="CX1276" s="18"/>
      <c r="CY1276" s="18"/>
      <c r="CZ1276" s="18"/>
      <c r="DA1276" s="18"/>
      <c r="DB1276" s="18"/>
      <c r="DC1276" s="18"/>
      <c r="DD1276" s="33"/>
      <c r="DE1276" s="18"/>
      <c r="DF1276" s="18"/>
    </row>
    <row r="1277" spans="1:110" s="26" customFormat="1" thickBot="1">
      <c r="A1277" s="40" t="str">
        <f t="shared" ca="1" si="103"/>
        <v/>
      </c>
      <c r="B1277" s="40" t="str">
        <f ca="1">IF(AND(I1277=البضاعةالتىمرعليهافترةمعينة!$E$3,A1277=1),ROWS($C$4:C1277),"")</f>
        <v/>
      </c>
      <c r="C1277" s="18"/>
      <c r="D1277" s="13"/>
      <c r="F1277" s="18"/>
      <c r="G1277" s="20"/>
      <c r="H1277" s="21"/>
      <c r="I1277" s="18"/>
      <c r="J1277" s="18"/>
      <c r="K1277" s="18"/>
      <c r="L1277" s="18"/>
      <c r="M1277" s="18"/>
      <c r="N1277" s="18"/>
      <c r="O1277" s="21"/>
      <c r="P1277" s="18"/>
      <c r="Q1277" s="18"/>
      <c r="R1277" s="23"/>
      <c r="S1277" s="23"/>
      <c r="T1277" s="23"/>
      <c r="U1277" s="23"/>
      <c r="V1277" s="23"/>
      <c r="W1277" s="24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33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A1277" s="18"/>
      <c r="BB1277" s="18"/>
      <c r="BC1277" s="18"/>
      <c r="BD1277" s="18"/>
      <c r="BE1277" s="33"/>
      <c r="BF1277" s="18"/>
      <c r="BG1277" s="18"/>
      <c r="BH1277" s="18"/>
      <c r="BI1277" s="18"/>
      <c r="BJ1277" s="18"/>
      <c r="BK1277" s="18"/>
      <c r="BL1277" s="18"/>
      <c r="BM1277" s="18"/>
      <c r="BN1277" s="18"/>
      <c r="BO1277" s="18"/>
      <c r="BP1277" s="18"/>
      <c r="BQ1277" s="18"/>
      <c r="BR1277" s="18"/>
      <c r="BS1277" s="18"/>
      <c r="BT1277" s="18"/>
      <c r="BU1277" s="18"/>
      <c r="BV1277" s="33"/>
      <c r="BW1277" s="18"/>
      <c r="BX1277" s="18"/>
      <c r="BY1277" s="18"/>
      <c r="BZ1277" s="18"/>
      <c r="CA1277" s="18"/>
      <c r="CB1277" s="18"/>
      <c r="CC1277" s="18"/>
      <c r="CD1277" s="18"/>
      <c r="CE1277" s="18"/>
      <c r="CF1277" s="18"/>
      <c r="CG1277" s="18"/>
      <c r="CH1277" s="18"/>
      <c r="CI1277" s="18"/>
      <c r="CJ1277" s="18"/>
      <c r="CK1277" s="18"/>
      <c r="CL1277" s="18"/>
      <c r="CM1277" s="33"/>
      <c r="CN1277" s="18"/>
      <c r="CO1277" s="18"/>
      <c r="CP1277" s="18"/>
      <c r="CQ1277" s="18"/>
      <c r="CR1277" s="18"/>
      <c r="CS1277" s="18"/>
      <c r="CT1277" s="18"/>
      <c r="CU1277" s="18"/>
      <c r="CV1277" s="18"/>
      <c r="CW1277" s="18"/>
      <c r="CX1277" s="18"/>
      <c r="CY1277" s="18"/>
      <c r="CZ1277" s="18"/>
      <c r="DA1277" s="18"/>
      <c r="DB1277" s="18"/>
      <c r="DC1277" s="18"/>
      <c r="DD1277" s="33"/>
      <c r="DE1277" s="18"/>
      <c r="DF1277" s="18"/>
    </row>
    <row r="1278" spans="1:110" s="26" customFormat="1" thickBot="1">
      <c r="A1278" s="40" t="str">
        <f t="shared" ca="1" si="103"/>
        <v/>
      </c>
      <c r="B1278" s="40" t="str">
        <f ca="1">IF(AND(I1278=البضاعةالتىمرعليهافترةمعينة!$E$3,A1278=1),ROWS($C$4:C1278),"")</f>
        <v/>
      </c>
      <c r="C1278" s="18"/>
      <c r="D1278" s="13"/>
      <c r="F1278" s="18"/>
      <c r="G1278" s="20"/>
      <c r="H1278" s="21"/>
      <c r="I1278" s="18"/>
      <c r="J1278" s="18"/>
      <c r="K1278" s="18"/>
      <c r="L1278" s="18"/>
      <c r="M1278" s="18"/>
      <c r="N1278" s="18"/>
      <c r="O1278" s="21"/>
      <c r="P1278" s="18"/>
      <c r="Q1278" s="18"/>
      <c r="R1278" s="23"/>
      <c r="S1278" s="23"/>
      <c r="T1278" s="23"/>
      <c r="U1278" s="23"/>
      <c r="V1278" s="23"/>
      <c r="W1278" s="24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33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A1278" s="18"/>
      <c r="BB1278" s="18"/>
      <c r="BC1278" s="18"/>
      <c r="BD1278" s="18"/>
      <c r="BE1278" s="33"/>
      <c r="BF1278" s="18"/>
      <c r="BG1278" s="18"/>
      <c r="BH1278" s="18"/>
      <c r="BI1278" s="18"/>
      <c r="BJ1278" s="18"/>
      <c r="BK1278" s="18"/>
      <c r="BL1278" s="18"/>
      <c r="BM1278" s="18"/>
      <c r="BN1278" s="18"/>
      <c r="BO1278" s="18"/>
      <c r="BP1278" s="18"/>
      <c r="BQ1278" s="18"/>
      <c r="BR1278" s="18"/>
      <c r="BS1278" s="18"/>
      <c r="BT1278" s="18"/>
      <c r="BU1278" s="18"/>
      <c r="BV1278" s="33"/>
      <c r="BW1278" s="18"/>
      <c r="BX1278" s="18"/>
      <c r="BY1278" s="18"/>
      <c r="BZ1278" s="18"/>
      <c r="CA1278" s="18"/>
      <c r="CB1278" s="18"/>
      <c r="CC1278" s="18"/>
      <c r="CD1278" s="18"/>
      <c r="CE1278" s="18"/>
      <c r="CF1278" s="18"/>
      <c r="CG1278" s="18"/>
      <c r="CH1278" s="18"/>
      <c r="CI1278" s="18"/>
      <c r="CJ1278" s="18"/>
      <c r="CK1278" s="18"/>
      <c r="CL1278" s="18"/>
      <c r="CM1278" s="33"/>
      <c r="CN1278" s="18"/>
      <c r="CO1278" s="18"/>
      <c r="CP1278" s="18"/>
      <c r="CQ1278" s="18"/>
      <c r="CR1278" s="18"/>
      <c r="CS1278" s="18"/>
      <c r="CT1278" s="18"/>
      <c r="CU1278" s="18"/>
      <c r="CV1278" s="18"/>
      <c r="CW1278" s="18"/>
      <c r="CX1278" s="18"/>
      <c r="CY1278" s="18"/>
      <c r="CZ1278" s="18"/>
      <c r="DA1278" s="18"/>
      <c r="DB1278" s="18"/>
      <c r="DC1278" s="18"/>
      <c r="DD1278" s="33"/>
      <c r="DE1278" s="18"/>
      <c r="DF1278" s="18"/>
    </row>
    <row r="1279" spans="1:110" s="26" customFormat="1" thickBot="1">
      <c r="A1279" s="40" t="str">
        <f t="shared" ca="1" si="103"/>
        <v/>
      </c>
      <c r="B1279" s="40" t="str">
        <f ca="1">IF(AND(I1279=البضاعةالتىمرعليهافترةمعينة!$E$3,A1279=1),ROWS($C$4:C1279),"")</f>
        <v/>
      </c>
      <c r="C1279" s="18"/>
      <c r="D1279" s="13"/>
      <c r="F1279" s="18"/>
      <c r="G1279" s="20"/>
      <c r="H1279" s="21"/>
      <c r="I1279" s="18"/>
      <c r="J1279" s="18"/>
      <c r="K1279" s="18"/>
      <c r="L1279" s="18"/>
      <c r="M1279" s="18"/>
      <c r="N1279" s="18"/>
      <c r="O1279" s="21"/>
      <c r="P1279" s="18"/>
      <c r="Q1279" s="18"/>
      <c r="R1279" s="23"/>
      <c r="S1279" s="23"/>
      <c r="T1279" s="23"/>
      <c r="U1279" s="23"/>
      <c r="V1279" s="23"/>
      <c r="W1279" s="24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33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A1279" s="18"/>
      <c r="BB1279" s="18"/>
      <c r="BC1279" s="18"/>
      <c r="BD1279" s="18"/>
      <c r="BE1279" s="33"/>
      <c r="BF1279" s="18"/>
      <c r="BG1279" s="18"/>
      <c r="BH1279" s="18"/>
      <c r="BI1279" s="18"/>
      <c r="BJ1279" s="18"/>
      <c r="BK1279" s="18"/>
      <c r="BL1279" s="18"/>
      <c r="BM1279" s="18"/>
      <c r="BN1279" s="18"/>
      <c r="BO1279" s="18"/>
      <c r="BP1279" s="18"/>
      <c r="BQ1279" s="18"/>
      <c r="BR1279" s="18"/>
      <c r="BS1279" s="18"/>
      <c r="BT1279" s="18"/>
      <c r="BU1279" s="18"/>
      <c r="BV1279" s="33"/>
      <c r="BW1279" s="18"/>
      <c r="BX1279" s="18"/>
      <c r="BY1279" s="18"/>
      <c r="BZ1279" s="18"/>
      <c r="CA1279" s="18"/>
      <c r="CB1279" s="18"/>
      <c r="CC1279" s="18"/>
      <c r="CD1279" s="18"/>
      <c r="CE1279" s="18"/>
      <c r="CF1279" s="18"/>
      <c r="CG1279" s="18"/>
      <c r="CH1279" s="18"/>
      <c r="CI1279" s="18"/>
      <c r="CJ1279" s="18"/>
      <c r="CK1279" s="18"/>
      <c r="CL1279" s="18"/>
      <c r="CM1279" s="33"/>
      <c r="CN1279" s="18"/>
      <c r="CO1279" s="18"/>
      <c r="CP1279" s="18"/>
      <c r="CQ1279" s="18"/>
      <c r="CR1279" s="18"/>
      <c r="CS1279" s="18"/>
      <c r="CT1279" s="18"/>
      <c r="CU1279" s="18"/>
      <c r="CV1279" s="18"/>
      <c r="CW1279" s="18"/>
      <c r="CX1279" s="18"/>
      <c r="CY1279" s="18"/>
      <c r="CZ1279" s="18"/>
      <c r="DA1279" s="18"/>
      <c r="DB1279" s="18"/>
      <c r="DC1279" s="18"/>
      <c r="DD1279" s="33"/>
      <c r="DE1279" s="18"/>
      <c r="DF1279" s="18"/>
    </row>
    <row r="1280" spans="1:110" s="26" customFormat="1" thickBot="1">
      <c r="A1280" s="40" t="str">
        <f t="shared" ca="1" si="103"/>
        <v/>
      </c>
      <c r="B1280" s="40" t="str">
        <f ca="1">IF(AND(I1280=البضاعةالتىمرعليهافترةمعينة!$E$3,A1280=1),ROWS($C$4:C1280),"")</f>
        <v/>
      </c>
      <c r="C1280" s="18"/>
      <c r="D1280" s="13"/>
      <c r="F1280" s="18"/>
      <c r="G1280" s="20"/>
      <c r="H1280" s="21"/>
      <c r="I1280" s="18"/>
      <c r="J1280" s="18"/>
      <c r="K1280" s="18"/>
      <c r="L1280" s="18"/>
      <c r="M1280" s="18"/>
      <c r="N1280" s="18"/>
      <c r="O1280" s="21"/>
      <c r="P1280" s="18"/>
      <c r="Q1280" s="18"/>
      <c r="R1280" s="23"/>
      <c r="S1280" s="23"/>
      <c r="T1280" s="23"/>
      <c r="U1280" s="23"/>
      <c r="V1280" s="23"/>
      <c r="W1280" s="24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33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A1280" s="18"/>
      <c r="BB1280" s="18"/>
      <c r="BC1280" s="18"/>
      <c r="BD1280" s="18"/>
      <c r="BE1280" s="33"/>
      <c r="BF1280" s="18"/>
      <c r="BG1280" s="18"/>
      <c r="BH1280" s="18"/>
      <c r="BI1280" s="18"/>
      <c r="BJ1280" s="18"/>
      <c r="BK1280" s="18"/>
      <c r="BL1280" s="18"/>
      <c r="BM1280" s="18"/>
      <c r="BN1280" s="18"/>
      <c r="BO1280" s="18"/>
      <c r="BP1280" s="18"/>
      <c r="BQ1280" s="18"/>
      <c r="BR1280" s="18"/>
      <c r="BS1280" s="18"/>
      <c r="BT1280" s="18"/>
      <c r="BU1280" s="18"/>
      <c r="BV1280" s="33"/>
      <c r="BW1280" s="18"/>
      <c r="BX1280" s="18"/>
      <c r="BY1280" s="18"/>
      <c r="BZ1280" s="18"/>
      <c r="CA1280" s="18"/>
      <c r="CB1280" s="18"/>
      <c r="CC1280" s="18"/>
      <c r="CD1280" s="18"/>
      <c r="CE1280" s="18"/>
      <c r="CF1280" s="18"/>
      <c r="CG1280" s="18"/>
      <c r="CH1280" s="18"/>
      <c r="CI1280" s="18"/>
      <c r="CJ1280" s="18"/>
      <c r="CK1280" s="18"/>
      <c r="CL1280" s="18"/>
      <c r="CM1280" s="33"/>
      <c r="CN1280" s="18"/>
      <c r="CO1280" s="18"/>
      <c r="CP1280" s="18"/>
      <c r="CQ1280" s="18"/>
      <c r="CR1280" s="18"/>
      <c r="CS1280" s="18"/>
      <c r="CT1280" s="18"/>
      <c r="CU1280" s="18"/>
      <c r="CV1280" s="18"/>
      <c r="CW1280" s="18"/>
      <c r="CX1280" s="18"/>
      <c r="CY1280" s="18"/>
      <c r="CZ1280" s="18"/>
      <c r="DA1280" s="18"/>
      <c r="DB1280" s="18"/>
      <c r="DC1280" s="18"/>
      <c r="DD1280" s="33"/>
      <c r="DE1280" s="18"/>
      <c r="DF1280" s="18"/>
    </row>
    <row r="1281" spans="1:110" s="26" customFormat="1" thickBot="1">
      <c r="A1281" s="40" t="str">
        <f t="shared" ca="1" si="103"/>
        <v/>
      </c>
      <c r="B1281" s="40" t="str">
        <f ca="1">IF(AND(I1281=البضاعةالتىمرعليهافترةمعينة!$E$3,A1281=1),ROWS($C$4:C1281),"")</f>
        <v/>
      </c>
      <c r="C1281" s="18"/>
      <c r="D1281" s="13"/>
      <c r="F1281" s="18"/>
      <c r="G1281" s="20"/>
      <c r="H1281" s="21"/>
      <c r="I1281" s="18"/>
      <c r="J1281" s="18"/>
      <c r="K1281" s="18"/>
      <c r="L1281" s="18"/>
      <c r="M1281" s="18"/>
      <c r="N1281" s="18"/>
      <c r="O1281" s="21"/>
      <c r="P1281" s="18"/>
      <c r="Q1281" s="18"/>
      <c r="R1281" s="23"/>
      <c r="S1281" s="23"/>
      <c r="T1281" s="23"/>
      <c r="U1281" s="23"/>
      <c r="V1281" s="23"/>
      <c r="W1281" s="24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33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A1281" s="18"/>
      <c r="BB1281" s="18"/>
      <c r="BC1281" s="18"/>
      <c r="BD1281" s="18"/>
      <c r="BE1281" s="33"/>
      <c r="BF1281" s="18"/>
      <c r="BG1281" s="18"/>
      <c r="BH1281" s="18"/>
      <c r="BI1281" s="18"/>
      <c r="BJ1281" s="18"/>
      <c r="BK1281" s="18"/>
      <c r="BL1281" s="18"/>
      <c r="BM1281" s="18"/>
      <c r="BN1281" s="18"/>
      <c r="BO1281" s="18"/>
      <c r="BP1281" s="18"/>
      <c r="BQ1281" s="18"/>
      <c r="BR1281" s="18"/>
      <c r="BS1281" s="18"/>
      <c r="BT1281" s="18"/>
      <c r="BU1281" s="18"/>
      <c r="BV1281" s="33"/>
      <c r="BW1281" s="18"/>
      <c r="BX1281" s="18"/>
      <c r="BY1281" s="18"/>
      <c r="BZ1281" s="18"/>
      <c r="CA1281" s="18"/>
      <c r="CB1281" s="18"/>
      <c r="CC1281" s="18"/>
      <c r="CD1281" s="18"/>
      <c r="CE1281" s="18"/>
      <c r="CF1281" s="18"/>
      <c r="CG1281" s="18"/>
      <c r="CH1281" s="18"/>
      <c r="CI1281" s="18"/>
      <c r="CJ1281" s="18"/>
      <c r="CK1281" s="18"/>
      <c r="CL1281" s="18"/>
      <c r="CM1281" s="33"/>
      <c r="CN1281" s="18"/>
      <c r="CO1281" s="18"/>
      <c r="CP1281" s="18"/>
      <c r="CQ1281" s="18"/>
      <c r="CR1281" s="18"/>
      <c r="CS1281" s="18"/>
      <c r="CT1281" s="18"/>
      <c r="CU1281" s="18"/>
      <c r="CV1281" s="18"/>
      <c r="CW1281" s="18"/>
      <c r="CX1281" s="18"/>
      <c r="CY1281" s="18"/>
      <c r="CZ1281" s="18"/>
      <c r="DA1281" s="18"/>
      <c r="DB1281" s="18"/>
      <c r="DC1281" s="18"/>
      <c r="DD1281" s="33"/>
      <c r="DE1281" s="18"/>
      <c r="DF1281" s="18"/>
    </row>
    <row r="1282" spans="1:110" s="26" customFormat="1" thickBot="1">
      <c r="A1282" s="40" t="str">
        <f t="shared" ca="1" si="103"/>
        <v/>
      </c>
      <c r="B1282" s="40" t="str">
        <f ca="1">IF(AND(I1282=البضاعةالتىمرعليهافترةمعينة!$E$3,A1282=1),ROWS($C$4:C1282),"")</f>
        <v/>
      </c>
      <c r="C1282" s="18"/>
      <c r="D1282" s="13"/>
      <c r="F1282" s="18"/>
      <c r="G1282" s="20"/>
      <c r="H1282" s="21"/>
      <c r="I1282" s="18"/>
      <c r="J1282" s="18"/>
      <c r="K1282" s="18"/>
      <c r="L1282" s="18"/>
      <c r="M1282" s="18"/>
      <c r="N1282" s="18"/>
      <c r="O1282" s="21"/>
      <c r="P1282" s="18"/>
      <c r="Q1282" s="18"/>
      <c r="R1282" s="23"/>
      <c r="S1282" s="23"/>
      <c r="T1282" s="23"/>
      <c r="U1282" s="23"/>
      <c r="V1282" s="23"/>
      <c r="W1282" s="24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33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A1282" s="18"/>
      <c r="BB1282" s="18"/>
      <c r="BC1282" s="18"/>
      <c r="BD1282" s="18"/>
      <c r="BE1282" s="33"/>
      <c r="BF1282" s="18"/>
      <c r="BG1282" s="18"/>
      <c r="BH1282" s="18"/>
      <c r="BI1282" s="18"/>
      <c r="BJ1282" s="18"/>
      <c r="BK1282" s="18"/>
      <c r="BL1282" s="18"/>
      <c r="BM1282" s="18"/>
      <c r="BN1282" s="18"/>
      <c r="BO1282" s="18"/>
      <c r="BP1282" s="18"/>
      <c r="BQ1282" s="18"/>
      <c r="BR1282" s="18"/>
      <c r="BS1282" s="18"/>
      <c r="BT1282" s="18"/>
      <c r="BU1282" s="18"/>
      <c r="BV1282" s="33"/>
      <c r="BW1282" s="18"/>
      <c r="BX1282" s="18"/>
      <c r="BY1282" s="18"/>
      <c r="BZ1282" s="18"/>
      <c r="CA1282" s="18"/>
      <c r="CB1282" s="18"/>
      <c r="CC1282" s="18"/>
      <c r="CD1282" s="18"/>
      <c r="CE1282" s="18"/>
      <c r="CF1282" s="18"/>
      <c r="CG1282" s="18"/>
      <c r="CH1282" s="18"/>
      <c r="CI1282" s="18"/>
      <c r="CJ1282" s="18"/>
      <c r="CK1282" s="18"/>
      <c r="CL1282" s="18"/>
      <c r="CM1282" s="33"/>
      <c r="CN1282" s="18"/>
      <c r="CO1282" s="18"/>
      <c r="CP1282" s="18"/>
      <c r="CQ1282" s="18"/>
      <c r="CR1282" s="18"/>
      <c r="CS1282" s="18"/>
      <c r="CT1282" s="18"/>
      <c r="CU1282" s="18"/>
      <c r="CV1282" s="18"/>
      <c r="CW1282" s="18"/>
      <c r="CX1282" s="18"/>
      <c r="CY1282" s="18"/>
      <c r="CZ1282" s="18"/>
      <c r="DA1282" s="18"/>
      <c r="DB1282" s="18"/>
      <c r="DC1282" s="18"/>
      <c r="DD1282" s="33"/>
      <c r="DE1282" s="18"/>
      <c r="DF1282" s="18"/>
    </row>
    <row r="1283" spans="1:110" s="26" customFormat="1" thickBot="1">
      <c r="A1283" s="40" t="str">
        <f t="shared" ca="1" si="103"/>
        <v/>
      </c>
      <c r="B1283" s="40" t="str">
        <f ca="1">IF(AND(I1283=البضاعةالتىمرعليهافترةمعينة!$E$3,A1283=1),ROWS($C$4:C1283),"")</f>
        <v/>
      </c>
      <c r="C1283" s="18"/>
      <c r="D1283" s="13"/>
      <c r="F1283" s="18"/>
      <c r="G1283" s="20"/>
      <c r="H1283" s="21"/>
      <c r="I1283" s="18"/>
      <c r="J1283" s="18"/>
      <c r="K1283" s="18"/>
      <c r="L1283" s="18"/>
      <c r="M1283" s="18"/>
      <c r="N1283" s="18"/>
      <c r="O1283" s="21"/>
      <c r="P1283" s="18"/>
      <c r="Q1283" s="18"/>
      <c r="R1283" s="23"/>
      <c r="S1283" s="23"/>
      <c r="T1283" s="23"/>
      <c r="U1283" s="23"/>
      <c r="V1283" s="23"/>
      <c r="W1283" s="24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33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A1283" s="18"/>
      <c r="BB1283" s="18"/>
      <c r="BC1283" s="18"/>
      <c r="BD1283" s="18"/>
      <c r="BE1283" s="33"/>
      <c r="BF1283" s="18"/>
      <c r="BG1283" s="18"/>
      <c r="BH1283" s="18"/>
      <c r="BI1283" s="18"/>
      <c r="BJ1283" s="18"/>
      <c r="BK1283" s="18"/>
      <c r="BL1283" s="18"/>
      <c r="BM1283" s="18"/>
      <c r="BN1283" s="18"/>
      <c r="BO1283" s="18"/>
      <c r="BP1283" s="18"/>
      <c r="BQ1283" s="18"/>
      <c r="BR1283" s="18"/>
      <c r="BS1283" s="18"/>
      <c r="BT1283" s="18"/>
      <c r="BU1283" s="18"/>
      <c r="BV1283" s="33"/>
      <c r="BW1283" s="18"/>
      <c r="BX1283" s="18"/>
      <c r="BY1283" s="18"/>
      <c r="BZ1283" s="18"/>
      <c r="CA1283" s="18"/>
      <c r="CB1283" s="18"/>
      <c r="CC1283" s="18"/>
      <c r="CD1283" s="18"/>
      <c r="CE1283" s="18"/>
      <c r="CF1283" s="18"/>
      <c r="CG1283" s="18"/>
      <c r="CH1283" s="18"/>
      <c r="CI1283" s="18"/>
      <c r="CJ1283" s="18"/>
      <c r="CK1283" s="18"/>
      <c r="CL1283" s="18"/>
      <c r="CM1283" s="33"/>
      <c r="CN1283" s="18"/>
      <c r="CO1283" s="18"/>
      <c r="CP1283" s="18"/>
      <c r="CQ1283" s="18"/>
      <c r="CR1283" s="18"/>
      <c r="CS1283" s="18"/>
      <c r="CT1283" s="18"/>
      <c r="CU1283" s="18"/>
      <c r="CV1283" s="18"/>
      <c r="CW1283" s="18"/>
      <c r="CX1283" s="18"/>
      <c r="CY1283" s="18"/>
      <c r="CZ1283" s="18"/>
      <c r="DA1283" s="18"/>
      <c r="DB1283" s="18"/>
      <c r="DC1283" s="18"/>
      <c r="DD1283" s="33"/>
      <c r="DE1283" s="18"/>
      <c r="DF1283" s="18"/>
    </row>
    <row r="1284" spans="1:110" s="26" customFormat="1" thickBot="1">
      <c r="A1284" s="40" t="str">
        <f t="shared" ca="1" si="103"/>
        <v/>
      </c>
      <c r="B1284" s="40" t="str">
        <f ca="1">IF(AND(I1284=البضاعةالتىمرعليهافترةمعينة!$E$3,A1284=1),ROWS($C$4:C1284),"")</f>
        <v/>
      </c>
      <c r="C1284" s="18"/>
      <c r="D1284" s="13"/>
      <c r="F1284" s="18"/>
      <c r="G1284" s="20"/>
      <c r="H1284" s="21"/>
      <c r="I1284" s="18"/>
      <c r="J1284" s="18"/>
      <c r="K1284" s="18"/>
      <c r="L1284" s="18"/>
      <c r="M1284" s="18"/>
      <c r="N1284" s="18"/>
      <c r="O1284" s="21"/>
      <c r="P1284" s="18"/>
      <c r="Q1284" s="18"/>
      <c r="R1284" s="23"/>
      <c r="S1284" s="23"/>
      <c r="T1284" s="23"/>
      <c r="U1284" s="23"/>
      <c r="V1284" s="23"/>
      <c r="W1284" s="24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33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A1284" s="18"/>
      <c r="BB1284" s="18"/>
      <c r="BC1284" s="18"/>
      <c r="BD1284" s="18"/>
      <c r="BE1284" s="33"/>
      <c r="BF1284" s="18"/>
      <c r="BG1284" s="18"/>
      <c r="BH1284" s="18"/>
      <c r="BI1284" s="18"/>
      <c r="BJ1284" s="18"/>
      <c r="BK1284" s="18"/>
      <c r="BL1284" s="18"/>
      <c r="BM1284" s="18"/>
      <c r="BN1284" s="18"/>
      <c r="BO1284" s="18"/>
      <c r="BP1284" s="18"/>
      <c r="BQ1284" s="18"/>
      <c r="BR1284" s="18"/>
      <c r="BS1284" s="18"/>
      <c r="BT1284" s="18"/>
      <c r="BU1284" s="18"/>
      <c r="BV1284" s="33"/>
      <c r="BW1284" s="18"/>
      <c r="BX1284" s="18"/>
      <c r="BY1284" s="18"/>
      <c r="BZ1284" s="18"/>
      <c r="CA1284" s="18"/>
      <c r="CB1284" s="18"/>
      <c r="CC1284" s="18"/>
      <c r="CD1284" s="18"/>
      <c r="CE1284" s="18"/>
      <c r="CF1284" s="18"/>
      <c r="CG1284" s="18"/>
      <c r="CH1284" s="18"/>
      <c r="CI1284" s="18"/>
      <c r="CJ1284" s="18"/>
      <c r="CK1284" s="18"/>
      <c r="CL1284" s="18"/>
      <c r="CM1284" s="33"/>
      <c r="CN1284" s="18"/>
      <c r="CO1284" s="18"/>
      <c r="CP1284" s="18"/>
      <c r="CQ1284" s="18"/>
      <c r="CR1284" s="18"/>
      <c r="CS1284" s="18"/>
      <c r="CT1284" s="18"/>
      <c r="CU1284" s="18"/>
      <c r="CV1284" s="18"/>
      <c r="CW1284" s="18"/>
      <c r="CX1284" s="18"/>
      <c r="CY1284" s="18"/>
      <c r="CZ1284" s="18"/>
      <c r="DA1284" s="18"/>
      <c r="DB1284" s="18"/>
      <c r="DC1284" s="18"/>
      <c r="DD1284" s="33"/>
      <c r="DE1284" s="18"/>
      <c r="DF1284" s="18"/>
    </row>
    <row r="1285" spans="1:110" s="26" customFormat="1" thickBot="1">
      <c r="A1285" s="40" t="str">
        <f t="shared" ref="A1285:A1348" ca="1" si="104">IF(AND(DG1285=0,D1285&gt;1,TODAY()-D1285&gt;$D$2)=TRUE,1,"")</f>
        <v/>
      </c>
      <c r="B1285" s="40" t="str">
        <f ca="1">IF(AND(I1285=البضاعةالتىمرعليهافترةمعينة!$E$3,A1285=1),ROWS($C$4:C1285),"")</f>
        <v/>
      </c>
      <c r="C1285" s="18"/>
      <c r="D1285" s="13"/>
      <c r="F1285" s="18"/>
      <c r="G1285" s="20"/>
      <c r="H1285" s="21"/>
      <c r="I1285" s="18"/>
      <c r="J1285" s="18"/>
      <c r="K1285" s="18"/>
      <c r="L1285" s="18"/>
      <c r="M1285" s="18"/>
      <c r="N1285" s="18"/>
      <c r="O1285" s="21"/>
      <c r="P1285" s="18"/>
      <c r="Q1285" s="18"/>
      <c r="R1285" s="23"/>
      <c r="S1285" s="23"/>
      <c r="T1285" s="23"/>
      <c r="U1285" s="23"/>
      <c r="V1285" s="23"/>
      <c r="W1285" s="24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33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A1285" s="18"/>
      <c r="BB1285" s="18"/>
      <c r="BC1285" s="18"/>
      <c r="BD1285" s="18"/>
      <c r="BE1285" s="33"/>
      <c r="BF1285" s="18"/>
      <c r="BG1285" s="18"/>
      <c r="BH1285" s="18"/>
      <c r="BI1285" s="18"/>
      <c r="BJ1285" s="18"/>
      <c r="BK1285" s="18"/>
      <c r="BL1285" s="18"/>
      <c r="BM1285" s="18"/>
      <c r="BN1285" s="18"/>
      <c r="BO1285" s="18"/>
      <c r="BP1285" s="18"/>
      <c r="BQ1285" s="18"/>
      <c r="BR1285" s="18"/>
      <c r="BS1285" s="18"/>
      <c r="BT1285" s="18"/>
      <c r="BU1285" s="18"/>
      <c r="BV1285" s="33"/>
      <c r="BW1285" s="18"/>
      <c r="BX1285" s="18"/>
      <c r="BY1285" s="18"/>
      <c r="BZ1285" s="18"/>
      <c r="CA1285" s="18"/>
      <c r="CB1285" s="18"/>
      <c r="CC1285" s="18"/>
      <c r="CD1285" s="18"/>
      <c r="CE1285" s="18"/>
      <c r="CF1285" s="18"/>
      <c r="CG1285" s="18"/>
      <c r="CH1285" s="18"/>
      <c r="CI1285" s="18"/>
      <c r="CJ1285" s="18"/>
      <c r="CK1285" s="18"/>
      <c r="CL1285" s="18"/>
      <c r="CM1285" s="33"/>
      <c r="CN1285" s="18"/>
      <c r="CO1285" s="18"/>
      <c r="CP1285" s="18"/>
      <c r="CQ1285" s="18"/>
      <c r="CR1285" s="18"/>
      <c r="CS1285" s="18"/>
      <c r="CT1285" s="18"/>
      <c r="CU1285" s="18"/>
      <c r="CV1285" s="18"/>
      <c r="CW1285" s="18"/>
      <c r="CX1285" s="18"/>
      <c r="CY1285" s="18"/>
      <c r="CZ1285" s="18"/>
      <c r="DA1285" s="18"/>
      <c r="DB1285" s="18"/>
      <c r="DC1285" s="18"/>
      <c r="DD1285" s="33"/>
      <c r="DE1285" s="18"/>
      <c r="DF1285" s="18"/>
    </row>
    <row r="1286" spans="1:110" s="26" customFormat="1" thickBot="1">
      <c r="A1286" s="40" t="str">
        <f t="shared" ca="1" si="104"/>
        <v/>
      </c>
      <c r="B1286" s="40" t="str">
        <f ca="1">IF(AND(I1286=البضاعةالتىمرعليهافترةمعينة!$E$3,A1286=1),ROWS($C$4:C1286),"")</f>
        <v/>
      </c>
      <c r="C1286" s="18"/>
      <c r="D1286" s="13"/>
      <c r="F1286" s="18"/>
      <c r="G1286" s="20"/>
      <c r="H1286" s="21"/>
      <c r="I1286" s="18"/>
      <c r="J1286" s="18"/>
      <c r="K1286" s="18"/>
      <c r="L1286" s="18"/>
      <c r="M1286" s="18"/>
      <c r="N1286" s="18"/>
      <c r="O1286" s="21"/>
      <c r="P1286" s="18"/>
      <c r="Q1286" s="18"/>
      <c r="R1286" s="23"/>
      <c r="S1286" s="23"/>
      <c r="T1286" s="23"/>
      <c r="U1286" s="23"/>
      <c r="V1286" s="23"/>
      <c r="W1286" s="24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33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A1286" s="18"/>
      <c r="BB1286" s="18"/>
      <c r="BC1286" s="18"/>
      <c r="BD1286" s="18"/>
      <c r="BE1286" s="33"/>
      <c r="BF1286" s="18"/>
      <c r="BG1286" s="18"/>
      <c r="BH1286" s="18"/>
      <c r="BI1286" s="18"/>
      <c r="BJ1286" s="18"/>
      <c r="BK1286" s="18"/>
      <c r="BL1286" s="18"/>
      <c r="BM1286" s="18"/>
      <c r="BN1286" s="18"/>
      <c r="BO1286" s="18"/>
      <c r="BP1286" s="18"/>
      <c r="BQ1286" s="18"/>
      <c r="BR1286" s="18"/>
      <c r="BS1286" s="18"/>
      <c r="BT1286" s="18"/>
      <c r="BU1286" s="18"/>
      <c r="BV1286" s="33"/>
      <c r="BW1286" s="18"/>
      <c r="BX1286" s="18"/>
      <c r="BY1286" s="18"/>
      <c r="BZ1286" s="18"/>
      <c r="CA1286" s="18"/>
      <c r="CB1286" s="18"/>
      <c r="CC1286" s="18"/>
      <c r="CD1286" s="18"/>
      <c r="CE1286" s="18"/>
      <c r="CF1286" s="18"/>
      <c r="CG1286" s="18"/>
      <c r="CH1286" s="18"/>
      <c r="CI1286" s="18"/>
      <c r="CJ1286" s="18"/>
      <c r="CK1286" s="18"/>
      <c r="CL1286" s="18"/>
      <c r="CM1286" s="33"/>
      <c r="CN1286" s="18"/>
      <c r="CO1286" s="18"/>
      <c r="CP1286" s="18"/>
      <c r="CQ1286" s="18"/>
      <c r="CR1286" s="18"/>
      <c r="CS1286" s="18"/>
      <c r="CT1286" s="18"/>
      <c r="CU1286" s="18"/>
      <c r="CV1286" s="18"/>
      <c r="CW1286" s="18"/>
      <c r="CX1286" s="18"/>
      <c r="CY1286" s="18"/>
      <c r="CZ1286" s="18"/>
      <c r="DA1286" s="18"/>
      <c r="DB1286" s="18"/>
      <c r="DC1286" s="18"/>
      <c r="DD1286" s="33"/>
      <c r="DE1286" s="18"/>
      <c r="DF1286" s="18"/>
    </row>
    <row r="1287" spans="1:110" s="26" customFormat="1" thickBot="1">
      <c r="A1287" s="40" t="str">
        <f t="shared" ca="1" si="104"/>
        <v/>
      </c>
      <c r="B1287" s="40" t="str">
        <f ca="1">IF(AND(I1287=البضاعةالتىمرعليهافترةمعينة!$E$3,A1287=1),ROWS($C$4:C1287),"")</f>
        <v/>
      </c>
      <c r="C1287" s="18"/>
      <c r="D1287" s="13"/>
      <c r="F1287" s="18"/>
      <c r="G1287" s="20"/>
      <c r="H1287" s="21"/>
      <c r="I1287" s="18"/>
      <c r="J1287" s="18"/>
      <c r="K1287" s="18"/>
      <c r="L1287" s="18"/>
      <c r="M1287" s="18"/>
      <c r="N1287" s="18"/>
      <c r="O1287" s="21"/>
      <c r="P1287" s="18"/>
      <c r="Q1287" s="18"/>
      <c r="R1287" s="23"/>
      <c r="S1287" s="23"/>
      <c r="T1287" s="23"/>
      <c r="U1287" s="23"/>
      <c r="V1287" s="23"/>
      <c r="W1287" s="24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33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A1287" s="18"/>
      <c r="BB1287" s="18"/>
      <c r="BC1287" s="18"/>
      <c r="BD1287" s="18"/>
      <c r="BE1287" s="33"/>
      <c r="BF1287" s="18"/>
      <c r="BG1287" s="18"/>
      <c r="BH1287" s="18"/>
      <c r="BI1287" s="18"/>
      <c r="BJ1287" s="18"/>
      <c r="BK1287" s="18"/>
      <c r="BL1287" s="18"/>
      <c r="BM1287" s="18"/>
      <c r="BN1287" s="18"/>
      <c r="BO1287" s="18"/>
      <c r="BP1287" s="18"/>
      <c r="BQ1287" s="18"/>
      <c r="BR1287" s="18"/>
      <c r="BS1287" s="18"/>
      <c r="BT1287" s="18"/>
      <c r="BU1287" s="18"/>
      <c r="BV1287" s="33"/>
      <c r="BW1287" s="18"/>
      <c r="BX1287" s="18"/>
      <c r="BY1287" s="18"/>
      <c r="BZ1287" s="18"/>
      <c r="CA1287" s="18"/>
      <c r="CB1287" s="18"/>
      <c r="CC1287" s="18"/>
      <c r="CD1287" s="18"/>
      <c r="CE1287" s="18"/>
      <c r="CF1287" s="18"/>
      <c r="CG1287" s="18"/>
      <c r="CH1287" s="18"/>
      <c r="CI1287" s="18"/>
      <c r="CJ1287" s="18"/>
      <c r="CK1287" s="18"/>
      <c r="CL1287" s="18"/>
      <c r="CM1287" s="33"/>
      <c r="CN1287" s="18"/>
      <c r="CO1287" s="18"/>
      <c r="CP1287" s="18"/>
      <c r="CQ1287" s="18"/>
      <c r="CR1287" s="18"/>
      <c r="CS1287" s="18"/>
      <c r="CT1287" s="18"/>
      <c r="CU1287" s="18"/>
      <c r="CV1287" s="18"/>
      <c r="CW1287" s="18"/>
      <c r="CX1287" s="18"/>
      <c r="CY1287" s="18"/>
      <c r="CZ1287" s="18"/>
      <c r="DA1287" s="18"/>
      <c r="DB1287" s="18"/>
      <c r="DC1287" s="18"/>
      <c r="DD1287" s="33"/>
      <c r="DE1287" s="18"/>
      <c r="DF1287" s="18"/>
    </row>
    <row r="1288" spans="1:110" s="26" customFormat="1" thickBot="1">
      <c r="A1288" s="40" t="str">
        <f t="shared" ca="1" si="104"/>
        <v/>
      </c>
      <c r="B1288" s="40" t="str">
        <f ca="1">IF(AND(I1288=البضاعةالتىمرعليهافترةمعينة!$E$3,A1288=1),ROWS($C$4:C1288),"")</f>
        <v/>
      </c>
      <c r="C1288" s="18"/>
      <c r="D1288" s="13"/>
      <c r="F1288" s="18"/>
      <c r="G1288" s="20"/>
      <c r="H1288" s="21"/>
      <c r="I1288" s="18"/>
      <c r="J1288" s="18"/>
      <c r="K1288" s="18"/>
      <c r="L1288" s="18"/>
      <c r="M1288" s="18"/>
      <c r="N1288" s="18"/>
      <c r="O1288" s="21"/>
      <c r="P1288" s="18"/>
      <c r="Q1288" s="18"/>
      <c r="R1288" s="23"/>
      <c r="S1288" s="23"/>
      <c r="T1288" s="23"/>
      <c r="U1288" s="23"/>
      <c r="V1288" s="23"/>
      <c r="W1288" s="24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33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A1288" s="18"/>
      <c r="BB1288" s="18"/>
      <c r="BC1288" s="18"/>
      <c r="BD1288" s="18"/>
      <c r="BE1288" s="33"/>
      <c r="BF1288" s="18"/>
      <c r="BG1288" s="18"/>
      <c r="BH1288" s="18"/>
      <c r="BI1288" s="18"/>
      <c r="BJ1288" s="18"/>
      <c r="BK1288" s="18"/>
      <c r="BL1288" s="18"/>
      <c r="BM1288" s="18"/>
      <c r="BN1288" s="18"/>
      <c r="BO1288" s="18"/>
      <c r="BP1288" s="18"/>
      <c r="BQ1288" s="18"/>
      <c r="BR1288" s="18"/>
      <c r="BS1288" s="18"/>
      <c r="BT1288" s="18"/>
      <c r="BU1288" s="18"/>
      <c r="BV1288" s="33"/>
      <c r="BW1288" s="18"/>
      <c r="BX1288" s="18"/>
      <c r="BY1288" s="18"/>
      <c r="BZ1288" s="18"/>
      <c r="CA1288" s="18"/>
      <c r="CB1288" s="18"/>
      <c r="CC1288" s="18"/>
      <c r="CD1288" s="18"/>
      <c r="CE1288" s="18"/>
      <c r="CF1288" s="18"/>
      <c r="CG1288" s="18"/>
      <c r="CH1288" s="18"/>
      <c r="CI1288" s="18"/>
      <c r="CJ1288" s="18"/>
      <c r="CK1288" s="18"/>
      <c r="CL1288" s="18"/>
      <c r="CM1288" s="33"/>
      <c r="CN1288" s="18"/>
      <c r="CO1288" s="18"/>
      <c r="CP1288" s="18"/>
      <c r="CQ1288" s="18"/>
      <c r="CR1288" s="18"/>
      <c r="CS1288" s="18"/>
      <c r="CT1288" s="18"/>
      <c r="CU1288" s="18"/>
      <c r="CV1288" s="18"/>
      <c r="CW1288" s="18"/>
      <c r="CX1288" s="18"/>
      <c r="CY1288" s="18"/>
      <c r="CZ1288" s="18"/>
      <c r="DA1288" s="18"/>
      <c r="DB1288" s="18"/>
      <c r="DC1288" s="18"/>
      <c r="DD1288" s="33"/>
      <c r="DE1288" s="18"/>
      <c r="DF1288" s="18"/>
    </row>
    <row r="1289" spans="1:110" s="26" customFormat="1" thickBot="1">
      <c r="A1289" s="40" t="str">
        <f t="shared" ca="1" si="104"/>
        <v/>
      </c>
      <c r="B1289" s="40" t="str">
        <f ca="1">IF(AND(I1289=البضاعةالتىمرعليهافترةمعينة!$E$3,A1289=1),ROWS($C$4:C1289),"")</f>
        <v/>
      </c>
      <c r="C1289" s="18"/>
      <c r="D1289" s="13"/>
      <c r="F1289" s="18"/>
      <c r="G1289" s="20"/>
      <c r="H1289" s="21"/>
      <c r="I1289" s="18"/>
      <c r="J1289" s="18"/>
      <c r="K1289" s="18"/>
      <c r="L1289" s="18"/>
      <c r="M1289" s="18"/>
      <c r="N1289" s="18"/>
      <c r="O1289" s="21"/>
      <c r="P1289" s="18"/>
      <c r="Q1289" s="18"/>
      <c r="R1289" s="23"/>
      <c r="S1289" s="23"/>
      <c r="T1289" s="23"/>
      <c r="U1289" s="23"/>
      <c r="V1289" s="23"/>
      <c r="W1289" s="24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33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A1289" s="18"/>
      <c r="BB1289" s="18"/>
      <c r="BC1289" s="18"/>
      <c r="BD1289" s="18"/>
      <c r="BE1289" s="33"/>
      <c r="BF1289" s="18"/>
      <c r="BG1289" s="18"/>
      <c r="BH1289" s="18"/>
      <c r="BI1289" s="18"/>
      <c r="BJ1289" s="18"/>
      <c r="BK1289" s="18"/>
      <c r="BL1289" s="18"/>
      <c r="BM1289" s="18"/>
      <c r="BN1289" s="18"/>
      <c r="BO1289" s="18"/>
      <c r="BP1289" s="18"/>
      <c r="BQ1289" s="18"/>
      <c r="BR1289" s="18"/>
      <c r="BS1289" s="18"/>
      <c r="BT1289" s="18"/>
      <c r="BU1289" s="18"/>
      <c r="BV1289" s="33"/>
      <c r="BW1289" s="18"/>
      <c r="BX1289" s="18"/>
      <c r="BY1289" s="18"/>
      <c r="BZ1289" s="18"/>
      <c r="CA1289" s="18"/>
      <c r="CB1289" s="18"/>
      <c r="CC1289" s="18"/>
      <c r="CD1289" s="18"/>
      <c r="CE1289" s="18"/>
      <c r="CF1289" s="18"/>
      <c r="CG1289" s="18"/>
      <c r="CH1289" s="18"/>
      <c r="CI1289" s="18"/>
      <c r="CJ1289" s="18"/>
      <c r="CK1289" s="18"/>
      <c r="CL1289" s="18"/>
      <c r="CM1289" s="33"/>
      <c r="CN1289" s="18"/>
      <c r="CO1289" s="18"/>
      <c r="CP1289" s="18"/>
      <c r="CQ1289" s="18"/>
      <c r="CR1289" s="18"/>
      <c r="CS1289" s="18"/>
      <c r="CT1289" s="18"/>
      <c r="CU1289" s="18"/>
      <c r="CV1289" s="18"/>
      <c r="CW1289" s="18"/>
      <c r="CX1289" s="18"/>
      <c r="CY1289" s="18"/>
      <c r="CZ1289" s="18"/>
      <c r="DA1289" s="18"/>
      <c r="DB1289" s="18"/>
      <c r="DC1289" s="18"/>
      <c r="DD1289" s="33"/>
      <c r="DE1289" s="18"/>
      <c r="DF1289" s="18"/>
    </row>
    <row r="1290" spans="1:110" s="26" customFormat="1" thickBot="1">
      <c r="A1290" s="40" t="str">
        <f t="shared" ca="1" si="104"/>
        <v/>
      </c>
      <c r="B1290" s="40" t="str">
        <f ca="1">IF(AND(I1290=البضاعةالتىمرعليهافترةمعينة!$E$3,A1290=1),ROWS($C$4:C1290),"")</f>
        <v/>
      </c>
      <c r="C1290" s="18"/>
      <c r="D1290" s="13"/>
      <c r="F1290" s="18"/>
      <c r="G1290" s="20"/>
      <c r="H1290" s="21"/>
      <c r="I1290" s="18"/>
      <c r="J1290" s="18"/>
      <c r="K1290" s="18"/>
      <c r="L1290" s="18"/>
      <c r="M1290" s="18"/>
      <c r="N1290" s="18"/>
      <c r="O1290" s="21"/>
      <c r="P1290" s="18"/>
      <c r="Q1290" s="18"/>
      <c r="R1290" s="23"/>
      <c r="S1290" s="23"/>
      <c r="T1290" s="23"/>
      <c r="U1290" s="23"/>
      <c r="V1290" s="23"/>
      <c r="W1290" s="24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33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A1290" s="18"/>
      <c r="BB1290" s="18"/>
      <c r="BC1290" s="18"/>
      <c r="BD1290" s="18"/>
      <c r="BE1290" s="33"/>
      <c r="BF1290" s="18"/>
      <c r="BG1290" s="18"/>
      <c r="BH1290" s="18"/>
      <c r="BI1290" s="18"/>
      <c r="BJ1290" s="18"/>
      <c r="BK1290" s="18"/>
      <c r="BL1290" s="18"/>
      <c r="BM1290" s="18"/>
      <c r="BN1290" s="18"/>
      <c r="BO1290" s="18"/>
      <c r="BP1290" s="18"/>
      <c r="BQ1290" s="18"/>
      <c r="BR1290" s="18"/>
      <c r="BS1290" s="18"/>
      <c r="BT1290" s="18"/>
      <c r="BU1290" s="18"/>
      <c r="BV1290" s="33"/>
      <c r="BW1290" s="18"/>
      <c r="BX1290" s="18"/>
      <c r="BY1290" s="18"/>
      <c r="BZ1290" s="18"/>
      <c r="CA1290" s="18"/>
      <c r="CB1290" s="18"/>
      <c r="CC1290" s="18"/>
      <c r="CD1290" s="18"/>
      <c r="CE1290" s="18"/>
      <c r="CF1290" s="18"/>
      <c r="CG1290" s="18"/>
      <c r="CH1290" s="18"/>
      <c r="CI1290" s="18"/>
      <c r="CJ1290" s="18"/>
      <c r="CK1290" s="18"/>
      <c r="CL1290" s="18"/>
      <c r="CM1290" s="33"/>
      <c r="CN1290" s="18"/>
      <c r="CO1290" s="18"/>
      <c r="CP1290" s="18"/>
      <c r="CQ1290" s="18"/>
      <c r="CR1290" s="18"/>
      <c r="CS1290" s="18"/>
      <c r="CT1290" s="18"/>
      <c r="CU1290" s="18"/>
      <c r="CV1290" s="18"/>
      <c r="CW1290" s="18"/>
      <c r="CX1290" s="18"/>
      <c r="CY1290" s="18"/>
      <c r="CZ1290" s="18"/>
      <c r="DA1290" s="18"/>
      <c r="DB1290" s="18"/>
      <c r="DC1290" s="18"/>
      <c r="DD1290" s="33"/>
      <c r="DE1290" s="18"/>
      <c r="DF1290" s="18"/>
    </row>
    <row r="1291" spans="1:110" s="26" customFormat="1" thickBot="1">
      <c r="A1291" s="40" t="str">
        <f t="shared" ca="1" si="104"/>
        <v/>
      </c>
      <c r="B1291" s="40" t="str">
        <f ca="1">IF(AND(I1291=البضاعةالتىمرعليهافترةمعينة!$E$3,A1291=1),ROWS($C$4:C1291),"")</f>
        <v/>
      </c>
      <c r="C1291" s="18"/>
      <c r="D1291" s="13"/>
      <c r="F1291" s="18"/>
      <c r="G1291" s="20"/>
      <c r="H1291" s="21"/>
      <c r="I1291" s="18"/>
      <c r="J1291" s="18"/>
      <c r="K1291" s="18"/>
      <c r="L1291" s="18"/>
      <c r="M1291" s="18"/>
      <c r="N1291" s="18"/>
      <c r="O1291" s="21"/>
      <c r="P1291" s="18"/>
      <c r="Q1291" s="18"/>
      <c r="R1291" s="23"/>
      <c r="S1291" s="23"/>
      <c r="T1291" s="23"/>
      <c r="U1291" s="23"/>
      <c r="V1291" s="23"/>
      <c r="W1291" s="24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33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A1291" s="18"/>
      <c r="BB1291" s="18"/>
      <c r="BC1291" s="18"/>
      <c r="BD1291" s="18"/>
      <c r="BE1291" s="33"/>
      <c r="BF1291" s="18"/>
      <c r="BG1291" s="18"/>
      <c r="BH1291" s="18"/>
      <c r="BI1291" s="18"/>
      <c r="BJ1291" s="18"/>
      <c r="BK1291" s="18"/>
      <c r="BL1291" s="18"/>
      <c r="BM1291" s="18"/>
      <c r="BN1291" s="18"/>
      <c r="BO1291" s="18"/>
      <c r="BP1291" s="18"/>
      <c r="BQ1291" s="18"/>
      <c r="BR1291" s="18"/>
      <c r="BS1291" s="18"/>
      <c r="BT1291" s="18"/>
      <c r="BU1291" s="18"/>
      <c r="BV1291" s="33"/>
      <c r="BW1291" s="18"/>
      <c r="BX1291" s="18"/>
      <c r="BY1291" s="18"/>
      <c r="BZ1291" s="18"/>
      <c r="CA1291" s="18"/>
      <c r="CB1291" s="18"/>
      <c r="CC1291" s="18"/>
      <c r="CD1291" s="18"/>
      <c r="CE1291" s="18"/>
      <c r="CF1291" s="18"/>
      <c r="CG1291" s="18"/>
      <c r="CH1291" s="18"/>
      <c r="CI1291" s="18"/>
      <c r="CJ1291" s="18"/>
      <c r="CK1291" s="18"/>
      <c r="CL1291" s="18"/>
      <c r="CM1291" s="33"/>
      <c r="CN1291" s="18"/>
      <c r="CO1291" s="18"/>
      <c r="CP1291" s="18"/>
      <c r="CQ1291" s="18"/>
      <c r="CR1291" s="18"/>
      <c r="CS1291" s="18"/>
      <c r="CT1291" s="18"/>
      <c r="CU1291" s="18"/>
      <c r="CV1291" s="18"/>
      <c r="CW1291" s="18"/>
      <c r="CX1291" s="18"/>
      <c r="CY1291" s="18"/>
      <c r="CZ1291" s="18"/>
      <c r="DA1291" s="18"/>
      <c r="DB1291" s="18"/>
      <c r="DC1291" s="18"/>
      <c r="DD1291" s="33"/>
      <c r="DE1291" s="18"/>
      <c r="DF1291" s="18"/>
    </row>
    <row r="1292" spans="1:110" s="26" customFormat="1" thickBot="1">
      <c r="A1292" s="40" t="str">
        <f t="shared" ca="1" si="104"/>
        <v/>
      </c>
      <c r="B1292" s="40" t="str">
        <f ca="1">IF(AND(I1292=البضاعةالتىمرعليهافترةمعينة!$E$3,A1292=1),ROWS($C$4:C1292),"")</f>
        <v/>
      </c>
      <c r="C1292" s="18"/>
      <c r="D1292" s="13"/>
      <c r="F1292" s="18"/>
      <c r="G1292" s="20"/>
      <c r="H1292" s="21"/>
      <c r="I1292" s="18"/>
      <c r="J1292" s="18"/>
      <c r="K1292" s="18"/>
      <c r="L1292" s="18"/>
      <c r="M1292" s="18"/>
      <c r="N1292" s="18"/>
      <c r="O1292" s="21"/>
      <c r="P1292" s="18"/>
      <c r="Q1292" s="18"/>
      <c r="R1292" s="23"/>
      <c r="S1292" s="23"/>
      <c r="T1292" s="23"/>
      <c r="U1292" s="23"/>
      <c r="V1292" s="23"/>
      <c r="W1292" s="24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33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A1292" s="18"/>
      <c r="BB1292" s="18"/>
      <c r="BC1292" s="18"/>
      <c r="BD1292" s="18"/>
      <c r="BE1292" s="33"/>
      <c r="BF1292" s="18"/>
      <c r="BG1292" s="18"/>
      <c r="BH1292" s="18"/>
      <c r="BI1292" s="18"/>
      <c r="BJ1292" s="18"/>
      <c r="BK1292" s="18"/>
      <c r="BL1292" s="18"/>
      <c r="BM1292" s="18"/>
      <c r="BN1292" s="18"/>
      <c r="BO1292" s="18"/>
      <c r="BP1292" s="18"/>
      <c r="BQ1292" s="18"/>
      <c r="BR1292" s="18"/>
      <c r="BS1292" s="18"/>
      <c r="BT1292" s="18"/>
      <c r="BU1292" s="18"/>
      <c r="BV1292" s="33"/>
      <c r="BW1292" s="18"/>
      <c r="BX1292" s="18"/>
      <c r="BY1292" s="18"/>
      <c r="BZ1292" s="18"/>
      <c r="CA1292" s="18"/>
      <c r="CB1292" s="18"/>
      <c r="CC1292" s="18"/>
      <c r="CD1292" s="18"/>
      <c r="CE1292" s="18"/>
      <c r="CF1292" s="18"/>
      <c r="CG1292" s="18"/>
      <c r="CH1292" s="18"/>
      <c r="CI1292" s="18"/>
      <c r="CJ1292" s="18"/>
      <c r="CK1292" s="18"/>
      <c r="CL1292" s="18"/>
      <c r="CM1292" s="33"/>
      <c r="CN1292" s="18"/>
      <c r="CO1292" s="18"/>
      <c r="CP1292" s="18"/>
      <c r="CQ1292" s="18"/>
      <c r="CR1292" s="18"/>
      <c r="CS1292" s="18"/>
      <c r="CT1292" s="18"/>
      <c r="CU1292" s="18"/>
      <c r="CV1292" s="18"/>
      <c r="CW1292" s="18"/>
      <c r="CX1292" s="18"/>
      <c r="CY1292" s="18"/>
      <c r="CZ1292" s="18"/>
      <c r="DA1292" s="18"/>
      <c r="DB1292" s="18"/>
      <c r="DC1292" s="18"/>
      <c r="DD1292" s="33"/>
      <c r="DE1292" s="18"/>
      <c r="DF1292" s="18"/>
    </row>
    <row r="1293" spans="1:110" s="26" customFormat="1" thickBot="1">
      <c r="A1293" s="40" t="str">
        <f t="shared" ca="1" si="104"/>
        <v/>
      </c>
      <c r="B1293" s="40" t="str">
        <f ca="1">IF(AND(I1293=البضاعةالتىمرعليهافترةمعينة!$E$3,A1293=1),ROWS($C$4:C1293),"")</f>
        <v/>
      </c>
      <c r="C1293" s="18"/>
      <c r="D1293" s="13"/>
      <c r="F1293" s="18"/>
      <c r="G1293" s="20"/>
      <c r="H1293" s="21"/>
      <c r="I1293" s="18"/>
      <c r="J1293" s="18"/>
      <c r="K1293" s="18"/>
      <c r="L1293" s="18"/>
      <c r="M1293" s="18"/>
      <c r="N1293" s="18"/>
      <c r="O1293" s="21"/>
      <c r="P1293" s="18"/>
      <c r="Q1293" s="18"/>
      <c r="R1293" s="23"/>
      <c r="S1293" s="23"/>
      <c r="T1293" s="23"/>
      <c r="U1293" s="23"/>
      <c r="V1293" s="23"/>
      <c r="W1293" s="24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33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A1293" s="18"/>
      <c r="BB1293" s="18"/>
      <c r="BC1293" s="18"/>
      <c r="BD1293" s="18"/>
      <c r="BE1293" s="33"/>
      <c r="BF1293" s="18"/>
      <c r="BG1293" s="18"/>
      <c r="BH1293" s="18"/>
      <c r="BI1293" s="18"/>
      <c r="BJ1293" s="18"/>
      <c r="BK1293" s="18"/>
      <c r="BL1293" s="18"/>
      <c r="BM1293" s="18"/>
      <c r="BN1293" s="18"/>
      <c r="BO1293" s="18"/>
      <c r="BP1293" s="18"/>
      <c r="BQ1293" s="18"/>
      <c r="BR1293" s="18"/>
      <c r="BS1293" s="18"/>
      <c r="BT1293" s="18"/>
      <c r="BU1293" s="18"/>
      <c r="BV1293" s="33"/>
      <c r="BW1293" s="18"/>
      <c r="BX1293" s="18"/>
      <c r="BY1293" s="18"/>
      <c r="BZ1293" s="18"/>
      <c r="CA1293" s="18"/>
      <c r="CB1293" s="18"/>
      <c r="CC1293" s="18"/>
      <c r="CD1293" s="18"/>
      <c r="CE1293" s="18"/>
      <c r="CF1293" s="18"/>
      <c r="CG1293" s="18"/>
      <c r="CH1293" s="18"/>
      <c r="CI1293" s="18"/>
      <c r="CJ1293" s="18"/>
      <c r="CK1293" s="18"/>
      <c r="CL1293" s="18"/>
      <c r="CM1293" s="33"/>
      <c r="CN1293" s="18"/>
      <c r="CO1293" s="18"/>
      <c r="CP1293" s="18"/>
      <c r="CQ1293" s="18"/>
      <c r="CR1293" s="18"/>
      <c r="CS1293" s="18"/>
      <c r="CT1293" s="18"/>
      <c r="CU1293" s="18"/>
      <c r="CV1293" s="18"/>
      <c r="CW1293" s="18"/>
      <c r="CX1293" s="18"/>
      <c r="CY1293" s="18"/>
      <c r="CZ1293" s="18"/>
      <c r="DA1293" s="18"/>
      <c r="DB1293" s="18"/>
      <c r="DC1293" s="18"/>
      <c r="DD1293" s="33"/>
      <c r="DE1293" s="18"/>
      <c r="DF1293" s="18"/>
    </row>
    <row r="1294" spans="1:110" s="26" customFormat="1" thickBot="1">
      <c r="A1294" s="40" t="str">
        <f t="shared" ca="1" si="104"/>
        <v/>
      </c>
      <c r="B1294" s="40" t="str">
        <f ca="1">IF(AND(I1294=البضاعةالتىمرعليهافترةمعينة!$E$3,A1294=1),ROWS($C$4:C1294),"")</f>
        <v/>
      </c>
      <c r="C1294" s="18"/>
      <c r="D1294" s="13"/>
      <c r="F1294" s="18"/>
      <c r="G1294" s="20"/>
      <c r="H1294" s="21"/>
      <c r="I1294" s="18"/>
      <c r="J1294" s="18"/>
      <c r="K1294" s="18"/>
      <c r="L1294" s="18"/>
      <c r="M1294" s="18"/>
      <c r="N1294" s="18"/>
      <c r="O1294" s="21"/>
      <c r="P1294" s="18"/>
      <c r="Q1294" s="18"/>
      <c r="R1294" s="23"/>
      <c r="S1294" s="23"/>
      <c r="T1294" s="23"/>
      <c r="U1294" s="23"/>
      <c r="V1294" s="23"/>
      <c r="W1294" s="24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33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A1294" s="18"/>
      <c r="BB1294" s="18"/>
      <c r="BC1294" s="18"/>
      <c r="BD1294" s="18"/>
      <c r="BE1294" s="33"/>
      <c r="BF1294" s="18"/>
      <c r="BG1294" s="18"/>
      <c r="BH1294" s="18"/>
      <c r="BI1294" s="18"/>
      <c r="BJ1294" s="18"/>
      <c r="BK1294" s="18"/>
      <c r="BL1294" s="18"/>
      <c r="BM1294" s="18"/>
      <c r="BN1294" s="18"/>
      <c r="BO1294" s="18"/>
      <c r="BP1294" s="18"/>
      <c r="BQ1294" s="18"/>
      <c r="BR1294" s="18"/>
      <c r="BS1294" s="18"/>
      <c r="BT1294" s="18"/>
      <c r="BU1294" s="18"/>
      <c r="BV1294" s="33"/>
      <c r="BW1294" s="18"/>
      <c r="BX1294" s="18"/>
      <c r="BY1294" s="18"/>
      <c r="BZ1294" s="18"/>
      <c r="CA1294" s="18"/>
      <c r="CB1294" s="18"/>
      <c r="CC1294" s="18"/>
      <c r="CD1294" s="18"/>
      <c r="CE1294" s="18"/>
      <c r="CF1294" s="18"/>
      <c r="CG1294" s="18"/>
      <c r="CH1294" s="18"/>
      <c r="CI1294" s="18"/>
      <c r="CJ1294" s="18"/>
      <c r="CK1294" s="18"/>
      <c r="CL1294" s="18"/>
      <c r="CM1294" s="33"/>
      <c r="CN1294" s="18"/>
      <c r="CO1294" s="18"/>
      <c r="CP1294" s="18"/>
      <c r="CQ1294" s="18"/>
      <c r="CR1294" s="18"/>
      <c r="CS1294" s="18"/>
      <c r="CT1294" s="18"/>
      <c r="CU1294" s="18"/>
      <c r="CV1294" s="18"/>
      <c r="CW1294" s="18"/>
      <c r="CX1294" s="18"/>
      <c r="CY1294" s="18"/>
      <c r="CZ1294" s="18"/>
      <c r="DA1294" s="18"/>
      <c r="DB1294" s="18"/>
      <c r="DC1294" s="18"/>
      <c r="DD1294" s="33"/>
      <c r="DE1294" s="18"/>
      <c r="DF1294" s="18"/>
    </row>
    <row r="1295" spans="1:110" s="26" customFormat="1" thickBot="1">
      <c r="A1295" s="40" t="str">
        <f t="shared" ca="1" si="104"/>
        <v/>
      </c>
      <c r="B1295" s="40" t="str">
        <f ca="1">IF(AND(I1295=البضاعةالتىمرعليهافترةمعينة!$E$3,A1295=1),ROWS($C$4:C1295),"")</f>
        <v/>
      </c>
      <c r="C1295" s="18"/>
      <c r="D1295" s="13"/>
      <c r="F1295" s="18"/>
      <c r="G1295" s="20"/>
      <c r="H1295" s="21"/>
      <c r="I1295" s="18"/>
      <c r="J1295" s="18"/>
      <c r="K1295" s="18"/>
      <c r="L1295" s="18"/>
      <c r="M1295" s="18"/>
      <c r="N1295" s="18"/>
      <c r="O1295" s="21"/>
      <c r="P1295" s="18"/>
      <c r="Q1295" s="18"/>
      <c r="R1295" s="23"/>
      <c r="S1295" s="23"/>
      <c r="T1295" s="23"/>
      <c r="U1295" s="23"/>
      <c r="V1295" s="23"/>
      <c r="W1295" s="24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33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A1295" s="18"/>
      <c r="BB1295" s="18"/>
      <c r="BC1295" s="18"/>
      <c r="BD1295" s="18"/>
      <c r="BE1295" s="33"/>
      <c r="BF1295" s="18"/>
      <c r="BG1295" s="18"/>
      <c r="BH1295" s="18"/>
      <c r="BI1295" s="18"/>
      <c r="BJ1295" s="18"/>
      <c r="BK1295" s="18"/>
      <c r="BL1295" s="18"/>
      <c r="BM1295" s="18"/>
      <c r="BN1295" s="18"/>
      <c r="BO1295" s="18"/>
      <c r="BP1295" s="18"/>
      <c r="BQ1295" s="18"/>
      <c r="BR1295" s="18"/>
      <c r="BS1295" s="18"/>
      <c r="BT1295" s="18"/>
      <c r="BU1295" s="18"/>
      <c r="BV1295" s="33"/>
      <c r="BW1295" s="18"/>
      <c r="BX1295" s="18"/>
      <c r="BY1295" s="18"/>
      <c r="BZ1295" s="18"/>
      <c r="CA1295" s="18"/>
      <c r="CB1295" s="18"/>
      <c r="CC1295" s="18"/>
      <c r="CD1295" s="18"/>
      <c r="CE1295" s="18"/>
      <c r="CF1295" s="18"/>
      <c r="CG1295" s="18"/>
      <c r="CH1295" s="18"/>
      <c r="CI1295" s="18"/>
      <c r="CJ1295" s="18"/>
      <c r="CK1295" s="18"/>
      <c r="CL1295" s="18"/>
      <c r="CM1295" s="33"/>
      <c r="CN1295" s="18"/>
      <c r="CO1295" s="18"/>
      <c r="CP1295" s="18"/>
      <c r="CQ1295" s="18"/>
      <c r="CR1295" s="18"/>
      <c r="CS1295" s="18"/>
      <c r="CT1295" s="18"/>
      <c r="CU1295" s="18"/>
      <c r="CV1295" s="18"/>
      <c r="CW1295" s="18"/>
      <c r="CX1295" s="18"/>
      <c r="CY1295" s="18"/>
      <c r="CZ1295" s="18"/>
      <c r="DA1295" s="18"/>
      <c r="DB1295" s="18"/>
      <c r="DC1295" s="18"/>
      <c r="DD1295" s="33"/>
      <c r="DE1295" s="18"/>
      <c r="DF1295" s="18"/>
    </row>
    <row r="1296" spans="1:110" s="26" customFormat="1" thickBot="1">
      <c r="A1296" s="40" t="str">
        <f t="shared" ca="1" si="104"/>
        <v/>
      </c>
      <c r="B1296" s="40" t="str">
        <f ca="1">IF(AND(I1296=البضاعةالتىمرعليهافترةمعينة!$E$3,A1296=1),ROWS($C$4:C1296),"")</f>
        <v/>
      </c>
      <c r="C1296" s="18"/>
      <c r="D1296" s="13"/>
      <c r="F1296" s="18"/>
      <c r="G1296" s="20"/>
      <c r="H1296" s="21"/>
      <c r="I1296" s="18"/>
      <c r="J1296" s="18"/>
      <c r="K1296" s="18"/>
      <c r="L1296" s="18"/>
      <c r="M1296" s="18"/>
      <c r="N1296" s="18"/>
      <c r="O1296" s="21"/>
      <c r="P1296" s="18"/>
      <c r="Q1296" s="18"/>
      <c r="R1296" s="23"/>
      <c r="S1296" s="23"/>
      <c r="T1296" s="23"/>
      <c r="U1296" s="23"/>
      <c r="V1296" s="23"/>
      <c r="W1296" s="24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33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A1296" s="18"/>
      <c r="BB1296" s="18"/>
      <c r="BC1296" s="18"/>
      <c r="BD1296" s="18"/>
      <c r="BE1296" s="33"/>
      <c r="BF1296" s="18"/>
      <c r="BG1296" s="18"/>
      <c r="BH1296" s="18"/>
      <c r="BI1296" s="18"/>
      <c r="BJ1296" s="18"/>
      <c r="BK1296" s="18"/>
      <c r="BL1296" s="18"/>
      <c r="BM1296" s="18"/>
      <c r="BN1296" s="18"/>
      <c r="BO1296" s="18"/>
      <c r="BP1296" s="18"/>
      <c r="BQ1296" s="18"/>
      <c r="BR1296" s="18"/>
      <c r="BS1296" s="18"/>
      <c r="BT1296" s="18"/>
      <c r="BU1296" s="18"/>
      <c r="BV1296" s="33"/>
      <c r="BW1296" s="18"/>
      <c r="BX1296" s="18"/>
      <c r="BY1296" s="18"/>
      <c r="BZ1296" s="18"/>
      <c r="CA1296" s="18"/>
      <c r="CB1296" s="18"/>
      <c r="CC1296" s="18"/>
      <c r="CD1296" s="18"/>
      <c r="CE1296" s="18"/>
      <c r="CF1296" s="18"/>
      <c r="CG1296" s="18"/>
      <c r="CH1296" s="18"/>
      <c r="CI1296" s="18"/>
      <c r="CJ1296" s="18"/>
      <c r="CK1296" s="18"/>
      <c r="CL1296" s="18"/>
      <c r="CM1296" s="33"/>
      <c r="CN1296" s="18"/>
      <c r="CO1296" s="18"/>
      <c r="CP1296" s="18"/>
      <c r="CQ1296" s="18"/>
      <c r="CR1296" s="18"/>
      <c r="CS1296" s="18"/>
      <c r="CT1296" s="18"/>
      <c r="CU1296" s="18"/>
      <c r="CV1296" s="18"/>
      <c r="CW1296" s="18"/>
      <c r="CX1296" s="18"/>
      <c r="CY1296" s="18"/>
      <c r="CZ1296" s="18"/>
      <c r="DA1296" s="18"/>
      <c r="DB1296" s="18"/>
      <c r="DC1296" s="18"/>
      <c r="DD1296" s="33"/>
      <c r="DE1296" s="18"/>
      <c r="DF1296" s="18"/>
    </row>
    <row r="1297" spans="1:110" s="26" customFormat="1" thickBot="1">
      <c r="A1297" s="40" t="str">
        <f t="shared" ca="1" si="104"/>
        <v/>
      </c>
      <c r="B1297" s="40" t="str">
        <f ca="1">IF(AND(I1297=البضاعةالتىمرعليهافترةمعينة!$E$3,A1297=1),ROWS($C$4:C1297),"")</f>
        <v/>
      </c>
      <c r="C1297" s="18"/>
      <c r="D1297" s="13"/>
      <c r="F1297" s="18"/>
      <c r="G1297" s="20"/>
      <c r="H1297" s="21"/>
      <c r="I1297" s="18"/>
      <c r="J1297" s="18"/>
      <c r="K1297" s="18"/>
      <c r="L1297" s="18"/>
      <c r="M1297" s="18"/>
      <c r="N1297" s="18"/>
      <c r="O1297" s="21"/>
      <c r="P1297" s="18"/>
      <c r="Q1297" s="18"/>
      <c r="R1297" s="23"/>
      <c r="S1297" s="23"/>
      <c r="T1297" s="23"/>
      <c r="U1297" s="23"/>
      <c r="V1297" s="23"/>
      <c r="W1297" s="24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33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A1297" s="18"/>
      <c r="BB1297" s="18"/>
      <c r="BC1297" s="18"/>
      <c r="BD1297" s="18"/>
      <c r="BE1297" s="33"/>
      <c r="BF1297" s="18"/>
      <c r="BG1297" s="18"/>
      <c r="BH1297" s="18"/>
      <c r="BI1297" s="18"/>
      <c r="BJ1297" s="18"/>
      <c r="BK1297" s="18"/>
      <c r="BL1297" s="18"/>
      <c r="BM1297" s="18"/>
      <c r="BN1297" s="18"/>
      <c r="BO1297" s="18"/>
      <c r="BP1297" s="18"/>
      <c r="BQ1297" s="18"/>
      <c r="BR1297" s="18"/>
      <c r="BS1297" s="18"/>
      <c r="BT1297" s="18"/>
      <c r="BU1297" s="18"/>
      <c r="BV1297" s="33"/>
      <c r="BW1297" s="18"/>
      <c r="BX1297" s="18"/>
      <c r="BY1297" s="18"/>
      <c r="BZ1297" s="18"/>
      <c r="CA1297" s="18"/>
      <c r="CB1297" s="18"/>
      <c r="CC1297" s="18"/>
      <c r="CD1297" s="18"/>
      <c r="CE1297" s="18"/>
      <c r="CF1297" s="18"/>
      <c r="CG1297" s="18"/>
      <c r="CH1297" s="18"/>
      <c r="CI1297" s="18"/>
      <c r="CJ1297" s="18"/>
      <c r="CK1297" s="18"/>
      <c r="CL1297" s="18"/>
      <c r="CM1297" s="33"/>
      <c r="CN1297" s="18"/>
      <c r="CO1297" s="18"/>
      <c r="CP1297" s="18"/>
      <c r="CQ1297" s="18"/>
      <c r="CR1297" s="18"/>
      <c r="CS1297" s="18"/>
      <c r="CT1297" s="18"/>
      <c r="CU1297" s="18"/>
      <c r="CV1297" s="18"/>
      <c r="CW1297" s="18"/>
      <c r="CX1297" s="18"/>
      <c r="CY1297" s="18"/>
      <c r="CZ1297" s="18"/>
      <c r="DA1297" s="18"/>
      <c r="DB1297" s="18"/>
      <c r="DC1297" s="18"/>
      <c r="DD1297" s="33"/>
      <c r="DE1297" s="18"/>
      <c r="DF1297" s="18"/>
    </row>
    <row r="1298" spans="1:110" s="26" customFormat="1" thickBot="1">
      <c r="A1298" s="40" t="str">
        <f t="shared" ca="1" si="104"/>
        <v/>
      </c>
      <c r="B1298" s="40" t="str">
        <f ca="1">IF(AND(I1298=البضاعةالتىمرعليهافترةمعينة!$E$3,A1298=1),ROWS($C$4:C1298),"")</f>
        <v/>
      </c>
      <c r="C1298" s="18"/>
      <c r="D1298" s="13"/>
      <c r="F1298" s="18"/>
      <c r="G1298" s="20"/>
      <c r="H1298" s="21"/>
      <c r="I1298" s="18"/>
      <c r="J1298" s="18"/>
      <c r="K1298" s="18"/>
      <c r="L1298" s="18"/>
      <c r="M1298" s="18"/>
      <c r="N1298" s="18"/>
      <c r="O1298" s="21"/>
      <c r="P1298" s="18"/>
      <c r="Q1298" s="18"/>
      <c r="R1298" s="23"/>
      <c r="S1298" s="23"/>
      <c r="T1298" s="23"/>
      <c r="U1298" s="23"/>
      <c r="V1298" s="23"/>
      <c r="W1298" s="24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33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A1298" s="18"/>
      <c r="BB1298" s="18"/>
      <c r="BC1298" s="18"/>
      <c r="BD1298" s="18"/>
      <c r="BE1298" s="33"/>
      <c r="BF1298" s="18"/>
      <c r="BG1298" s="18"/>
      <c r="BH1298" s="18"/>
      <c r="BI1298" s="18"/>
      <c r="BJ1298" s="18"/>
      <c r="BK1298" s="18"/>
      <c r="BL1298" s="18"/>
      <c r="BM1298" s="18"/>
      <c r="BN1298" s="18"/>
      <c r="BO1298" s="18"/>
      <c r="BP1298" s="18"/>
      <c r="BQ1298" s="18"/>
      <c r="BR1298" s="18"/>
      <c r="BS1298" s="18"/>
      <c r="BT1298" s="18"/>
      <c r="BU1298" s="18"/>
      <c r="BV1298" s="33"/>
      <c r="BW1298" s="18"/>
      <c r="BX1298" s="18"/>
      <c r="BY1298" s="18"/>
      <c r="BZ1298" s="18"/>
      <c r="CA1298" s="18"/>
      <c r="CB1298" s="18"/>
      <c r="CC1298" s="18"/>
      <c r="CD1298" s="18"/>
      <c r="CE1298" s="18"/>
      <c r="CF1298" s="18"/>
      <c r="CG1298" s="18"/>
      <c r="CH1298" s="18"/>
      <c r="CI1298" s="18"/>
      <c r="CJ1298" s="18"/>
      <c r="CK1298" s="18"/>
      <c r="CL1298" s="18"/>
      <c r="CM1298" s="33"/>
      <c r="CN1298" s="18"/>
      <c r="CO1298" s="18"/>
      <c r="CP1298" s="18"/>
      <c r="CQ1298" s="18"/>
      <c r="CR1298" s="18"/>
      <c r="CS1298" s="18"/>
      <c r="CT1298" s="18"/>
      <c r="CU1298" s="18"/>
      <c r="CV1298" s="18"/>
      <c r="CW1298" s="18"/>
      <c r="CX1298" s="18"/>
      <c r="CY1298" s="18"/>
      <c r="CZ1298" s="18"/>
      <c r="DA1298" s="18"/>
      <c r="DB1298" s="18"/>
      <c r="DC1298" s="18"/>
      <c r="DD1298" s="33"/>
      <c r="DE1298" s="18"/>
      <c r="DF1298" s="18"/>
    </row>
    <row r="1299" spans="1:110" s="26" customFormat="1" thickBot="1">
      <c r="A1299" s="40" t="str">
        <f t="shared" ca="1" si="104"/>
        <v/>
      </c>
      <c r="B1299" s="40" t="str">
        <f ca="1">IF(AND(I1299=البضاعةالتىمرعليهافترةمعينة!$E$3,A1299=1),ROWS($C$4:C1299),"")</f>
        <v/>
      </c>
      <c r="C1299" s="18"/>
      <c r="D1299" s="13"/>
      <c r="F1299" s="18"/>
      <c r="G1299" s="20"/>
      <c r="H1299" s="21"/>
      <c r="I1299" s="18"/>
      <c r="J1299" s="18"/>
      <c r="K1299" s="18"/>
      <c r="L1299" s="18"/>
      <c r="M1299" s="18"/>
      <c r="N1299" s="18"/>
      <c r="O1299" s="21"/>
      <c r="P1299" s="18"/>
      <c r="Q1299" s="18"/>
      <c r="R1299" s="23"/>
      <c r="S1299" s="23"/>
      <c r="T1299" s="23"/>
      <c r="U1299" s="23"/>
      <c r="V1299" s="23"/>
      <c r="W1299" s="24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33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A1299" s="18"/>
      <c r="BB1299" s="18"/>
      <c r="BC1299" s="18"/>
      <c r="BD1299" s="18"/>
      <c r="BE1299" s="33"/>
      <c r="BF1299" s="18"/>
      <c r="BG1299" s="18"/>
      <c r="BH1299" s="18"/>
      <c r="BI1299" s="18"/>
      <c r="BJ1299" s="18"/>
      <c r="BK1299" s="18"/>
      <c r="BL1299" s="18"/>
      <c r="BM1299" s="18"/>
      <c r="BN1299" s="18"/>
      <c r="BO1299" s="18"/>
      <c r="BP1299" s="18"/>
      <c r="BQ1299" s="18"/>
      <c r="BR1299" s="18"/>
      <c r="BS1299" s="18"/>
      <c r="BT1299" s="18"/>
      <c r="BU1299" s="18"/>
      <c r="BV1299" s="33"/>
      <c r="BW1299" s="18"/>
      <c r="BX1299" s="18"/>
      <c r="BY1299" s="18"/>
      <c r="BZ1299" s="18"/>
      <c r="CA1299" s="18"/>
      <c r="CB1299" s="18"/>
      <c r="CC1299" s="18"/>
      <c r="CD1299" s="18"/>
      <c r="CE1299" s="18"/>
      <c r="CF1299" s="18"/>
      <c r="CG1299" s="18"/>
      <c r="CH1299" s="18"/>
      <c r="CI1299" s="18"/>
      <c r="CJ1299" s="18"/>
      <c r="CK1299" s="18"/>
      <c r="CL1299" s="18"/>
      <c r="CM1299" s="33"/>
      <c r="CN1299" s="18"/>
      <c r="CO1299" s="18"/>
      <c r="CP1299" s="18"/>
      <c r="CQ1299" s="18"/>
      <c r="CR1299" s="18"/>
      <c r="CS1299" s="18"/>
      <c r="CT1299" s="18"/>
      <c r="CU1299" s="18"/>
      <c r="CV1299" s="18"/>
      <c r="CW1299" s="18"/>
      <c r="CX1299" s="18"/>
      <c r="CY1299" s="18"/>
      <c r="CZ1299" s="18"/>
      <c r="DA1299" s="18"/>
      <c r="DB1299" s="18"/>
      <c r="DC1299" s="18"/>
      <c r="DD1299" s="33"/>
      <c r="DE1299" s="18"/>
      <c r="DF1299" s="18"/>
    </row>
    <row r="1300" spans="1:110" s="26" customFormat="1" thickBot="1">
      <c r="A1300" s="40" t="str">
        <f t="shared" ca="1" si="104"/>
        <v/>
      </c>
      <c r="B1300" s="40" t="str">
        <f ca="1">IF(AND(I1300=البضاعةالتىمرعليهافترةمعينة!$E$3,A1300=1),ROWS($C$4:C1300),"")</f>
        <v/>
      </c>
      <c r="C1300" s="18"/>
      <c r="D1300" s="13"/>
      <c r="F1300" s="18"/>
      <c r="G1300" s="20"/>
      <c r="H1300" s="21"/>
      <c r="I1300" s="18"/>
      <c r="J1300" s="18"/>
      <c r="K1300" s="18"/>
      <c r="L1300" s="18"/>
      <c r="M1300" s="18"/>
      <c r="N1300" s="18"/>
      <c r="O1300" s="21"/>
      <c r="P1300" s="18"/>
      <c r="Q1300" s="18"/>
      <c r="R1300" s="23"/>
      <c r="S1300" s="23"/>
      <c r="T1300" s="23"/>
      <c r="U1300" s="23"/>
      <c r="V1300" s="23"/>
      <c r="W1300" s="24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33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A1300" s="18"/>
      <c r="BB1300" s="18"/>
      <c r="BC1300" s="18"/>
      <c r="BD1300" s="18"/>
      <c r="BE1300" s="33"/>
      <c r="BF1300" s="18"/>
      <c r="BG1300" s="18"/>
      <c r="BH1300" s="18"/>
      <c r="BI1300" s="18"/>
      <c r="BJ1300" s="18"/>
      <c r="BK1300" s="18"/>
      <c r="BL1300" s="18"/>
      <c r="BM1300" s="18"/>
      <c r="BN1300" s="18"/>
      <c r="BO1300" s="18"/>
      <c r="BP1300" s="18"/>
      <c r="BQ1300" s="18"/>
      <c r="BR1300" s="18"/>
      <c r="BS1300" s="18"/>
      <c r="BT1300" s="18"/>
      <c r="BU1300" s="18"/>
      <c r="BV1300" s="33"/>
      <c r="BW1300" s="18"/>
      <c r="BX1300" s="18"/>
      <c r="BY1300" s="18"/>
      <c r="BZ1300" s="18"/>
      <c r="CA1300" s="18"/>
      <c r="CB1300" s="18"/>
      <c r="CC1300" s="18"/>
      <c r="CD1300" s="18"/>
      <c r="CE1300" s="18"/>
      <c r="CF1300" s="18"/>
      <c r="CG1300" s="18"/>
      <c r="CH1300" s="18"/>
      <c r="CI1300" s="18"/>
      <c r="CJ1300" s="18"/>
      <c r="CK1300" s="18"/>
      <c r="CL1300" s="18"/>
      <c r="CM1300" s="33"/>
      <c r="CN1300" s="18"/>
      <c r="CO1300" s="18"/>
      <c r="CP1300" s="18"/>
      <c r="CQ1300" s="18"/>
      <c r="CR1300" s="18"/>
      <c r="CS1300" s="18"/>
      <c r="CT1300" s="18"/>
      <c r="CU1300" s="18"/>
      <c r="CV1300" s="18"/>
      <c r="CW1300" s="18"/>
      <c r="CX1300" s="18"/>
      <c r="CY1300" s="18"/>
      <c r="CZ1300" s="18"/>
      <c r="DA1300" s="18"/>
      <c r="DB1300" s="18"/>
      <c r="DC1300" s="18"/>
      <c r="DD1300" s="33"/>
      <c r="DE1300" s="18"/>
      <c r="DF1300" s="18"/>
    </row>
    <row r="1301" spans="1:110" s="26" customFormat="1" thickBot="1">
      <c r="A1301" s="40" t="str">
        <f t="shared" ca="1" si="104"/>
        <v/>
      </c>
      <c r="B1301" s="40" t="str">
        <f ca="1">IF(AND(I1301=البضاعةالتىمرعليهافترةمعينة!$E$3,A1301=1),ROWS($C$4:C1301),"")</f>
        <v/>
      </c>
      <c r="C1301" s="18"/>
      <c r="D1301" s="13"/>
      <c r="F1301" s="18"/>
      <c r="G1301" s="20"/>
      <c r="H1301" s="21"/>
      <c r="I1301" s="18"/>
      <c r="J1301" s="18"/>
      <c r="K1301" s="18"/>
      <c r="L1301" s="18"/>
      <c r="M1301" s="18"/>
      <c r="N1301" s="18"/>
      <c r="O1301" s="21"/>
      <c r="P1301" s="18"/>
      <c r="Q1301" s="18"/>
      <c r="R1301" s="23"/>
      <c r="S1301" s="23"/>
      <c r="T1301" s="23"/>
      <c r="U1301" s="23"/>
      <c r="V1301" s="23"/>
      <c r="W1301" s="24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33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A1301" s="18"/>
      <c r="BB1301" s="18"/>
      <c r="BC1301" s="18"/>
      <c r="BD1301" s="18"/>
      <c r="BE1301" s="33"/>
      <c r="BF1301" s="18"/>
      <c r="BG1301" s="18"/>
      <c r="BH1301" s="18"/>
      <c r="BI1301" s="18"/>
      <c r="BJ1301" s="18"/>
      <c r="BK1301" s="18"/>
      <c r="BL1301" s="18"/>
      <c r="BM1301" s="18"/>
      <c r="BN1301" s="18"/>
      <c r="BO1301" s="18"/>
      <c r="BP1301" s="18"/>
      <c r="BQ1301" s="18"/>
      <c r="BR1301" s="18"/>
      <c r="BS1301" s="18"/>
      <c r="BT1301" s="18"/>
      <c r="BU1301" s="18"/>
      <c r="BV1301" s="33"/>
      <c r="BW1301" s="18"/>
      <c r="BX1301" s="18"/>
      <c r="BY1301" s="18"/>
      <c r="BZ1301" s="18"/>
      <c r="CA1301" s="18"/>
      <c r="CB1301" s="18"/>
      <c r="CC1301" s="18"/>
      <c r="CD1301" s="18"/>
      <c r="CE1301" s="18"/>
      <c r="CF1301" s="18"/>
      <c r="CG1301" s="18"/>
      <c r="CH1301" s="18"/>
      <c r="CI1301" s="18"/>
      <c r="CJ1301" s="18"/>
      <c r="CK1301" s="18"/>
      <c r="CL1301" s="18"/>
      <c r="CM1301" s="33"/>
      <c r="CN1301" s="18"/>
      <c r="CO1301" s="18"/>
      <c r="CP1301" s="18"/>
      <c r="CQ1301" s="18"/>
      <c r="CR1301" s="18"/>
      <c r="CS1301" s="18"/>
      <c r="CT1301" s="18"/>
      <c r="CU1301" s="18"/>
      <c r="CV1301" s="18"/>
      <c r="CW1301" s="18"/>
      <c r="CX1301" s="18"/>
      <c r="CY1301" s="18"/>
      <c r="CZ1301" s="18"/>
      <c r="DA1301" s="18"/>
      <c r="DB1301" s="18"/>
      <c r="DC1301" s="18"/>
      <c r="DD1301" s="33"/>
      <c r="DE1301" s="18"/>
      <c r="DF1301" s="18"/>
    </row>
    <row r="1302" spans="1:110" s="26" customFormat="1" thickBot="1">
      <c r="A1302" s="40" t="str">
        <f t="shared" ca="1" si="104"/>
        <v/>
      </c>
      <c r="B1302" s="40" t="str">
        <f ca="1">IF(AND(I1302=البضاعةالتىمرعليهافترةمعينة!$E$3,A1302=1),ROWS($C$4:C1302),"")</f>
        <v/>
      </c>
      <c r="C1302" s="18"/>
      <c r="D1302" s="13"/>
      <c r="F1302" s="18"/>
      <c r="G1302" s="20"/>
      <c r="H1302" s="21"/>
      <c r="I1302" s="18"/>
      <c r="J1302" s="18"/>
      <c r="K1302" s="18"/>
      <c r="L1302" s="18"/>
      <c r="M1302" s="18"/>
      <c r="N1302" s="18"/>
      <c r="O1302" s="21"/>
      <c r="P1302" s="18"/>
      <c r="Q1302" s="18"/>
      <c r="R1302" s="23"/>
      <c r="S1302" s="23"/>
      <c r="T1302" s="23"/>
      <c r="U1302" s="23"/>
      <c r="V1302" s="23"/>
      <c r="W1302" s="24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33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A1302" s="18"/>
      <c r="BB1302" s="18"/>
      <c r="BC1302" s="18"/>
      <c r="BD1302" s="18"/>
      <c r="BE1302" s="33"/>
      <c r="BF1302" s="18"/>
      <c r="BG1302" s="18"/>
      <c r="BH1302" s="18"/>
      <c r="BI1302" s="18"/>
      <c r="BJ1302" s="18"/>
      <c r="BK1302" s="18"/>
      <c r="BL1302" s="18"/>
      <c r="BM1302" s="18"/>
      <c r="BN1302" s="18"/>
      <c r="BO1302" s="18"/>
      <c r="BP1302" s="18"/>
      <c r="BQ1302" s="18"/>
      <c r="BR1302" s="18"/>
      <c r="BS1302" s="18"/>
      <c r="BT1302" s="18"/>
      <c r="BU1302" s="18"/>
      <c r="BV1302" s="33"/>
      <c r="BW1302" s="18"/>
      <c r="BX1302" s="18"/>
      <c r="BY1302" s="18"/>
      <c r="BZ1302" s="18"/>
      <c r="CA1302" s="18"/>
      <c r="CB1302" s="18"/>
      <c r="CC1302" s="18"/>
      <c r="CD1302" s="18"/>
      <c r="CE1302" s="18"/>
      <c r="CF1302" s="18"/>
      <c r="CG1302" s="18"/>
      <c r="CH1302" s="18"/>
      <c r="CI1302" s="18"/>
      <c r="CJ1302" s="18"/>
      <c r="CK1302" s="18"/>
      <c r="CL1302" s="18"/>
      <c r="CM1302" s="33"/>
      <c r="CN1302" s="18"/>
      <c r="CO1302" s="18"/>
      <c r="CP1302" s="18"/>
      <c r="CQ1302" s="18"/>
      <c r="CR1302" s="18"/>
      <c r="CS1302" s="18"/>
      <c r="CT1302" s="18"/>
      <c r="CU1302" s="18"/>
      <c r="CV1302" s="18"/>
      <c r="CW1302" s="18"/>
      <c r="CX1302" s="18"/>
      <c r="CY1302" s="18"/>
      <c r="CZ1302" s="18"/>
      <c r="DA1302" s="18"/>
      <c r="DB1302" s="18"/>
      <c r="DC1302" s="18"/>
      <c r="DD1302" s="33"/>
      <c r="DE1302" s="18"/>
      <c r="DF1302" s="18"/>
    </row>
    <row r="1303" spans="1:110" s="26" customFormat="1" thickBot="1">
      <c r="A1303" s="40" t="str">
        <f t="shared" ca="1" si="104"/>
        <v/>
      </c>
      <c r="B1303" s="40" t="str">
        <f ca="1">IF(AND(I1303=البضاعةالتىمرعليهافترةمعينة!$E$3,A1303=1),ROWS($C$4:C1303),"")</f>
        <v/>
      </c>
      <c r="C1303" s="18"/>
      <c r="D1303" s="13"/>
      <c r="F1303" s="18"/>
      <c r="G1303" s="20"/>
      <c r="H1303" s="21"/>
      <c r="I1303" s="18"/>
      <c r="J1303" s="18"/>
      <c r="K1303" s="18"/>
      <c r="L1303" s="18"/>
      <c r="M1303" s="18"/>
      <c r="N1303" s="18"/>
      <c r="O1303" s="21"/>
      <c r="P1303" s="18"/>
      <c r="Q1303" s="18"/>
      <c r="R1303" s="23"/>
      <c r="S1303" s="23"/>
      <c r="T1303" s="23"/>
      <c r="U1303" s="23"/>
      <c r="V1303" s="23"/>
      <c r="W1303" s="24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33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A1303" s="18"/>
      <c r="BB1303" s="18"/>
      <c r="BC1303" s="18"/>
      <c r="BD1303" s="18"/>
      <c r="BE1303" s="33"/>
      <c r="BF1303" s="18"/>
      <c r="BG1303" s="18"/>
      <c r="BH1303" s="18"/>
      <c r="BI1303" s="18"/>
      <c r="BJ1303" s="18"/>
      <c r="BK1303" s="18"/>
      <c r="BL1303" s="18"/>
      <c r="BM1303" s="18"/>
      <c r="BN1303" s="18"/>
      <c r="BO1303" s="18"/>
      <c r="BP1303" s="18"/>
      <c r="BQ1303" s="18"/>
      <c r="BR1303" s="18"/>
      <c r="BS1303" s="18"/>
      <c r="BT1303" s="18"/>
      <c r="BU1303" s="18"/>
      <c r="BV1303" s="33"/>
      <c r="BW1303" s="18"/>
      <c r="BX1303" s="18"/>
      <c r="BY1303" s="18"/>
      <c r="BZ1303" s="18"/>
      <c r="CA1303" s="18"/>
      <c r="CB1303" s="18"/>
      <c r="CC1303" s="18"/>
      <c r="CD1303" s="18"/>
      <c r="CE1303" s="18"/>
      <c r="CF1303" s="18"/>
      <c r="CG1303" s="18"/>
      <c r="CH1303" s="18"/>
      <c r="CI1303" s="18"/>
      <c r="CJ1303" s="18"/>
      <c r="CK1303" s="18"/>
      <c r="CL1303" s="18"/>
      <c r="CM1303" s="33"/>
      <c r="CN1303" s="18"/>
      <c r="CO1303" s="18"/>
      <c r="CP1303" s="18"/>
      <c r="CQ1303" s="18"/>
      <c r="CR1303" s="18"/>
      <c r="CS1303" s="18"/>
      <c r="CT1303" s="18"/>
      <c r="CU1303" s="18"/>
      <c r="CV1303" s="18"/>
      <c r="CW1303" s="18"/>
      <c r="CX1303" s="18"/>
      <c r="CY1303" s="18"/>
      <c r="CZ1303" s="18"/>
      <c r="DA1303" s="18"/>
      <c r="DB1303" s="18"/>
      <c r="DC1303" s="18"/>
      <c r="DD1303" s="33"/>
      <c r="DE1303" s="18"/>
      <c r="DF1303" s="18"/>
    </row>
    <row r="1304" spans="1:110" s="26" customFormat="1" thickBot="1">
      <c r="A1304" s="40" t="str">
        <f t="shared" ca="1" si="104"/>
        <v/>
      </c>
      <c r="B1304" s="40" t="str">
        <f ca="1">IF(AND(I1304=البضاعةالتىمرعليهافترةمعينة!$E$3,A1304=1),ROWS($C$4:C1304),"")</f>
        <v/>
      </c>
      <c r="C1304" s="18"/>
      <c r="D1304" s="13"/>
      <c r="F1304" s="18"/>
      <c r="G1304" s="20"/>
      <c r="H1304" s="21"/>
      <c r="I1304" s="18"/>
      <c r="J1304" s="18"/>
      <c r="K1304" s="18"/>
      <c r="L1304" s="18"/>
      <c r="M1304" s="18"/>
      <c r="N1304" s="18"/>
      <c r="O1304" s="21"/>
      <c r="P1304" s="18"/>
      <c r="Q1304" s="18"/>
      <c r="R1304" s="23"/>
      <c r="S1304" s="23"/>
      <c r="T1304" s="23"/>
      <c r="U1304" s="23"/>
      <c r="V1304" s="23"/>
      <c r="W1304" s="24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33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A1304" s="18"/>
      <c r="BB1304" s="18"/>
      <c r="BC1304" s="18"/>
      <c r="BD1304" s="18"/>
      <c r="BE1304" s="33"/>
      <c r="BF1304" s="18"/>
      <c r="BG1304" s="18"/>
      <c r="BH1304" s="18"/>
      <c r="BI1304" s="18"/>
      <c r="BJ1304" s="18"/>
      <c r="BK1304" s="18"/>
      <c r="BL1304" s="18"/>
      <c r="BM1304" s="18"/>
      <c r="BN1304" s="18"/>
      <c r="BO1304" s="18"/>
      <c r="BP1304" s="18"/>
      <c r="BQ1304" s="18"/>
      <c r="BR1304" s="18"/>
      <c r="BS1304" s="18"/>
      <c r="BT1304" s="18"/>
      <c r="BU1304" s="18"/>
      <c r="BV1304" s="33"/>
      <c r="BW1304" s="18"/>
      <c r="BX1304" s="18"/>
      <c r="BY1304" s="18"/>
      <c r="BZ1304" s="18"/>
      <c r="CA1304" s="18"/>
      <c r="CB1304" s="18"/>
      <c r="CC1304" s="18"/>
      <c r="CD1304" s="18"/>
      <c r="CE1304" s="18"/>
      <c r="CF1304" s="18"/>
      <c r="CG1304" s="18"/>
      <c r="CH1304" s="18"/>
      <c r="CI1304" s="18"/>
      <c r="CJ1304" s="18"/>
      <c r="CK1304" s="18"/>
      <c r="CL1304" s="18"/>
      <c r="CM1304" s="33"/>
      <c r="CN1304" s="18"/>
      <c r="CO1304" s="18"/>
      <c r="CP1304" s="18"/>
      <c r="CQ1304" s="18"/>
      <c r="CR1304" s="18"/>
      <c r="CS1304" s="18"/>
      <c r="CT1304" s="18"/>
      <c r="CU1304" s="18"/>
      <c r="CV1304" s="18"/>
      <c r="CW1304" s="18"/>
      <c r="CX1304" s="18"/>
      <c r="CY1304" s="18"/>
      <c r="CZ1304" s="18"/>
      <c r="DA1304" s="18"/>
      <c r="DB1304" s="18"/>
      <c r="DC1304" s="18"/>
      <c r="DD1304" s="33"/>
      <c r="DE1304" s="18"/>
      <c r="DF1304" s="18"/>
    </row>
    <row r="1305" spans="1:110" s="26" customFormat="1" thickBot="1">
      <c r="A1305" s="40" t="str">
        <f t="shared" ca="1" si="104"/>
        <v/>
      </c>
      <c r="B1305" s="40" t="str">
        <f ca="1">IF(AND(I1305=البضاعةالتىمرعليهافترةمعينة!$E$3,A1305=1),ROWS($C$4:C1305),"")</f>
        <v/>
      </c>
      <c r="C1305" s="18"/>
      <c r="D1305" s="13"/>
      <c r="F1305" s="18"/>
      <c r="G1305" s="20"/>
      <c r="H1305" s="21"/>
      <c r="I1305" s="18"/>
      <c r="J1305" s="18"/>
      <c r="K1305" s="18"/>
      <c r="L1305" s="18"/>
      <c r="M1305" s="18"/>
      <c r="N1305" s="18"/>
      <c r="O1305" s="21"/>
      <c r="P1305" s="18"/>
      <c r="Q1305" s="18"/>
      <c r="R1305" s="23"/>
      <c r="S1305" s="23"/>
      <c r="T1305" s="23"/>
      <c r="U1305" s="23"/>
      <c r="V1305" s="23"/>
      <c r="W1305" s="24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33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A1305" s="18"/>
      <c r="BB1305" s="18"/>
      <c r="BC1305" s="18"/>
      <c r="BD1305" s="18"/>
      <c r="BE1305" s="33"/>
      <c r="BF1305" s="18"/>
      <c r="BG1305" s="18"/>
      <c r="BH1305" s="18"/>
      <c r="BI1305" s="18"/>
      <c r="BJ1305" s="18"/>
      <c r="BK1305" s="18"/>
      <c r="BL1305" s="18"/>
      <c r="BM1305" s="18"/>
      <c r="BN1305" s="18"/>
      <c r="BO1305" s="18"/>
      <c r="BP1305" s="18"/>
      <c r="BQ1305" s="18"/>
      <c r="BR1305" s="18"/>
      <c r="BS1305" s="18"/>
      <c r="BT1305" s="18"/>
      <c r="BU1305" s="18"/>
      <c r="BV1305" s="33"/>
      <c r="BW1305" s="18"/>
      <c r="BX1305" s="18"/>
      <c r="BY1305" s="18"/>
      <c r="BZ1305" s="18"/>
      <c r="CA1305" s="18"/>
      <c r="CB1305" s="18"/>
      <c r="CC1305" s="18"/>
      <c r="CD1305" s="18"/>
      <c r="CE1305" s="18"/>
      <c r="CF1305" s="18"/>
      <c r="CG1305" s="18"/>
      <c r="CH1305" s="18"/>
      <c r="CI1305" s="18"/>
      <c r="CJ1305" s="18"/>
      <c r="CK1305" s="18"/>
      <c r="CL1305" s="18"/>
      <c r="CM1305" s="33"/>
      <c r="CN1305" s="18"/>
      <c r="CO1305" s="18"/>
      <c r="CP1305" s="18"/>
      <c r="CQ1305" s="18"/>
      <c r="CR1305" s="18"/>
      <c r="CS1305" s="18"/>
      <c r="CT1305" s="18"/>
      <c r="CU1305" s="18"/>
      <c r="CV1305" s="18"/>
      <c r="CW1305" s="18"/>
      <c r="CX1305" s="18"/>
      <c r="CY1305" s="18"/>
      <c r="CZ1305" s="18"/>
      <c r="DA1305" s="18"/>
      <c r="DB1305" s="18"/>
      <c r="DC1305" s="18"/>
      <c r="DD1305" s="33"/>
      <c r="DE1305" s="18"/>
      <c r="DF1305" s="18"/>
    </row>
    <row r="1306" spans="1:110" s="26" customFormat="1" thickBot="1">
      <c r="A1306" s="40" t="str">
        <f t="shared" ca="1" si="104"/>
        <v/>
      </c>
      <c r="B1306" s="40" t="str">
        <f ca="1">IF(AND(I1306=البضاعةالتىمرعليهافترةمعينة!$E$3,A1306=1),ROWS($C$4:C1306),"")</f>
        <v/>
      </c>
      <c r="C1306" s="18"/>
      <c r="D1306" s="13"/>
      <c r="F1306" s="18"/>
      <c r="G1306" s="20"/>
      <c r="H1306" s="21"/>
      <c r="I1306" s="18"/>
      <c r="J1306" s="18"/>
      <c r="K1306" s="18"/>
      <c r="L1306" s="18"/>
      <c r="M1306" s="18"/>
      <c r="N1306" s="18"/>
      <c r="O1306" s="21"/>
      <c r="P1306" s="18"/>
      <c r="Q1306" s="18"/>
      <c r="R1306" s="23"/>
      <c r="S1306" s="23"/>
      <c r="T1306" s="23"/>
      <c r="U1306" s="23"/>
      <c r="V1306" s="23"/>
      <c r="W1306" s="24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33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A1306" s="18"/>
      <c r="BB1306" s="18"/>
      <c r="BC1306" s="18"/>
      <c r="BD1306" s="18"/>
      <c r="BE1306" s="33"/>
      <c r="BF1306" s="18"/>
      <c r="BG1306" s="18"/>
      <c r="BH1306" s="18"/>
      <c r="BI1306" s="18"/>
      <c r="BJ1306" s="18"/>
      <c r="BK1306" s="18"/>
      <c r="BL1306" s="18"/>
      <c r="BM1306" s="18"/>
      <c r="BN1306" s="18"/>
      <c r="BO1306" s="18"/>
      <c r="BP1306" s="18"/>
      <c r="BQ1306" s="18"/>
      <c r="BR1306" s="18"/>
      <c r="BS1306" s="18"/>
      <c r="BT1306" s="18"/>
      <c r="BU1306" s="18"/>
      <c r="BV1306" s="33"/>
      <c r="BW1306" s="18"/>
      <c r="BX1306" s="18"/>
      <c r="BY1306" s="18"/>
      <c r="BZ1306" s="18"/>
      <c r="CA1306" s="18"/>
      <c r="CB1306" s="18"/>
      <c r="CC1306" s="18"/>
      <c r="CD1306" s="18"/>
      <c r="CE1306" s="18"/>
      <c r="CF1306" s="18"/>
      <c r="CG1306" s="18"/>
      <c r="CH1306" s="18"/>
      <c r="CI1306" s="18"/>
      <c r="CJ1306" s="18"/>
      <c r="CK1306" s="18"/>
      <c r="CL1306" s="18"/>
      <c r="CM1306" s="33"/>
      <c r="CN1306" s="18"/>
      <c r="CO1306" s="18"/>
      <c r="CP1306" s="18"/>
      <c r="CQ1306" s="18"/>
      <c r="CR1306" s="18"/>
      <c r="CS1306" s="18"/>
      <c r="CT1306" s="18"/>
      <c r="CU1306" s="18"/>
      <c r="CV1306" s="18"/>
      <c r="CW1306" s="18"/>
      <c r="CX1306" s="18"/>
      <c r="CY1306" s="18"/>
      <c r="CZ1306" s="18"/>
      <c r="DA1306" s="18"/>
      <c r="DB1306" s="18"/>
      <c r="DC1306" s="18"/>
      <c r="DD1306" s="33"/>
      <c r="DE1306" s="18"/>
      <c r="DF1306" s="18"/>
    </row>
    <row r="1307" spans="1:110" s="26" customFormat="1" thickBot="1">
      <c r="A1307" s="40" t="str">
        <f t="shared" ca="1" si="104"/>
        <v/>
      </c>
      <c r="B1307" s="40" t="str">
        <f ca="1">IF(AND(I1307=البضاعةالتىمرعليهافترةمعينة!$E$3,A1307=1),ROWS($C$4:C1307),"")</f>
        <v/>
      </c>
      <c r="C1307" s="18"/>
      <c r="D1307" s="13"/>
      <c r="F1307" s="18"/>
      <c r="G1307" s="20"/>
      <c r="H1307" s="21"/>
      <c r="I1307" s="18"/>
      <c r="J1307" s="18"/>
      <c r="K1307" s="18"/>
      <c r="L1307" s="18"/>
      <c r="M1307" s="18"/>
      <c r="N1307" s="18"/>
      <c r="O1307" s="21"/>
      <c r="P1307" s="18"/>
      <c r="Q1307" s="18"/>
      <c r="R1307" s="23"/>
      <c r="S1307" s="23"/>
      <c r="T1307" s="23"/>
      <c r="U1307" s="23"/>
      <c r="V1307" s="23"/>
      <c r="W1307" s="24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33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A1307" s="18"/>
      <c r="BB1307" s="18"/>
      <c r="BC1307" s="18"/>
      <c r="BD1307" s="18"/>
      <c r="BE1307" s="33"/>
      <c r="BF1307" s="18"/>
      <c r="BG1307" s="18"/>
      <c r="BH1307" s="18"/>
      <c r="BI1307" s="18"/>
      <c r="BJ1307" s="18"/>
      <c r="BK1307" s="18"/>
      <c r="BL1307" s="18"/>
      <c r="BM1307" s="18"/>
      <c r="BN1307" s="18"/>
      <c r="BO1307" s="18"/>
      <c r="BP1307" s="18"/>
      <c r="BQ1307" s="18"/>
      <c r="BR1307" s="18"/>
      <c r="BS1307" s="18"/>
      <c r="BT1307" s="18"/>
      <c r="BU1307" s="18"/>
      <c r="BV1307" s="33"/>
      <c r="BW1307" s="18"/>
      <c r="BX1307" s="18"/>
      <c r="BY1307" s="18"/>
      <c r="BZ1307" s="18"/>
      <c r="CA1307" s="18"/>
      <c r="CB1307" s="18"/>
      <c r="CC1307" s="18"/>
      <c r="CD1307" s="18"/>
      <c r="CE1307" s="18"/>
      <c r="CF1307" s="18"/>
      <c r="CG1307" s="18"/>
      <c r="CH1307" s="18"/>
      <c r="CI1307" s="18"/>
      <c r="CJ1307" s="18"/>
      <c r="CK1307" s="18"/>
      <c r="CL1307" s="18"/>
      <c r="CM1307" s="33"/>
      <c r="CN1307" s="18"/>
      <c r="CO1307" s="18"/>
      <c r="CP1307" s="18"/>
      <c r="CQ1307" s="18"/>
      <c r="CR1307" s="18"/>
      <c r="CS1307" s="18"/>
      <c r="CT1307" s="18"/>
      <c r="CU1307" s="18"/>
      <c r="CV1307" s="18"/>
      <c r="CW1307" s="18"/>
      <c r="CX1307" s="18"/>
      <c r="CY1307" s="18"/>
      <c r="CZ1307" s="18"/>
      <c r="DA1307" s="18"/>
      <c r="DB1307" s="18"/>
      <c r="DC1307" s="18"/>
      <c r="DD1307" s="33"/>
      <c r="DE1307" s="18"/>
      <c r="DF1307" s="18"/>
    </row>
    <row r="1308" spans="1:110" s="26" customFormat="1" thickBot="1">
      <c r="A1308" s="40" t="str">
        <f t="shared" ca="1" si="104"/>
        <v/>
      </c>
      <c r="B1308" s="40" t="str">
        <f ca="1">IF(AND(I1308=البضاعةالتىمرعليهافترةمعينة!$E$3,A1308=1),ROWS($C$4:C1308),"")</f>
        <v/>
      </c>
      <c r="C1308" s="18"/>
      <c r="D1308" s="13"/>
      <c r="F1308" s="18"/>
      <c r="G1308" s="20"/>
      <c r="H1308" s="21"/>
      <c r="I1308" s="18"/>
      <c r="J1308" s="18"/>
      <c r="K1308" s="18"/>
      <c r="L1308" s="18"/>
      <c r="M1308" s="18"/>
      <c r="N1308" s="18"/>
      <c r="O1308" s="21"/>
      <c r="P1308" s="18"/>
      <c r="Q1308" s="18"/>
      <c r="R1308" s="23"/>
      <c r="S1308" s="23"/>
      <c r="T1308" s="23"/>
      <c r="U1308" s="23"/>
      <c r="V1308" s="23"/>
      <c r="W1308" s="24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33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A1308" s="18"/>
      <c r="BB1308" s="18"/>
      <c r="BC1308" s="18"/>
      <c r="BD1308" s="18"/>
      <c r="BE1308" s="33"/>
      <c r="BF1308" s="18"/>
      <c r="BG1308" s="18"/>
      <c r="BH1308" s="18"/>
      <c r="BI1308" s="18"/>
      <c r="BJ1308" s="18"/>
      <c r="BK1308" s="18"/>
      <c r="BL1308" s="18"/>
      <c r="BM1308" s="18"/>
      <c r="BN1308" s="18"/>
      <c r="BO1308" s="18"/>
      <c r="BP1308" s="18"/>
      <c r="BQ1308" s="18"/>
      <c r="BR1308" s="18"/>
      <c r="BS1308" s="18"/>
      <c r="BT1308" s="18"/>
      <c r="BU1308" s="18"/>
      <c r="BV1308" s="33"/>
      <c r="BW1308" s="18"/>
      <c r="BX1308" s="18"/>
      <c r="BY1308" s="18"/>
      <c r="BZ1308" s="18"/>
      <c r="CA1308" s="18"/>
      <c r="CB1308" s="18"/>
      <c r="CC1308" s="18"/>
      <c r="CD1308" s="18"/>
      <c r="CE1308" s="18"/>
      <c r="CF1308" s="18"/>
      <c r="CG1308" s="18"/>
      <c r="CH1308" s="18"/>
      <c r="CI1308" s="18"/>
      <c r="CJ1308" s="18"/>
      <c r="CK1308" s="18"/>
      <c r="CL1308" s="18"/>
      <c r="CM1308" s="33"/>
      <c r="CN1308" s="18"/>
      <c r="CO1308" s="18"/>
      <c r="CP1308" s="18"/>
      <c r="CQ1308" s="18"/>
      <c r="CR1308" s="18"/>
      <c r="CS1308" s="18"/>
      <c r="CT1308" s="18"/>
      <c r="CU1308" s="18"/>
      <c r="CV1308" s="18"/>
      <c r="CW1308" s="18"/>
      <c r="CX1308" s="18"/>
      <c r="CY1308" s="18"/>
      <c r="CZ1308" s="18"/>
      <c r="DA1308" s="18"/>
      <c r="DB1308" s="18"/>
      <c r="DC1308" s="18"/>
      <c r="DD1308" s="33"/>
      <c r="DE1308" s="18"/>
      <c r="DF1308" s="18"/>
    </row>
    <row r="1309" spans="1:110" s="26" customFormat="1" thickBot="1">
      <c r="A1309" s="40" t="str">
        <f t="shared" ca="1" si="104"/>
        <v/>
      </c>
      <c r="B1309" s="40" t="str">
        <f ca="1">IF(AND(I1309=البضاعةالتىمرعليهافترةمعينة!$E$3,A1309=1),ROWS($C$4:C1309),"")</f>
        <v/>
      </c>
      <c r="C1309" s="18"/>
      <c r="D1309" s="13"/>
      <c r="F1309" s="18"/>
      <c r="G1309" s="20"/>
      <c r="H1309" s="21"/>
      <c r="I1309" s="18"/>
      <c r="J1309" s="18"/>
      <c r="K1309" s="18"/>
      <c r="L1309" s="18"/>
      <c r="M1309" s="18"/>
      <c r="N1309" s="18"/>
      <c r="O1309" s="21"/>
      <c r="P1309" s="18"/>
      <c r="Q1309" s="18"/>
      <c r="R1309" s="23"/>
      <c r="S1309" s="23"/>
      <c r="T1309" s="23"/>
      <c r="U1309" s="23"/>
      <c r="V1309" s="23"/>
      <c r="W1309" s="24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33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A1309" s="18"/>
      <c r="BB1309" s="18"/>
      <c r="BC1309" s="18"/>
      <c r="BD1309" s="18"/>
      <c r="BE1309" s="33"/>
      <c r="BF1309" s="18"/>
      <c r="BG1309" s="18"/>
      <c r="BH1309" s="18"/>
      <c r="BI1309" s="18"/>
      <c r="BJ1309" s="18"/>
      <c r="BK1309" s="18"/>
      <c r="BL1309" s="18"/>
      <c r="BM1309" s="18"/>
      <c r="BN1309" s="18"/>
      <c r="BO1309" s="18"/>
      <c r="BP1309" s="18"/>
      <c r="BQ1309" s="18"/>
      <c r="BR1309" s="18"/>
      <c r="BS1309" s="18"/>
      <c r="BT1309" s="18"/>
      <c r="BU1309" s="18"/>
      <c r="BV1309" s="33"/>
      <c r="BW1309" s="18"/>
      <c r="BX1309" s="18"/>
      <c r="BY1309" s="18"/>
      <c r="BZ1309" s="18"/>
      <c r="CA1309" s="18"/>
      <c r="CB1309" s="18"/>
      <c r="CC1309" s="18"/>
      <c r="CD1309" s="18"/>
      <c r="CE1309" s="18"/>
      <c r="CF1309" s="18"/>
      <c r="CG1309" s="18"/>
      <c r="CH1309" s="18"/>
      <c r="CI1309" s="18"/>
      <c r="CJ1309" s="18"/>
      <c r="CK1309" s="18"/>
      <c r="CL1309" s="18"/>
      <c r="CM1309" s="33"/>
      <c r="CN1309" s="18"/>
      <c r="CO1309" s="18"/>
      <c r="CP1309" s="18"/>
      <c r="CQ1309" s="18"/>
      <c r="CR1309" s="18"/>
      <c r="CS1309" s="18"/>
      <c r="CT1309" s="18"/>
      <c r="CU1309" s="18"/>
      <c r="CV1309" s="18"/>
      <c r="CW1309" s="18"/>
      <c r="CX1309" s="18"/>
      <c r="CY1309" s="18"/>
      <c r="CZ1309" s="18"/>
      <c r="DA1309" s="18"/>
      <c r="DB1309" s="18"/>
      <c r="DC1309" s="18"/>
      <c r="DD1309" s="33"/>
      <c r="DE1309" s="18"/>
      <c r="DF1309" s="18"/>
    </row>
    <row r="1310" spans="1:110" s="26" customFormat="1" thickBot="1">
      <c r="A1310" s="40" t="str">
        <f t="shared" ca="1" si="104"/>
        <v/>
      </c>
      <c r="B1310" s="40" t="str">
        <f ca="1">IF(AND(I1310=البضاعةالتىمرعليهافترةمعينة!$E$3,A1310=1),ROWS($C$4:C1310),"")</f>
        <v/>
      </c>
      <c r="C1310" s="18"/>
      <c r="D1310" s="13"/>
      <c r="F1310" s="18"/>
      <c r="G1310" s="20"/>
      <c r="H1310" s="21"/>
      <c r="I1310" s="18"/>
      <c r="J1310" s="18"/>
      <c r="K1310" s="18"/>
      <c r="L1310" s="18"/>
      <c r="M1310" s="18"/>
      <c r="N1310" s="18"/>
      <c r="O1310" s="21"/>
      <c r="P1310" s="18"/>
      <c r="Q1310" s="18"/>
      <c r="R1310" s="23"/>
      <c r="S1310" s="23"/>
      <c r="T1310" s="23"/>
      <c r="U1310" s="23"/>
      <c r="V1310" s="23"/>
      <c r="W1310" s="24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33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A1310" s="18"/>
      <c r="BB1310" s="18"/>
      <c r="BC1310" s="18"/>
      <c r="BD1310" s="18"/>
      <c r="BE1310" s="33"/>
      <c r="BF1310" s="18"/>
      <c r="BG1310" s="18"/>
      <c r="BH1310" s="18"/>
      <c r="BI1310" s="18"/>
      <c r="BJ1310" s="18"/>
      <c r="BK1310" s="18"/>
      <c r="BL1310" s="18"/>
      <c r="BM1310" s="18"/>
      <c r="BN1310" s="18"/>
      <c r="BO1310" s="18"/>
      <c r="BP1310" s="18"/>
      <c r="BQ1310" s="18"/>
      <c r="BR1310" s="18"/>
      <c r="BS1310" s="18"/>
      <c r="BT1310" s="18"/>
      <c r="BU1310" s="18"/>
      <c r="BV1310" s="33"/>
      <c r="BW1310" s="18"/>
      <c r="BX1310" s="18"/>
      <c r="BY1310" s="18"/>
      <c r="BZ1310" s="18"/>
      <c r="CA1310" s="18"/>
      <c r="CB1310" s="18"/>
      <c r="CC1310" s="18"/>
      <c r="CD1310" s="18"/>
      <c r="CE1310" s="18"/>
      <c r="CF1310" s="18"/>
      <c r="CG1310" s="18"/>
      <c r="CH1310" s="18"/>
      <c r="CI1310" s="18"/>
      <c r="CJ1310" s="18"/>
      <c r="CK1310" s="18"/>
      <c r="CL1310" s="18"/>
      <c r="CM1310" s="33"/>
      <c r="CN1310" s="18"/>
      <c r="CO1310" s="18"/>
      <c r="CP1310" s="18"/>
      <c r="CQ1310" s="18"/>
      <c r="CR1310" s="18"/>
      <c r="CS1310" s="18"/>
      <c r="CT1310" s="18"/>
      <c r="CU1310" s="18"/>
      <c r="CV1310" s="18"/>
      <c r="CW1310" s="18"/>
      <c r="CX1310" s="18"/>
      <c r="CY1310" s="18"/>
      <c r="CZ1310" s="18"/>
      <c r="DA1310" s="18"/>
      <c r="DB1310" s="18"/>
      <c r="DC1310" s="18"/>
      <c r="DD1310" s="33"/>
      <c r="DE1310" s="18"/>
      <c r="DF1310" s="18"/>
    </row>
    <row r="1311" spans="1:110" s="26" customFormat="1" thickBot="1">
      <c r="A1311" s="40" t="str">
        <f t="shared" ca="1" si="104"/>
        <v/>
      </c>
      <c r="B1311" s="40" t="str">
        <f ca="1">IF(AND(I1311=البضاعةالتىمرعليهافترةمعينة!$E$3,A1311=1),ROWS($C$4:C1311),"")</f>
        <v/>
      </c>
      <c r="C1311" s="18"/>
      <c r="D1311" s="13"/>
      <c r="F1311" s="18"/>
      <c r="G1311" s="20"/>
      <c r="H1311" s="21"/>
      <c r="I1311" s="18"/>
      <c r="J1311" s="18"/>
      <c r="K1311" s="18"/>
      <c r="L1311" s="18"/>
      <c r="M1311" s="18"/>
      <c r="N1311" s="18"/>
      <c r="O1311" s="21"/>
      <c r="P1311" s="18"/>
      <c r="Q1311" s="18"/>
      <c r="R1311" s="23"/>
      <c r="S1311" s="23"/>
      <c r="T1311" s="23"/>
      <c r="U1311" s="23"/>
      <c r="V1311" s="23"/>
      <c r="W1311" s="24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33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A1311" s="18"/>
      <c r="BB1311" s="18"/>
      <c r="BC1311" s="18"/>
      <c r="BD1311" s="18"/>
      <c r="BE1311" s="33"/>
      <c r="BF1311" s="18"/>
      <c r="BG1311" s="18"/>
      <c r="BH1311" s="18"/>
      <c r="BI1311" s="18"/>
      <c r="BJ1311" s="18"/>
      <c r="BK1311" s="18"/>
      <c r="BL1311" s="18"/>
      <c r="BM1311" s="18"/>
      <c r="BN1311" s="18"/>
      <c r="BO1311" s="18"/>
      <c r="BP1311" s="18"/>
      <c r="BQ1311" s="18"/>
      <c r="BR1311" s="18"/>
      <c r="BS1311" s="18"/>
      <c r="BT1311" s="18"/>
      <c r="BU1311" s="18"/>
      <c r="BV1311" s="33"/>
      <c r="BW1311" s="18"/>
      <c r="BX1311" s="18"/>
      <c r="BY1311" s="18"/>
      <c r="BZ1311" s="18"/>
      <c r="CA1311" s="18"/>
      <c r="CB1311" s="18"/>
      <c r="CC1311" s="18"/>
      <c r="CD1311" s="18"/>
      <c r="CE1311" s="18"/>
      <c r="CF1311" s="18"/>
      <c r="CG1311" s="18"/>
      <c r="CH1311" s="18"/>
      <c r="CI1311" s="18"/>
      <c r="CJ1311" s="18"/>
      <c r="CK1311" s="18"/>
      <c r="CL1311" s="18"/>
      <c r="CM1311" s="33"/>
      <c r="CN1311" s="18"/>
      <c r="CO1311" s="18"/>
      <c r="CP1311" s="18"/>
      <c r="CQ1311" s="18"/>
      <c r="CR1311" s="18"/>
      <c r="CS1311" s="18"/>
      <c r="CT1311" s="18"/>
      <c r="CU1311" s="18"/>
      <c r="CV1311" s="18"/>
      <c r="CW1311" s="18"/>
      <c r="CX1311" s="18"/>
      <c r="CY1311" s="18"/>
      <c r="CZ1311" s="18"/>
      <c r="DA1311" s="18"/>
      <c r="DB1311" s="18"/>
      <c r="DC1311" s="18"/>
      <c r="DD1311" s="33"/>
      <c r="DE1311" s="18"/>
      <c r="DF1311" s="18"/>
    </row>
    <row r="1312" spans="1:110" s="26" customFormat="1" thickBot="1">
      <c r="A1312" s="40" t="str">
        <f t="shared" ca="1" si="104"/>
        <v/>
      </c>
      <c r="B1312" s="40" t="str">
        <f ca="1">IF(AND(I1312=البضاعةالتىمرعليهافترةمعينة!$E$3,A1312=1),ROWS($C$4:C1312),"")</f>
        <v/>
      </c>
      <c r="C1312" s="18"/>
      <c r="D1312" s="13"/>
      <c r="F1312" s="18"/>
      <c r="G1312" s="20"/>
      <c r="H1312" s="21"/>
      <c r="I1312" s="18"/>
      <c r="J1312" s="18"/>
      <c r="K1312" s="18"/>
      <c r="L1312" s="18"/>
      <c r="M1312" s="18"/>
      <c r="N1312" s="18"/>
      <c r="O1312" s="21"/>
      <c r="P1312" s="18"/>
      <c r="Q1312" s="18"/>
      <c r="R1312" s="23"/>
      <c r="S1312" s="23"/>
      <c r="T1312" s="23"/>
      <c r="U1312" s="23"/>
      <c r="V1312" s="23"/>
      <c r="W1312" s="24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33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A1312" s="18"/>
      <c r="BB1312" s="18"/>
      <c r="BC1312" s="18"/>
      <c r="BD1312" s="18"/>
      <c r="BE1312" s="33"/>
      <c r="BF1312" s="18"/>
      <c r="BG1312" s="18"/>
      <c r="BH1312" s="18"/>
      <c r="BI1312" s="18"/>
      <c r="BJ1312" s="18"/>
      <c r="BK1312" s="18"/>
      <c r="BL1312" s="18"/>
      <c r="BM1312" s="18"/>
      <c r="BN1312" s="18"/>
      <c r="BO1312" s="18"/>
      <c r="BP1312" s="18"/>
      <c r="BQ1312" s="18"/>
      <c r="BR1312" s="18"/>
      <c r="BS1312" s="18"/>
      <c r="BT1312" s="18"/>
      <c r="BU1312" s="18"/>
      <c r="BV1312" s="33"/>
      <c r="BW1312" s="18"/>
      <c r="BX1312" s="18"/>
      <c r="BY1312" s="18"/>
      <c r="BZ1312" s="18"/>
      <c r="CA1312" s="18"/>
      <c r="CB1312" s="18"/>
      <c r="CC1312" s="18"/>
      <c r="CD1312" s="18"/>
      <c r="CE1312" s="18"/>
      <c r="CF1312" s="18"/>
      <c r="CG1312" s="18"/>
      <c r="CH1312" s="18"/>
      <c r="CI1312" s="18"/>
      <c r="CJ1312" s="18"/>
      <c r="CK1312" s="18"/>
      <c r="CL1312" s="18"/>
      <c r="CM1312" s="33"/>
      <c r="CN1312" s="18"/>
      <c r="CO1312" s="18"/>
      <c r="CP1312" s="18"/>
      <c r="CQ1312" s="18"/>
      <c r="CR1312" s="18"/>
      <c r="CS1312" s="18"/>
      <c r="CT1312" s="18"/>
      <c r="CU1312" s="18"/>
      <c r="CV1312" s="18"/>
      <c r="CW1312" s="18"/>
      <c r="CX1312" s="18"/>
      <c r="CY1312" s="18"/>
      <c r="CZ1312" s="18"/>
      <c r="DA1312" s="18"/>
      <c r="DB1312" s="18"/>
      <c r="DC1312" s="18"/>
      <c r="DD1312" s="33"/>
      <c r="DE1312" s="18"/>
      <c r="DF1312" s="18"/>
    </row>
    <row r="1313" spans="1:110" s="26" customFormat="1" thickBot="1">
      <c r="A1313" s="40" t="str">
        <f t="shared" ca="1" si="104"/>
        <v/>
      </c>
      <c r="B1313" s="40" t="str">
        <f ca="1">IF(AND(I1313=البضاعةالتىمرعليهافترةمعينة!$E$3,A1313=1),ROWS($C$4:C1313),"")</f>
        <v/>
      </c>
      <c r="C1313" s="18"/>
      <c r="D1313" s="13"/>
      <c r="F1313" s="18"/>
      <c r="G1313" s="20"/>
      <c r="H1313" s="21"/>
      <c r="I1313" s="18"/>
      <c r="J1313" s="18"/>
      <c r="K1313" s="18"/>
      <c r="L1313" s="18"/>
      <c r="M1313" s="18"/>
      <c r="N1313" s="18"/>
      <c r="O1313" s="21"/>
      <c r="P1313" s="18"/>
      <c r="Q1313" s="18"/>
      <c r="R1313" s="23"/>
      <c r="S1313" s="23"/>
      <c r="T1313" s="23"/>
      <c r="U1313" s="23"/>
      <c r="V1313" s="23"/>
      <c r="W1313" s="24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33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A1313" s="18"/>
      <c r="BB1313" s="18"/>
      <c r="BC1313" s="18"/>
      <c r="BD1313" s="18"/>
      <c r="BE1313" s="33"/>
      <c r="BF1313" s="18"/>
      <c r="BG1313" s="18"/>
      <c r="BH1313" s="18"/>
      <c r="BI1313" s="18"/>
      <c r="BJ1313" s="18"/>
      <c r="BK1313" s="18"/>
      <c r="BL1313" s="18"/>
      <c r="BM1313" s="18"/>
      <c r="BN1313" s="18"/>
      <c r="BO1313" s="18"/>
      <c r="BP1313" s="18"/>
      <c r="BQ1313" s="18"/>
      <c r="BR1313" s="18"/>
      <c r="BS1313" s="18"/>
      <c r="BT1313" s="18"/>
      <c r="BU1313" s="18"/>
      <c r="BV1313" s="33"/>
      <c r="BW1313" s="18"/>
      <c r="BX1313" s="18"/>
      <c r="BY1313" s="18"/>
      <c r="BZ1313" s="18"/>
      <c r="CA1313" s="18"/>
      <c r="CB1313" s="18"/>
      <c r="CC1313" s="18"/>
      <c r="CD1313" s="18"/>
      <c r="CE1313" s="18"/>
      <c r="CF1313" s="18"/>
      <c r="CG1313" s="18"/>
      <c r="CH1313" s="18"/>
      <c r="CI1313" s="18"/>
      <c r="CJ1313" s="18"/>
      <c r="CK1313" s="18"/>
      <c r="CL1313" s="18"/>
      <c r="CM1313" s="33"/>
      <c r="CN1313" s="18"/>
      <c r="CO1313" s="18"/>
      <c r="CP1313" s="18"/>
      <c r="CQ1313" s="18"/>
      <c r="CR1313" s="18"/>
      <c r="CS1313" s="18"/>
      <c r="CT1313" s="18"/>
      <c r="CU1313" s="18"/>
      <c r="CV1313" s="18"/>
      <c r="CW1313" s="18"/>
      <c r="CX1313" s="18"/>
      <c r="CY1313" s="18"/>
      <c r="CZ1313" s="18"/>
      <c r="DA1313" s="18"/>
      <c r="DB1313" s="18"/>
      <c r="DC1313" s="18"/>
      <c r="DD1313" s="33"/>
      <c r="DE1313" s="18"/>
      <c r="DF1313" s="18"/>
    </row>
    <row r="1314" spans="1:110" s="26" customFormat="1" thickBot="1">
      <c r="A1314" s="40" t="str">
        <f t="shared" ca="1" si="104"/>
        <v/>
      </c>
      <c r="B1314" s="40" t="str">
        <f ca="1">IF(AND(I1314=البضاعةالتىمرعليهافترةمعينة!$E$3,A1314=1),ROWS($C$4:C1314),"")</f>
        <v/>
      </c>
      <c r="C1314" s="18"/>
      <c r="D1314" s="13"/>
      <c r="F1314" s="18"/>
      <c r="G1314" s="20"/>
      <c r="H1314" s="21"/>
      <c r="I1314" s="18"/>
      <c r="J1314" s="18"/>
      <c r="K1314" s="18"/>
      <c r="L1314" s="18"/>
      <c r="M1314" s="18"/>
      <c r="N1314" s="18"/>
      <c r="O1314" s="21"/>
      <c r="P1314" s="18"/>
      <c r="Q1314" s="18"/>
      <c r="R1314" s="23"/>
      <c r="S1314" s="23"/>
      <c r="T1314" s="23"/>
      <c r="U1314" s="23"/>
      <c r="V1314" s="23"/>
      <c r="W1314" s="24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33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A1314" s="18"/>
      <c r="BB1314" s="18"/>
      <c r="BC1314" s="18"/>
      <c r="BD1314" s="18"/>
      <c r="BE1314" s="33"/>
      <c r="BF1314" s="18"/>
      <c r="BG1314" s="18"/>
      <c r="BH1314" s="18"/>
      <c r="BI1314" s="18"/>
      <c r="BJ1314" s="18"/>
      <c r="BK1314" s="18"/>
      <c r="BL1314" s="18"/>
      <c r="BM1314" s="18"/>
      <c r="BN1314" s="18"/>
      <c r="BO1314" s="18"/>
      <c r="BP1314" s="18"/>
      <c r="BQ1314" s="18"/>
      <c r="BR1314" s="18"/>
      <c r="BS1314" s="18"/>
      <c r="BT1314" s="18"/>
      <c r="BU1314" s="18"/>
      <c r="BV1314" s="33"/>
      <c r="BW1314" s="18"/>
      <c r="BX1314" s="18"/>
      <c r="BY1314" s="18"/>
      <c r="BZ1314" s="18"/>
      <c r="CA1314" s="18"/>
      <c r="CB1314" s="18"/>
      <c r="CC1314" s="18"/>
      <c r="CD1314" s="18"/>
      <c r="CE1314" s="18"/>
      <c r="CF1314" s="18"/>
      <c r="CG1314" s="18"/>
      <c r="CH1314" s="18"/>
      <c r="CI1314" s="18"/>
      <c r="CJ1314" s="18"/>
      <c r="CK1314" s="18"/>
      <c r="CL1314" s="18"/>
      <c r="CM1314" s="33"/>
      <c r="CN1314" s="18"/>
      <c r="CO1314" s="18"/>
      <c r="CP1314" s="18"/>
      <c r="CQ1314" s="18"/>
      <c r="CR1314" s="18"/>
      <c r="CS1314" s="18"/>
      <c r="CT1314" s="18"/>
      <c r="CU1314" s="18"/>
      <c r="CV1314" s="18"/>
      <c r="CW1314" s="18"/>
      <c r="CX1314" s="18"/>
      <c r="CY1314" s="18"/>
      <c r="CZ1314" s="18"/>
      <c r="DA1314" s="18"/>
      <c r="DB1314" s="18"/>
      <c r="DC1314" s="18"/>
      <c r="DD1314" s="33"/>
      <c r="DE1314" s="18"/>
      <c r="DF1314" s="18"/>
    </row>
    <row r="1315" spans="1:110" s="26" customFormat="1" thickBot="1">
      <c r="A1315" s="40" t="str">
        <f t="shared" ca="1" si="104"/>
        <v/>
      </c>
      <c r="B1315" s="40" t="str">
        <f ca="1">IF(AND(I1315=البضاعةالتىمرعليهافترةمعينة!$E$3,A1315=1),ROWS($C$4:C1315),"")</f>
        <v/>
      </c>
      <c r="C1315" s="18"/>
      <c r="D1315" s="13"/>
      <c r="F1315" s="18"/>
      <c r="G1315" s="20"/>
      <c r="H1315" s="21"/>
      <c r="I1315" s="18"/>
      <c r="J1315" s="18"/>
      <c r="K1315" s="18"/>
      <c r="L1315" s="18"/>
      <c r="M1315" s="18"/>
      <c r="N1315" s="18"/>
      <c r="O1315" s="21"/>
      <c r="P1315" s="18"/>
      <c r="Q1315" s="18"/>
      <c r="R1315" s="23"/>
      <c r="S1315" s="23"/>
      <c r="T1315" s="23"/>
      <c r="U1315" s="23"/>
      <c r="V1315" s="23"/>
      <c r="W1315" s="24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33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A1315" s="18"/>
      <c r="BB1315" s="18"/>
      <c r="BC1315" s="18"/>
      <c r="BD1315" s="18"/>
      <c r="BE1315" s="33"/>
      <c r="BF1315" s="18"/>
      <c r="BG1315" s="18"/>
      <c r="BH1315" s="18"/>
      <c r="BI1315" s="18"/>
      <c r="BJ1315" s="18"/>
      <c r="BK1315" s="18"/>
      <c r="BL1315" s="18"/>
      <c r="BM1315" s="18"/>
      <c r="BN1315" s="18"/>
      <c r="BO1315" s="18"/>
      <c r="BP1315" s="18"/>
      <c r="BQ1315" s="18"/>
      <c r="BR1315" s="18"/>
      <c r="BS1315" s="18"/>
      <c r="BT1315" s="18"/>
      <c r="BU1315" s="18"/>
      <c r="BV1315" s="33"/>
      <c r="BW1315" s="18"/>
      <c r="BX1315" s="18"/>
      <c r="BY1315" s="18"/>
      <c r="BZ1315" s="18"/>
      <c r="CA1315" s="18"/>
      <c r="CB1315" s="18"/>
      <c r="CC1315" s="18"/>
      <c r="CD1315" s="18"/>
      <c r="CE1315" s="18"/>
      <c r="CF1315" s="18"/>
      <c r="CG1315" s="18"/>
      <c r="CH1315" s="18"/>
      <c r="CI1315" s="18"/>
      <c r="CJ1315" s="18"/>
      <c r="CK1315" s="18"/>
      <c r="CL1315" s="18"/>
      <c r="CM1315" s="33"/>
      <c r="CN1315" s="18"/>
      <c r="CO1315" s="18"/>
      <c r="CP1315" s="18"/>
      <c r="CQ1315" s="18"/>
      <c r="CR1315" s="18"/>
      <c r="CS1315" s="18"/>
      <c r="CT1315" s="18"/>
      <c r="CU1315" s="18"/>
      <c r="CV1315" s="18"/>
      <c r="CW1315" s="18"/>
      <c r="CX1315" s="18"/>
      <c r="CY1315" s="18"/>
      <c r="CZ1315" s="18"/>
      <c r="DA1315" s="18"/>
      <c r="DB1315" s="18"/>
      <c r="DC1315" s="18"/>
      <c r="DD1315" s="33"/>
      <c r="DE1315" s="18"/>
      <c r="DF1315" s="18"/>
    </row>
    <row r="1316" spans="1:110" s="26" customFormat="1" thickBot="1">
      <c r="A1316" s="40" t="str">
        <f t="shared" ca="1" si="104"/>
        <v/>
      </c>
      <c r="B1316" s="40" t="str">
        <f ca="1">IF(AND(I1316=البضاعةالتىمرعليهافترةمعينة!$E$3,A1316=1),ROWS($C$4:C1316),"")</f>
        <v/>
      </c>
      <c r="C1316" s="18"/>
      <c r="D1316" s="13"/>
      <c r="F1316" s="18"/>
      <c r="G1316" s="20"/>
      <c r="H1316" s="21"/>
      <c r="I1316" s="18"/>
      <c r="J1316" s="18"/>
      <c r="K1316" s="18"/>
      <c r="L1316" s="18"/>
      <c r="M1316" s="18"/>
      <c r="N1316" s="18"/>
      <c r="O1316" s="21"/>
      <c r="P1316" s="18"/>
      <c r="Q1316" s="18"/>
      <c r="R1316" s="23"/>
      <c r="S1316" s="23"/>
      <c r="T1316" s="23"/>
      <c r="U1316" s="23"/>
      <c r="V1316" s="23"/>
      <c r="W1316" s="24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33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A1316" s="18"/>
      <c r="BB1316" s="18"/>
      <c r="BC1316" s="18"/>
      <c r="BD1316" s="18"/>
      <c r="BE1316" s="33"/>
      <c r="BF1316" s="18"/>
      <c r="BG1316" s="18"/>
      <c r="BH1316" s="18"/>
      <c r="BI1316" s="18"/>
      <c r="BJ1316" s="18"/>
      <c r="BK1316" s="18"/>
      <c r="BL1316" s="18"/>
      <c r="BM1316" s="18"/>
      <c r="BN1316" s="18"/>
      <c r="BO1316" s="18"/>
      <c r="BP1316" s="18"/>
      <c r="BQ1316" s="18"/>
      <c r="BR1316" s="18"/>
      <c r="BS1316" s="18"/>
      <c r="BT1316" s="18"/>
      <c r="BU1316" s="18"/>
      <c r="BV1316" s="33"/>
      <c r="BW1316" s="18"/>
      <c r="BX1316" s="18"/>
      <c r="BY1316" s="18"/>
      <c r="BZ1316" s="18"/>
      <c r="CA1316" s="18"/>
      <c r="CB1316" s="18"/>
      <c r="CC1316" s="18"/>
      <c r="CD1316" s="18"/>
      <c r="CE1316" s="18"/>
      <c r="CF1316" s="18"/>
      <c r="CG1316" s="18"/>
      <c r="CH1316" s="18"/>
      <c r="CI1316" s="18"/>
      <c r="CJ1316" s="18"/>
      <c r="CK1316" s="18"/>
      <c r="CL1316" s="18"/>
      <c r="CM1316" s="33"/>
      <c r="CN1316" s="18"/>
      <c r="CO1316" s="18"/>
      <c r="CP1316" s="18"/>
      <c r="CQ1316" s="18"/>
      <c r="CR1316" s="18"/>
      <c r="CS1316" s="18"/>
      <c r="CT1316" s="18"/>
      <c r="CU1316" s="18"/>
      <c r="CV1316" s="18"/>
      <c r="CW1316" s="18"/>
      <c r="CX1316" s="18"/>
      <c r="CY1316" s="18"/>
      <c r="CZ1316" s="18"/>
      <c r="DA1316" s="18"/>
      <c r="DB1316" s="18"/>
      <c r="DC1316" s="18"/>
      <c r="DD1316" s="33"/>
      <c r="DE1316" s="18"/>
      <c r="DF1316" s="18"/>
    </row>
    <row r="1317" spans="1:110" s="26" customFormat="1" thickBot="1">
      <c r="A1317" s="40" t="str">
        <f t="shared" ca="1" si="104"/>
        <v/>
      </c>
      <c r="B1317" s="40" t="str">
        <f ca="1">IF(AND(I1317=البضاعةالتىمرعليهافترةمعينة!$E$3,A1317=1),ROWS($C$4:C1317),"")</f>
        <v/>
      </c>
      <c r="C1317" s="18"/>
      <c r="D1317" s="13"/>
      <c r="F1317" s="18"/>
      <c r="G1317" s="20"/>
      <c r="H1317" s="21"/>
      <c r="I1317" s="18"/>
      <c r="J1317" s="18"/>
      <c r="K1317" s="18"/>
      <c r="L1317" s="18"/>
      <c r="M1317" s="18"/>
      <c r="N1317" s="18"/>
      <c r="O1317" s="21"/>
      <c r="P1317" s="18"/>
      <c r="Q1317" s="18"/>
      <c r="R1317" s="23"/>
      <c r="S1317" s="23"/>
      <c r="T1317" s="23"/>
      <c r="U1317" s="23"/>
      <c r="V1317" s="23"/>
      <c r="W1317" s="24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33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A1317" s="18"/>
      <c r="BB1317" s="18"/>
      <c r="BC1317" s="18"/>
      <c r="BD1317" s="18"/>
      <c r="BE1317" s="33"/>
      <c r="BF1317" s="18"/>
      <c r="BG1317" s="18"/>
      <c r="BH1317" s="18"/>
      <c r="BI1317" s="18"/>
      <c r="BJ1317" s="18"/>
      <c r="BK1317" s="18"/>
      <c r="BL1317" s="18"/>
      <c r="BM1317" s="18"/>
      <c r="BN1317" s="18"/>
      <c r="BO1317" s="18"/>
      <c r="BP1317" s="18"/>
      <c r="BQ1317" s="18"/>
      <c r="BR1317" s="18"/>
      <c r="BS1317" s="18"/>
      <c r="BT1317" s="18"/>
      <c r="BU1317" s="18"/>
      <c r="BV1317" s="33"/>
      <c r="BW1317" s="18"/>
      <c r="BX1317" s="18"/>
      <c r="BY1317" s="18"/>
      <c r="BZ1317" s="18"/>
      <c r="CA1317" s="18"/>
      <c r="CB1317" s="18"/>
      <c r="CC1317" s="18"/>
      <c r="CD1317" s="18"/>
      <c r="CE1317" s="18"/>
      <c r="CF1317" s="18"/>
      <c r="CG1317" s="18"/>
      <c r="CH1317" s="18"/>
      <c r="CI1317" s="18"/>
      <c r="CJ1317" s="18"/>
      <c r="CK1317" s="18"/>
      <c r="CL1317" s="18"/>
      <c r="CM1317" s="33"/>
      <c r="CN1317" s="18"/>
      <c r="CO1317" s="18"/>
      <c r="CP1317" s="18"/>
      <c r="CQ1317" s="18"/>
      <c r="CR1317" s="18"/>
      <c r="CS1317" s="18"/>
      <c r="CT1317" s="18"/>
      <c r="CU1317" s="18"/>
      <c r="CV1317" s="18"/>
      <c r="CW1317" s="18"/>
      <c r="CX1317" s="18"/>
      <c r="CY1317" s="18"/>
      <c r="CZ1317" s="18"/>
      <c r="DA1317" s="18"/>
      <c r="DB1317" s="18"/>
      <c r="DC1317" s="18"/>
      <c r="DD1317" s="33"/>
      <c r="DE1317" s="18"/>
      <c r="DF1317" s="18"/>
    </row>
    <row r="1318" spans="1:110" s="26" customFormat="1" thickBot="1">
      <c r="A1318" s="40" t="str">
        <f t="shared" ca="1" si="104"/>
        <v/>
      </c>
      <c r="B1318" s="40" t="str">
        <f ca="1">IF(AND(I1318=البضاعةالتىمرعليهافترةمعينة!$E$3,A1318=1),ROWS($C$4:C1318),"")</f>
        <v/>
      </c>
      <c r="C1318" s="18"/>
      <c r="D1318" s="13"/>
      <c r="F1318" s="18"/>
      <c r="G1318" s="20"/>
      <c r="H1318" s="21"/>
      <c r="I1318" s="18"/>
      <c r="J1318" s="18"/>
      <c r="K1318" s="18"/>
      <c r="L1318" s="18"/>
      <c r="M1318" s="18"/>
      <c r="N1318" s="18"/>
      <c r="O1318" s="21"/>
      <c r="P1318" s="18"/>
      <c r="Q1318" s="18"/>
      <c r="R1318" s="23"/>
      <c r="S1318" s="23"/>
      <c r="T1318" s="23"/>
      <c r="U1318" s="23"/>
      <c r="V1318" s="23"/>
      <c r="W1318" s="24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33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A1318" s="18"/>
      <c r="BB1318" s="18"/>
      <c r="BC1318" s="18"/>
      <c r="BD1318" s="18"/>
      <c r="BE1318" s="33"/>
      <c r="BF1318" s="18"/>
      <c r="BG1318" s="18"/>
      <c r="BH1318" s="18"/>
      <c r="BI1318" s="18"/>
      <c r="BJ1318" s="18"/>
      <c r="BK1318" s="18"/>
      <c r="BL1318" s="18"/>
      <c r="BM1318" s="18"/>
      <c r="BN1318" s="18"/>
      <c r="BO1318" s="18"/>
      <c r="BP1318" s="18"/>
      <c r="BQ1318" s="18"/>
      <c r="BR1318" s="18"/>
      <c r="BS1318" s="18"/>
      <c r="BT1318" s="18"/>
      <c r="BU1318" s="18"/>
      <c r="BV1318" s="33"/>
      <c r="BW1318" s="18"/>
      <c r="BX1318" s="18"/>
      <c r="BY1318" s="18"/>
      <c r="BZ1318" s="18"/>
      <c r="CA1318" s="18"/>
      <c r="CB1318" s="18"/>
      <c r="CC1318" s="18"/>
      <c r="CD1318" s="18"/>
      <c r="CE1318" s="18"/>
      <c r="CF1318" s="18"/>
      <c r="CG1318" s="18"/>
      <c r="CH1318" s="18"/>
      <c r="CI1318" s="18"/>
      <c r="CJ1318" s="18"/>
      <c r="CK1318" s="18"/>
      <c r="CL1318" s="18"/>
      <c r="CM1318" s="33"/>
      <c r="CN1318" s="18"/>
      <c r="CO1318" s="18"/>
      <c r="CP1318" s="18"/>
      <c r="CQ1318" s="18"/>
      <c r="CR1318" s="18"/>
      <c r="CS1318" s="18"/>
      <c r="CT1318" s="18"/>
      <c r="CU1318" s="18"/>
      <c r="CV1318" s="18"/>
      <c r="CW1318" s="18"/>
      <c r="CX1318" s="18"/>
      <c r="CY1318" s="18"/>
      <c r="CZ1318" s="18"/>
      <c r="DA1318" s="18"/>
      <c r="DB1318" s="18"/>
      <c r="DC1318" s="18"/>
      <c r="DD1318" s="33"/>
      <c r="DE1318" s="18"/>
      <c r="DF1318" s="18"/>
    </row>
    <row r="1319" spans="1:110" s="26" customFormat="1" thickBot="1">
      <c r="A1319" s="40" t="str">
        <f t="shared" ca="1" si="104"/>
        <v/>
      </c>
      <c r="B1319" s="40" t="str">
        <f ca="1">IF(AND(I1319=البضاعةالتىمرعليهافترةمعينة!$E$3,A1319=1),ROWS($C$4:C1319),"")</f>
        <v/>
      </c>
      <c r="C1319" s="18"/>
      <c r="D1319" s="13"/>
      <c r="F1319" s="18"/>
      <c r="G1319" s="20"/>
      <c r="H1319" s="21"/>
      <c r="I1319" s="18"/>
      <c r="J1319" s="18"/>
      <c r="K1319" s="18"/>
      <c r="L1319" s="18"/>
      <c r="M1319" s="18"/>
      <c r="N1319" s="18"/>
      <c r="O1319" s="21"/>
      <c r="P1319" s="18"/>
      <c r="Q1319" s="18"/>
      <c r="R1319" s="23"/>
      <c r="S1319" s="23"/>
      <c r="T1319" s="23"/>
      <c r="U1319" s="23"/>
      <c r="V1319" s="23"/>
      <c r="W1319" s="24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33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A1319" s="18"/>
      <c r="BB1319" s="18"/>
      <c r="BC1319" s="18"/>
      <c r="BD1319" s="18"/>
      <c r="BE1319" s="33"/>
      <c r="BF1319" s="18"/>
      <c r="BG1319" s="18"/>
      <c r="BH1319" s="18"/>
      <c r="BI1319" s="18"/>
      <c r="BJ1319" s="18"/>
      <c r="BK1319" s="18"/>
      <c r="BL1319" s="18"/>
      <c r="BM1319" s="18"/>
      <c r="BN1319" s="18"/>
      <c r="BO1319" s="18"/>
      <c r="BP1319" s="18"/>
      <c r="BQ1319" s="18"/>
      <c r="BR1319" s="18"/>
      <c r="BS1319" s="18"/>
      <c r="BT1319" s="18"/>
      <c r="BU1319" s="18"/>
      <c r="BV1319" s="33"/>
      <c r="BW1319" s="18"/>
      <c r="BX1319" s="18"/>
      <c r="BY1319" s="18"/>
      <c r="BZ1319" s="18"/>
      <c r="CA1319" s="18"/>
      <c r="CB1319" s="18"/>
      <c r="CC1319" s="18"/>
      <c r="CD1319" s="18"/>
      <c r="CE1319" s="18"/>
      <c r="CF1319" s="18"/>
      <c r="CG1319" s="18"/>
      <c r="CH1319" s="18"/>
      <c r="CI1319" s="18"/>
      <c r="CJ1319" s="18"/>
      <c r="CK1319" s="18"/>
      <c r="CL1319" s="18"/>
      <c r="CM1319" s="33"/>
      <c r="CN1319" s="18"/>
      <c r="CO1319" s="18"/>
      <c r="CP1319" s="18"/>
      <c r="CQ1319" s="18"/>
      <c r="CR1319" s="18"/>
      <c r="CS1319" s="18"/>
      <c r="CT1319" s="18"/>
      <c r="CU1319" s="18"/>
      <c r="CV1319" s="18"/>
      <c r="CW1319" s="18"/>
      <c r="CX1319" s="18"/>
      <c r="CY1319" s="18"/>
      <c r="CZ1319" s="18"/>
      <c r="DA1319" s="18"/>
      <c r="DB1319" s="18"/>
      <c r="DC1319" s="18"/>
      <c r="DD1319" s="33"/>
      <c r="DE1319" s="18"/>
      <c r="DF1319" s="18"/>
    </row>
    <row r="1320" spans="1:110" s="26" customFormat="1" thickBot="1">
      <c r="A1320" s="40" t="str">
        <f t="shared" ca="1" si="104"/>
        <v/>
      </c>
      <c r="B1320" s="40" t="str">
        <f ca="1">IF(AND(I1320=البضاعةالتىمرعليهافترةمعينة!$E$3,A1320=1),ROWS($C$4:C1320),"")</f>
        <v/>
      </c>
      <c r="C1320" s="18"/>
      <c r="D1320" s="13"/>
      <c r="F1320" s="18"/>
      <c r="G1320" s="20"/>
      <c r="H1320" s="21"/>
      <c r="I1320" s="18"/>
      <c r="J1320" s="18"/>
      <c r="K1320" s="18"/>
      <c r="L1320" s="18"/>
      <c r="M1320" s="18"/>
      <c r="N1320" s="18"/>
      <c r="O1320" s="21"/>
      <c r="P1320" s="18"/>
      <c r="Q1320" s="18"/>
      <c r="R1320" s="23"/>
      <c r="S1320" s="23"/>
      <c r="T1320" s="23"/>
      <c r="U1320" s="23"/>
      <c r="V1320" s="23"/>
      <c r="W1320" s="24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33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A1320" s="18"/>
      <c r="BB1320" s="18"/>
      <c r="BC1320" s="18"/>
      <c r="BD1320" s="18"/>
      <c r="BE1320" s="33"/>
      <c r="BF1320" s="18"/>
      <c r="BG1320" s="18"/>
      <c r="BH1320" s="18"/>
      <c r="BI1320" s="18"/>
      <c r="BJ1320" s="18"/>
      <c r="BK1320" s="18"/>
      <c r="BL1320" s="18"/>
      <c r="BM1320" s="18"/>
      <c r="BN1320" s="18"/>
      <c r="BO1320" s="18"/>
      <c r="BP1320" s="18"/>
      <c r="BQ1320" s="18"/>
      <c r="BR1320" s="18"/>
      <c r="BS1320" s="18"/>
      <c r="BT1320" s="18"/>
      <c r="BU1320" s="18"/>
      <c r="BV1320" s="33"/>
      <c r="BW1320" s="18"/>
      <c r="BX1320" s="18"/>
      <c r="BY1320" s="18"/>
      <c r="BZ1320" s="18"/>
      <c r="CA1320" s="18"/>
      <c r="CB1320" s="18"/>
      <c r="CC1320" s="18"/>
      <c r="CD1320" s="18"/>
      <c r="CE1320" s="18"/>
      <c r="CF1320" s="18"/>
      <c r="CG1320" s="18"/>
      <c r="CH1320" s="18"/>
      <c r="CI1320" s="18"/>
      <c r="CJ1320" s="18"/>
      <c r="CK1320" s="18"/>
      <c r="CL1320" s="18"/>
      <c r="CM1320" s="33"/>
      <c r="CN1320" s="18"/>
      <c r="CO1320" s="18"/>
      <c r="CP1320" s="18"/>
      <c r="CQ1320" s="18"/>
      <c r="CR1320" s="18"/>
      <c r="CS1320" s="18"/>
      <c r="CT1320" s="18"/>
      <c r="CU1320" s="18"/>
      <c r="CV1320" s="18"/>
      <c r="CW1320" s="18"/>
      <c r="CX1320" s="18"/>
      <c r="CY1320" s="18"/>
      <c r="CZ1320" s="18"/>
      <c r="DA1320" s="18"/>
      <c r="DB1320" s="18"/>
      <c r="DC1320" s="18"/>
      <c r="DD1320" s="33"/>
      <c r="DE1320" s="18"/>
      <c r="DF1320" s="18"/>
    </row>
    <row r="1321" spans="1:110" s="26" customFormat="1" thickBot="1">
      <c r="A1321" s="40" t="str">
        <f t="shared" ca="1" si="104"/>
        <v/>
      </c>
      <c r="B1321" s="40" t="str">
        <f ca="1">IF(AND(I1321=البضاعةالتىمرعليهافترةمعينة!$E$3,A1321=1),ROWS($C$4:C1321),"")</f>
        <v/>
      </c>
      <c r="C1321" s="18"/>
      <c r="D1321" s="13"/>
      <c r="F1321" s="18"/>
      <c r="G1321" s="20"/>
      <c r="H1321" s="21"/>
      <c r="I1321" s="18"/>
      <c r="J1321" s="18"/>
      <c r="K1321" s="18"/>
      <c r="L1321" s="18"/>
      <c r="M1321" s="18"/>
      <c r="N1321" s="18"/>
      <c r="O1321" s="21"/>
      <c r="P1321" s="18"/>
      <c r="Q1321" s="18"/>
      <c r="R1321" s="23"/>
      <c r="S1321" s="23"/>
      <c r="T1321" s="23"/>
      <c r="U1321" s="23"/>
      <c r="V1321" s="23"/>
      <c r="W1321" s="24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33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A1321" s="18"/>
      <c r="BB1321" s="18"/>
      <c r="BC1321" s="18"/>
      <c r="BD1321" s="18"/>
      <c r="BE1321" s="33"/>
      <c r="BF1321" s="18"/>
      <c r="BG1321" s="18"/>
      <c r="BH1321" s="18"/>
      <c r="BI1321" s="18"/>
      <c r="BJ1321" s="18"/>
      <c r="BK1321" s="18"/>
      <c r="BL1321" s="18"/>
      <c r="BM1321" s="18"/>
      <c r="BN1321" s="18"/>
      <c r="BO1321" s="18"/>
      <c r="BP1321" s="18"/>
      <c r="BQ1321" s="18"/>
      <c r="BR1321" s="18"/>
      <c r="BS1321" s="18"/>
      <c r="BT1321" s="18"/>
      <c r="BU1321" s="18"/>
      <c r="BV1321" s="33"/>
      <c r="BW1321" s="18"/>
      <c r="BX1321" s="18"/>
      <c r="BY1321" s="18"/>
      <c r="BZ1321" s="18"/>
      <c r="CA1321" s="18"/>
      <c r="CB1321" s="18"/>
      <c r="CC1321" s="18"/>
      <c r="CD1321" s="18"/>
      <c r="CE1321" s="18"/>
      <c r="CF1321" s="18"/>
      <c r="CG1321" s="18"/>
      <c r="CH1321" s="18"/>
      <c r="CI1321" s="18"/>
      <c r="CJ1321" s="18"/>
      <c r="CK1321" s="18"/>
      <c r="CL1321" s="18"/>
      <c r="CM1321" s="33"/>
      <c r="CN1321" s="18"/>
      <c r="CO1321" s="18"/>
      <c r="CP1321" s="18"/>
      <c r="CQ1321" s="18"/>
      <c r="CR1321" s="18"/>
      <c r="CS1321" s="18"/>
      <c r="CT1321" s="18"/>
      <c r="CU1321" s="18"/>
      <c r="CV1321" s="18"/>
      <c r="CW1321" s="18"/>
      <c r="CX1321" s="18"/>
      <c r="CY1321" s="18"/>
      <c r="CZ1321" s="18"/>
      <c r="DA1321" s="18"/>
      <c r="DB1321" s="18"/>
      <c r="DC1321" s="18"/>
      <c r="DD1321" s="33"/>
      <c r="DE1321" s="18"/>
      <c r="DF1321" s="18"/>
    </row>
    <row r="1322" spans="1:110" s="26" customFormat="1" thickBot="1">
      <c r="A1322" s="40" t="str">
        <f t="shared" ca="1" si="104"/>
        <v/>
      </c>
      <c r="B1322" s="40" t="str">
        <f ca="1">IF(AND(I1322=البضاعةالتىمرعليهافترةمعينة!$E$3,A1322=1),ROWS($C$4:C1322),"")</f>
        <v/>
      </c>
      <c r="C1322" s="18"/>
      <c r="D1322" s="13"/>
      <c r="F1322" s="18"/>
      <c r="G1322" s="20"/>
      <c r="H1322" s="21"/>
      <c r="I1322" s="18"/>
      <c r="J1322" s="18"/>
      <c r="K1322" s="18"/>
      <c r="L1322" s="18"/>
      <c r="M1322" s="18"/>
      <c r="N1322" s="18"/>
      <c r="O1322" s="21"/>
      <c r="P1322" s="18"/>
      <c r="Q1322" s="18"/>
      <c r="R1322" s="23"/>
      <c r="S1322" s="23"/>
      <c r="T1322" s="23"/>
      <c r="U1322" s="23"/>
      <c r="V1322" s="23"/>
      <c r="W1322" s="24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33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A1322" s="18"/>
      <c r="BB1322" s="18"/>
      <c r="BC1322" s="18"/>
      <c r="BD1322" s="18"/>
      <c r="BE1322" s="33"/>
      <c r="BF1322" s="18"/>
      <c r="BG1322" s="18"/>
      <c r="BH1322" s="18"/>
      <c r="BI1322" s="18"/>
      <c r="BJ1322" s="18"/>
      <c r="BK1322" s="18"/>
      <c r="BL1322" s="18"/>
      <c r="BM1322" s="18"/>
      <c r="BN1322" s="18"/>
      <c r="BO1322" s="18"/>
      <c r="BP1322" s="18"/>
      <c r="BQ1322" s="18"/>
      <c r="BR1322" s="18"/>
      <c r="BS1322" s="18"/>
      <c r="BT1322" s="18"/>
      <c r="BU1322" s="18"/>
      <c r="BV1322" s="33"/>
      <c r="BW1322" s="18"/>
      <c r="BX1322" s="18"/>
      <c r="BY1322" s="18"/>
      <c r="BZ1322" s="18"/>
      <c r="CA1322" s="18"/>
      <c r="CB1322" s="18"/>
      <c r="CC1322" s="18"/>
      <c r="CD1322" s="18"/>
      <c r="CE1322" s="18"/>
      <c r="CF1322" s="18"/>
      <c r="CG1322" s="18"/>
      <c r="CH1322" s="18"/>
      <c r="CI1322" s="18"/>
      <c r="CJ1322" s="18"/>
      <c r="CK1322" s="18"/>
      <c r="CL1322" s="18"/>
      <c r="CM1322" s="33"/>
      <c r="CN1322" s="18"/>
      <c r="CO1322" s="18"/>
      <c r="CP1322" s="18"/>
      <c r="CQ1322" s="18"/>
      <c r="CR1322" s="18"/>
      <c r="CS1322" s="18"/>
      <c r="CT1322" s="18"/>
      <c r="CU1322" s="18"/>
      <c r="CV1322" s="18"/>
      <c r="CW1322" s="18"/>
      <c r="CX1322" s="18"/>
      <c r="CY1322" s="18"/>
      <c r="CZ1322" s="18"/>
      <c r="DA1322" s="18"/>
      <c r="DB1322" s="18"/>
      <c r="DC1322" s="18"/>
      <c r="DD1322" s="33"/>
      <c r="DE1322" s="18"/>
      <c r="DF1322" s="18"/>
    </row>
    <row r="1323" spans="1:110" s="26" customFormat="1" thickBot="1">
      <c r="A1323" s="40" t="str">
        <f t="shared" ca="1" si="104"/>
        <v/>
      </c>
      <c r="B1323" s="40" t="str">
        <f ca="1">IF(AND(I1323=البضاعةالتىمرعليهافترةمعينة!$E$3,A1323=1),ROWS($C$4:C1323),"")</f>
        <v/>
      </c>
      <c r="C1323" s="18"/>
      <c r="D1323" s="13"/>
      <c r="F1323" s="18"/>
      <c r="G1323" s="20"/>
      <c r="H1323" s="21"/>
      <c r="I1323" s="18"/>
      <c r="J1323" s="18"/>
      <c r="K1323" s="18"/>
      <c r="L1323" s="18"/>
      <c r="M1323" s="18"/>
      <c r="N1323" s="18"/>
      <c r="O1323" s="21"/>
      <c r="P1323" s="18"/>
      <c r="Q1323" s="18"/>
      <c r="R1323" s="23"/>
      <c r="S1323" s="23"/>
      <c r="T1323" s="23"/>
      <c r="U1323" s="23"/>
      <c r="V1323" s="23"/>
      <c r="W1323" s="24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33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A1323" s="18"/>
      <c r="BB1323" s="18"/>
      <c r="BC1323" s="18"/>
      <c r="BD1323" s="18"/>
      <c r="BE1323" s="33"/>
      <c r="BF1323" s="18"/>
      <c r="BG1323" s="18"/>
      <c r="BH1323" s="18"/>
      <c r="BI1323" s="18"/>
      <c r="BJ1323" s="18"/>
      <c r="BK1323" s="18"/>
      <c r="BL1323" s="18"/>
      <c r="BM1323" s="18"/>
      <c r="BN1323" s="18"/>
      <c r="BO1323" s="18"/>
      <c r="BP1323" s="18"/>
      <c r="BQ1323" s="18"/>
      <c r="BR1323" s="18"/>
      <c r="BS1323" s="18"/>
      <c r="BT1323" s="18"/>
      <c r="BU1323" s="18"/>
      <c r="BV1323" s="33"/>
      <c r="BW1323" s="18"/>
      <c r="BX1323" s="18"/>
      <c r="BY1323" s="18"/>
      <c r="BZ1323" s="18"/>
      <c r="CA1323" s="18"/>
      <c r="CB1323" s="18"/>
      <c r="CC1323" s="18"/>
      <c r="CD1323" s="18"/>
      <c r="CE1323" s="18"/>
      <c r="CF1323" s="18"/>
      <c r="CG1323" s="18"/>
      <c r="CH1323" s="18"/>
      <c r="CI1323" s="18"/>
      <c r="CJ1323" s="18"/>
      <c r="CK1323" s="18"/>
      <c r="CL1323" s="18"/>
      <c r="CM1323" s="33"/>
      <c r="CN1323" s="18"/>
      <c r="CO1323" s="18"/>
      <c r="CP1323" s="18"/>
      <c r="CQ1323" s="18"/>
      <c r="CR1323" s="18"/>
      <c r="CS1323" s="18"/>
      <c r="CT1323" s="18"/>
      <c r="CU1323" s="18"/>
      <c r="CV1323" s="18"/>
      <c r="CW1323" s="18"/>
      <c r="CX1323" s="18"/>
      <c r="CY1323" s="18"/>
      <c r="CZ1323" s="18"/>
      <c r="DA1323" s="18"/>
      <c r="DB1323" s="18"/>
      <c r="DC1323" s="18"/>
      <c r="DD1323" s="33"/>
      <c r="DE1323" s="18"/>
      <c r="DF1323" s="18"/>
    </row>
    <row r="1324" spans="1:110" s="26" customFormat="1" thickBot="1">
      <c r="A1324" s="40" t="str">
        <f t="shared" ca="1" si="104"/>
        <v/>
      </c>
      <c r="B1324" s="40" t="str">
        <f ca="1">IF(AND(I1324=البضاعةالتىمرعليهافترةمعينة!$E$3,A1324=1),ROWS($C$4:C1324),"")</f>
        <v/>
      </c>
      <c r="C1324" s="18"/>
      <c r="D1324" s="13"/>
      <c r="F1324" s="18"/>
      <c r="G1324" s="20"/>
      <c r="H1324" s="21"/>
      <c r="I1324" s="18"/>
      <c r="J1324" s="18"/>
      <c r="K1324" s="18"/>
      <c r="L1324" s="18"/>
      <c r="M1324" s="18"/>
      <c r="N1324" s="18"/>
      <c r="O1324" s="21"/>
      <c r="P1324" s="18"/>
      <c r="Q1324" s="18"/>
      <c r="R1324" s="23"/>
      <c r="S1324" s="23"/>
      <c r="T1324" s="23"/>
      <c r="U1324" s="23"/>
      <c r="V1324" s="23"/>
      <c r="W1324" s="24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33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A1324" s="18"/>
      <c r="BB1324" s="18"/>
      <c r="BC1324" s="18"/>
      <c r="BD1324" s="18"/>
      <c r="BE1324" s="33"/>
      <c r="BF1324" s="18"/>
      <c r="BG1324" s="18"/>
      <c r="BH1324" s="18"/>
      <c r="BI1324" s="18"/>
      <c r="BJ1324" s="18"/>
      <c r="BK1324" s="18"/>
      <c r="BL1324" s="18"/>
      <c r="BM1324" s="18"/>
      <c r="BN1324" s="18"/>
      <c r="BO1324" s="18"/>
      <c r="BP1324" s="18"/>
      <c r="BQ1324" s="18"/>
      <c r="BR1324" s="18"/>
      <c r="BS1324" s="18"/>
      <c r="BT1324" s="18"/>
      <c r="BU1324" s="18"/>
      <c r="BV1324" s="33"/>
      <c r="BW1324" s="18"/>
      <c r="BX1324" s="18"/>
      <c r="BY1324" s="18"/>
      <c r="BZ1324" s="18"/>
      <c r="CA1324" s="18"/>
      <c r="CB1324" s="18"/>
      <c r="CC1324" s="18"/>
      <c r="CD1324" s="18"/>
      <c r="CE1324" s="18"/>
      <c r="CF1324" s="18"/>
      <c r="CG1324" s="18"/>
      <c r="CH1324" s="18"/>
      <c r="CI1324" s="18"/>
      <c r="CJ1324" s="18"/>
      <c r="CK1324" s="18"/>
      <c r="CL1324" s="18"/>
      <c r="CM1324" s="33"/>
      <c r="CN1324" s="18"/>
      <c r="CO1324" s="18"/>
      <c r="CP1324" s="18"/>
      <c r="CQ1324" s="18"/>
      <c r="CR1324" s="18"/>
      <c r="CS1324" s="18"/>
      <c r="CT1324" s="18"/>
      <c r="CU1324" s="18"/>
      <c r="CV1324" s="18"/>
      <c r="CW1324" s="18"/>
      <c r="CX1324" s="18"/>
      <c r="CY1324" s="18"/>
      <c r="CZ1324" s="18"/>
      <c r="DA1324" s="18"/>
      <c r="DB1324" s="18"/>
      <c r="DC1324" s="18"/>
      <c r="DD1324" s="33"/>
      <c r="DE1324" s="18"/>
      <c r="DF1324" s="18"/>
    </row>
    <row r="1325" spans="1:110" s="26" customFormat="1" thickBot="1">
      <c r="A1325" s="40" t="str">
        <f t="shared" ca="1" si="104"/>
        <v/>
      </c>
      <c r="B1325" s="40" t="str">
        <f ca="1">IF(AND(I1325=البضاعةالتىمرعليهافترةمعينة!$E$3,A1325=1),ROWS($C$4:C1325),"")</f>
        <v/>
      </c>
      <c r="C1325" s="18"/>
      <c r="D1325" s="13"/>
      <c r="F1325" s="18"/>
      <c r="G1325" s="20"/>
      <c r="H1325" s="21"/>
      <c r="I1325" s="18"/>
      <c r="J1325" s="18"/>
      <c r="K1325" s="18"/>
      <c r="L1325" s="18"/>
      <c r="M1325" s="18"/>
      <c r="N1325" s="18"/>
      <c r="O1325" s="21"/>
      <c r="P1325" s="18"/>
      <c r="Q1325" s="18"/>
      <c r="R1325" s="23"/>
      <c r="S1325" s="23"/>
      <c r="T1325" s="23"/>
      <c r="U1325" s="23"/>
      <c r="V1325" s="23"/>
      <c r="W1325" s="24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33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A1325" s="18"/>
      <c r="BB1325" s="18"/>
      <c r="BC1325" s="18"/>
      <c r="BD1325" s="18"/>
      <c r="BE1325" s="33"/>
      <c r="BF1325" s="18"/>
      <c r="BG1325" s="18"/>
      <c r="BH1325" s="18"/>
      <c r="BI1325" s="18"/>
      <c r="BJ1325" s="18"/>
      <c r="BK1325" s="18"/>
      <c r="BL1325" s="18"/>
      <c r="BM1325" s="18"/>
      <c r="BN1325" s="18"/>
      <c r="BO1325" s="18"/>
      <c r="BP1325" s="18"/>
      <c r="BQ1325" s="18"/>
      <c r="BR1325" s="18"/>
      <c r="BS1325" s="18"/>
      <c r="BT1325" s="18"/>
      <c r="BU1325" s="18"/>
      <c r="BV1325" s="33"/>
      <c r="BW1325" s="18"/>
      <c r="BX1325" s="18"/>
      <c r="BY1325" s="18"/>
      <c r="BZ1325" s="18"/>
      <c r="CA1325" s="18"/>
      <c r="CB1325" s="18"/>
      <c r="CC1325" s="18"/>
      <c r="CD1325" s="18"/>
      <c r="CE1325" s="18"/>
      <c r="CF1325" s="18"/>
      <c r="CG1325" s="18"/>
      <c r="CH1325" s="18"/>
      <c r="CI1325" s="18"/>
      <c r="CJ1325" s="18"/>
      <c r="CK1325" s="18"/>
      <c r="CL1325" s="18"/>
      <c r="CM1325" s="33"/>
      <c r="CN1325" s="18"/>
      <c r="CO1325" s="18"/>
      <c r="CP1325" s="18"/>
      <c r="CQ1325" s="18"/>
      <c r="CR1325" s="18"/>
      <c r="CS1325" s="18"/>
      <c r="CT1325" s="18"/>
      <c r="CU1325" s="18"/>
      <c r="CV1325" s="18"/>
      <c r="CW1325" s="18"/>
      <c r="CX1325" s="18"/>
      <c r="CY1325" s="18"/>
      <c r="CZ1325" s="18"/>
      <c r="DA1325" s="18"/>
      <c r="DB1325" s="18"/>
      <c r="DC1325" s="18"/>
      <c r="DD1325" s="33"/>
      <c r="DE1325" s="18"/>
      <c r="DF1325" s="18"/>
    </row>
    <row r="1326" spans="1:110" s="26" customFormat="1" thickBot="1">
      <c r="A1326" s="40" t="str">
        <f t="shared" ca="1" si="104"/>
        <v/>
      </c>
      <c r="B1326" s="40" t="str">
        <f ca="1">IF(AND(I1326=البضاعةالتىمرعليهافترةمعينة!$E$3,A1326=1),ROWS($C$4:C1326),"")</f>
        <v/>
      </c>
      <c r="C1326" s="18"/>
      <c r="D1326" s="13"/>
      <c r="F1326" s="18"/>
      <c r="G1326" s="20"/>
      <c r="H1326" s="21"/>
      <c r="I1326" s="18"/>
      <c r="J1326" s="18"/>
      <c r="K1326" s="18"/>
      <c r="L1326" s="18"/>
      <c r="M1326" s="18"/>
      <c r="N1326" s="18"/>
      <c r="O1326" s="21"/>
      <c r="P1326" s="18"/>
      <c r="Q1326" s="18"/>
      <c r="R1326" s="23"/>
      <c r="S1326" s="23"/>
      <c r="T1326" s="23"/>
      <c r="U1326" s="23"/>
      <c r="V1326" s="23"/>
      <c r="W1326" s="24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33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A1326" s="18"/>
      <c r="BB1326" s="18"/>
      <c r="BC1326" s="18"/>
      <c r="BD1326" s="18"/>
      <c r="BE1326" s="33"/>
      <c r="BF1326" s="18"/>
      <c r="BG1326" s="18"/>
      <c r="BH1326" s="18"/>
      <c r="BI1326" s="18"/>
      <c r="BJ1326" s="18"/>
      <c r="BK1326" s="18"/>
      <c r="BL1326" s="18"/>
      <c r="BM1326" s="18"/>
      <c r="BN1326" s="18"/>
      <c r="BO1326" s="18"/>
      <c r="BP1326" s="18"/>
      <c r="BQ1326" s="18"/>
      <c r="BR1326" s="18"/>
      <c r="BS1326" s="18"/>
      <c r="BT1326" s="18"/>
      <c r="BU1326" s="18"/>
      <c r="BV1326" s="33"/>
      <c r="BW1326" s="18"/>
      <c r="BX1326" s="18"/>
      <c r="BY1326" s="18"/>
      <c r="BZ1326" s="18"/>
      <c r="CA1326" s="18"/>
      <c r="CB1326" s="18"/>
      <c r="CC1326" s="18"/>
      <c r="CD1326" s="18"/>
      <c r="CE1326" s="18"/>
      <c r="CF1326" s="18"/>
      <c r="CG1326" s="18"/>
      <c r="CH1326" s="18"/>
      <c r="CI1326" s="18"/>
      <c r="CJ1326" s="18"/>
      <c r="CK1326" s="18"/>
      <c r="CL1326" s="18"/>
      <c r="CM1326" s="33"/>
      <c r="CN1326" s="18"/>
      <c r="CO1326" s="18"/>
      <c r="CP1326" s="18"/>
      <c r="CQ1326" s="18"/>
      <c r="CR1326" s="18"/>
      <c r="CS1326" s="18"/>
      <c r="CT1326" s="18"/>
      <c r="CU1326" s="18"/>
      <c r="CV1326" s="18"/>
      <c r="CW1326" s="18"/>
      <c r="CX1326" s="18"/>
      <c r="CY1326" s="18"/>
      <c r="CZ1326" s="18"/>
      <c r="DA1326" s="18"/>
      <c r="DB1326" s="18"/>
      <c r="DC1326" s="18"/>
      <c r="DD1326" s="33"/>
      <c r="DE1326" s="18"/>
      <c r="DF1326" s="18"/>
    </row>
    <row r="1327" spans="1:110" s="26" customFormat="1" thickBot="1">
      <c r="A1327" s="40" t="str">
        <f t="shared" ca="1" si="104"/>
        <v/>
      </c>
      <c r="B1327" s="40" t="str">
        <f ca="1">IF(AND(I1327=البضاعةالتىمرعليهافترةمعينة!$E$3,A1327=1),ROWS($C$4:C1327),"")</f>
        <v/>
      </c>
      <c r="C1327" s="18"/>
      <c r="D1327" s="13"/>
      <c r="F1327" s="18"/>
      <c r="G1327" s="20"/>
      <c r="H1327" s="21"/>
      <c r="I1327" s="18"/>
      <c r="J1327" s="18"/>
      <c r="K1327" s="18"/>
      <c r="L1327" s="18"/>
      <c r="M1327" s="18"/>
      <c r="N1327" s="18"/>
      <c r="O1327" s="21"/>
      <c r="P1327" s="18"/>
      <c r="Q1327" s="18"/>
      <c r="R1327" s="23"/>
      <c r="S1327" s="23"/>
      <c r="T1327" s="23"/>
      <c r="U1327" s="23"/>
      <c r="V1327" s="23"/>
      <c r="W1327" s="24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33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A1327" s="18"/>
      <c r="BB1327" s="18"/>
      <c r="BC1327" s="18"/>
      <c r="BD1327" s="18"/>
      <c r="BE1327" s="33"/>
      <c r="BF1327" s="18"/>
      <c r="BG1327" s="18"/>
      <c r="BH1327" s="18"/>
      <c r="BI1327" s="18"/>
      <c r="BJ1327" s="18"/>
      <c r="BK1327" s="18"/>
      <c r="BL1327" s="18"/>
      <c r="BM1327" s="18"/>
      <c r="BN1327" s="18"/>
      <c r="BO1327" s="18"/>
      <c r="BP1327" s="18"/>
      <c r="BQ1327" s="18"/>
      <c r="BR1327" s="18"/>
      <c r="BS1327" s="18"/>
      <c r="BT1327" s="18"/>
      <c r="BU1327" s="18"/>
      <c r="BV1327" s="33"/>
      <c r="BW1327" s="18"/>
      <c r="BX1327" s="18"/>
      <c r="BY1327" s="18"/>
      <c r="BZ1327" s="18"/>
      <c r="CA1327" s="18"/>
      <c r="CB1327" s="18"/>
      <c r="CC1327" s="18"/>
      <c r="CD1327" s="18"/>
      <c r="CE1327" s="18"/>
      <c r="CF1327" s="18"/>
      <c r="CG1327" s="18"/>
      <c r="CH1327" s="18"/>
      <c r="CI1327" s="18"/>
      <c r="CJ1327" s="18"/>
      <c r="CK1327" s="18"/>
      <c r="CL1327" s="18"/>
      <c r="CM1327" s="33"/>
      <c r="CN1327" s="18"/>
      <c r="CO1327" s="18"/>
      <c r="CP1327" s="18"/>
      <c r="CQ1327" s="18"/>
      <c r="CR1327" s="18"/>
      <c r="CS1327" s="18"/>
      <c r="CT1327" s="18"/>
      <c r="CU1327" s="18"/>
      <c r="CV1327" s="18"/>
      <c r="CW1327" s="18"/>
      <c r="CX1327" s="18"/>
      <c r="CY1327" s="18"/>
      <c r="CZ1327" s="18"/>
      <c r="DA1327" s="18"/>
      <c r="DB1327" s="18"/>
      <c r="DC1327" s="18"/>
      <c r="DD1327" s="33"/>
      <c r="DE1327" s="18"/>
      <c r="DF1327" s="18"/>
    </row>
    <row r="1328" spans="1:110" s="26" customFormat="1" thickBot="1">
      <c r="A1328" s="40" t="str">
        <f t="shared" ca="1" si="104"/>
        <v/>
      </c>
      <c r="B1328" s="40" t="str">
        <f ca="1">IF(AND(I1328=البضاعةالتىمرعليهافترةمعينة!$E$3,A1328=1),ROWS($C$4:C1328),"")</f>
        <v/>
      </c>
      <c r="C1328" s="18"/>
      <c r="D1328" s="13"/>
      <c r="F1328" s="18"/>
      <c r="G1328" s="20"/>
      <c r="H1328" s="21"/>
      <c r="I1328" s="18"/>
      <c r="J1328" s="18"/>
      <c r="K1328" s="18"/>
      <c r="L1328" s="18"/>
      <c r="M1328" s="18"/>
      <c r="N1328" s="18"/>
      <c r="O1328" s="21"/>
      <c r="P1328" s="18"/>
      <c r="Q1328" s="18"/>
      <c r="R1328" s="23"/>
      <c r="S1328" s="23"/>
      <c r="T1328" s="23"/>
      <c r="U1328" s="23"/>
      <c r="V1328" s="23"/>
      <c r="W1328" s="24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33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A1328" s="18"/>
      <c r="BB1328" s="18"/>
      <c r="BC1328" s="18"/>
      <c r="BD1328" s="18"/>
      <c r="BE1328" s="33"/>
      <c r="BF1328" s="18"/>
      <c r="BG1328" s="18"/>
      <c r="BH1328" s="18"/>
      <c r="BI1328" s="18"/>
      <c r="BJ1328" s="18"/>
      <c r="BK1328" s="18"/>
      <c r="BL1328" s="18"/>
      <c r="BM1328" s="18"/>
      <c r="BN1328" s="18"/>
      <c r="BO1328" s="18"/>
      <c r="BP1328" s="18"/>
      <c r="BQ1328" s="18"/>
      <c r="BR1328" s="18"/>
      <c r="BS1328" s="18"/>
      <c r="BT1328" s="18"/>
      <c r="BU1328" s="18"/>
      <c r="BV1328" s="33"/>
      <c r="BW1328" s="18"/>
      <c r="BX1328" s="18"/>
      <c r="BY1328" s="18"/>
      <c r="BZ1328" s="18"/>
      <c r="CA1328" s="18"/>
      <c r="CB1328" s="18"/>
      <c r="CC1328" s="18"/>
      <c r="CD1328" s="18"/>
      <c r="CE1328" s="18"/>
      <c r="CF1328" s="18"/>
      <c r="CG1328" s="18"/>
      <c r="CH1328" s="18"/>
      <c r="CI1328" s="18"/>
      <c r="CJ1328" s="18"/>
      <c r="CK1328" s="18"/>
      <c r="CL1328" s="18"/>
      <c r="CM1328" s="33"/>
      <c r="CN1328" s="18"/>
      <c r="CO1328" s="18"/>
      <c r="CP1328" s="18"/>
      <c r="CQ1328" s="18"/>
      <c r="CR1328" s="18"/>
      <c r="CS1328" s="18"/>
      <c r="CT1328" s="18"/>
      <c r="CU1328" s="18"/>
      <c r="CV1328" s="18"/>
      <c r="CW1328" s="18"/>
      <c r="CX1328" s="18"/>
      <c r="CY1328" s="18"/>
      <c r="CZ1328" s="18"/>
      <c r="DA1328" s="18"/>
      <c r="DB1328" s="18"/>
      <c r="DC1328" s="18"/>
      <c r="DD1328" s="33"/>
      <c r="DE1328" s="18"/>
      <c r="DF1328" s="18"/>
    </row>
    <row r="1329" spans="1:110" s="26" customFormat="1" thickBot="1">
      <c r="A1329" s="40" t="str">
        <f t="shared" ca="1" si="104"/>
        <v/>
      </c>
      <c r="B1329" s="40" t="str">
        <f ca="1">IF(AND(I1329=البضاعةالتىمرعليهافترةمعينة!$E$3,A1329=1),ROWS($C$4:C1329),"")</f>
        <v/>
      </c>
      <c r="C1329" s="18"/>
      <c r="D1329" s="13"/>
      <c r="F1329" s="18"/>
      <c r="G1329" s="20"/>
      <c r="H1329" s="21"/>
      <c r="I1329" s="18"/>
      <c r="J1329" s="18"/>
      <c r="K1329" s="18"/>
      <c r="L1329" s="18"/>
      <c r="M1329" s="18"/>
      <c r="N1329" s="18"/>
      <c r="O1329" s="21"/>
      <c r="P1329" s="18"/>
      <c r="Q1329" s="18"/>
      <c r="R1329" s="23"/>
      <c r="S1329" s="23"/>
      <c r="T1329" s="23"/>
      <c r="U1329" s="23"/>
      <c r="V1329" s="23"/>
      <c r="W1329" s="24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33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A1329" s="18"/>
      <c r="BB1329" s="18"/>
      <c r="BC1329" s="18"/>
      <c r="BD1329" s="18"/>
      <c r="BE1329" s="33"/>
      <c r="BF1329" s="18"/>
      <c r="BG1329" s="18"/>
      <c r="BH1329" s="18"/>
      <c r="BI1329" s="18"/>
      <c r="BJ1329" s="18"/>
      <c r="BK1329" s="18"/>
      <c r="BL1329" s="18"/>
      <c r="BM1329" s="18"/>
      <c r="BN1329" s="18"/>
      <c r="BO1329" s="18"/>
      <c r="BP1329" s="18"/>
      <c r="BQ1329" s="18"/>
      <c r="BR1329" s="18"/>
      <c r="BS1329" s="18"/>
      <c r="BT1329" s="18"/>
      <c r="BU1329" s="18"/>
      <c r="BV1329" s="33"/>
      <c r="BW1329" s="18"/>
      <c r="BX1329" s="18"/>
      <c r="BY1329" s="18"/>
      <c r="BZ1329" s="18"/>
      <c r="CA1329" s="18"/>
      <c r="CB1329" s="18"/>
      <c r="CC1329" s="18"/>
      <c r="CD1329" s="18"/>
      <c r="CE1329" s="18"/>
      <c r="CF1329" s="18"/>
      <c r="CG1329" s="18"/>
      <c r="CH1329" s="18"/>
      <c r="CI1329" s="18"/>
      <c r="CJ1329" s="18"/>
      <c r="CK1329" s="18"/>
      <c r="CL1329" s="18"/>
      <c r="CM1329" s="33"/>
      <c r="CN1329" s="18"/>
      <c r="CO1329" s="18"/>
      <c r="CP1329" s="18"/>
      <c r="CQ1329" s="18"/>
      <c r="CR1329" s="18"/>
      <c r="CS1329" s="18"/>
      <c r="CT1329" s="18"/>
      <c r="CU1329" s="18"/>
      <c r="CV1329" s="18"/>
      <c r="CW1329" s="18"/>
      <c r="CX1329" s="18"/>
      <c r="CY1329" s="18"/>
      <c r="CZ1329" s="18"/>
      <c r="DA1329" s="18"/>
      <c r="DB1329" s="18"/>
      <c r="DC1329" s="18"/>
      <c r="DD1329" s="33"/>
      <c r="DE1329" s="18"/>
      <c r="DF1329" s="18"/>
    </row>
    <row r="1330" spans="1:110" s="26" customFormat="1" thickBot="1">
      <c r="A1330" s="40" t="str">
        <f t="shared" ca="1" si="104"/>
        <v/>
      </c>
      <c r="B1330" s="40" t="str">
        <f ca="1">IF(AND(I1330=البضاعةالتىمرعليهافترةمعينة!$E$3,A1330=1),ROWS($C$4:C1330),"")</f>
        <v/>
      </c>
      <c r="C1330" s="18"/>
      <c r="D1330" s="13"/>
      <c r="F1330" s="18"/>
      <c r="G1330" s="20"/>
      <c r="H1330" s="21"/>
      <c r="I1330" s="18"/>
      <c r="J1330" s="18"/>
      <c r="K1330" s="18"/>
      <c r="L1330" s="18"/>
      <c r="M1330" s="18"/>
      <c r="N1330" s="18"/>
      <c r="O1330" s="21"/>
      <c r="P1330" s="18"/>
      <c r="Q1330" s="18"/>
      <c r="R1330" s="23"/>
      <c r="S1330" s="23"/>
      <c r="T1330" s="23"/>
      <c r="U1330" s="23"/>
      <c r="V1330" s="23"/>
      <c r="W1330" s="24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33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A1330" s="18"/>
      <c r="BB1330" s="18"/>
      <c r="BC1330" s="18"/>
      <c r="BD1330" s="18"/>
      <c r="BE1330" s="33"/>
      <c r="BF1330" s="18"/>
      <c r="BG1330" s="18"/>
      <c r="BH1330" s="18"/>
      <c r="BI1330" s="18"/>
      <c r="BJ1330" s="18"/>
      <c r="BK1330" s="18"/>
      <c r="BL1330" s="18"/>
      <c r="BM1330" s="18"/>
      <c r="BN1330" s="18"/>
      <c r="BO1330" s="18"/>
      <c r="BP1330" s="18"/>
      <c r="BQ1330" s="18"/>
      <c r="BR1330" s="18"/>
      <c r="BS1330" s="18"/>
      <c r="BT1330" s="18"/>
      <c r="BU1330" s="18"/>
      <c r="BV1330" s="33"/>
      <c r="BW1330" s="18"/>
      <c r="BX1330" s="18"/>
      <c r="BY1330" s="18"/>
      <c r="BZ1330" s="18"/>
      <c r="CA1330" s="18"/>
      <c r="CB1330" s="18"/>
      <c r="CC1330" s="18"/>
      <c r="CD1330" s="18"/>
      <c r="CE1330" s="18"/>
      <c r="CF1330" s="18"/>
      <c r="CG1330" s="18"/>
      <c r="CH1330" s="18"/>
      <c r="CI1330" s="18"/>
      <c r="CJ1330" s="18"/>
      <c r="CK1330" s="18"/>
      <c r="CL1330" s="18"/>
      <c r="CM1330" s="33"/>
      <c r="CN1330" s="18"/>
      <c r="CO1330" s="18"/>
      <c r="CP1330" s="18"/>
      <c r="CQ1330" s="18"/>
      <c r="CR1330" s="18"/>
      <c r="CS1330" s="18"/>
      <c r="CT1330" s="18"/>
      <c r="CU1330" s="18"/>
      <c r="CV1330" s="18"/>
      <c r="CW1330" s="18"/>
      <c r="CX1330" s="18"/>
      <c r="CY1330" s="18"/>
      <c r="CZ1330" s="18"/>
      <c r="DA1330" s="18"/>
      <c r="DB1330" s="18"/>
      <c r="DC1330" s="18"/>
      <c r="DD1330" s="33"/>
      <c r="DE1330" s="18"/>
      <c r="DF1330" s="18"/>
    </row>
    <row r="1331" spans="1:110" s="26" customFormat="1" thickBot="1">
      <c r="A1331" s="40" t="str">
        <f t="shared" ca="1" si="104"/>
        <v/>
      </c>
      <c r="B1331" s="40" t="str">
        <f ca="1">IF(AND(I1331=البضاعةالتىمرعليهافترةمعينة!$E$3,A1331=1),ROWS($C$4:C1331),"")</f>
        <v/>
      </c>
      <c r="C1331" s="18"/>
      <c r="D1331" s="13"/>
      <c r="F1331" s="18"/>
      <c r="G1331" s="20"/>
      <c r="H1331" s="21"/>
      <c r="I1331" s="18"/>
      <c r="J1331" s="18"/>
      <c r="K1331" s="18"/>
      <c r="L1331" s="18"/>
      <c r="M1331" s="18"/>
      <c r="N1331" s="18"/>
      <c r="O1331" s="21"/>
      <c r="P1331" s="18"/>
      <c r="Q1331" s="18"/>
      <c r="R1331" s="23"/>
      <c r="S1331" s="23"/>
      <c r="T1331" s="23"/>
      <c r="U1331" s="23"/>
      <c r="V1331" s="23"/>
      <c r="W1331" s="24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33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A1331" s="18"/>
      <c r="BB1331" s="18"/>
      <c r="BC1331" s="18"/>
      <c r="BD1331" s="18"/>
      <c r="BE1331" s="33"/>
      <c r="BF1331" s="18"/>
      <c r="BG1331" s="18"/>
      <c r="BH1331" s="18"/>
      <c r="BI1331" s="18"/>
      <c r="BJ1331" s="18"/>
      <c r="BK1331" s="18"/>
      <c r="BL1331" s="18"/>
      <c r="BM1331" s="18"/>
      <c r="BN1331" s="18"/>
      <c r="BO1331" s="18"/>
      <c r="BP1331" s="18"/>
      <c r="BQ1331" s="18"/>
      <c r="BR1331" s="18"/>
      <c r="BS1331" s="18"/>
      <c r="BT1331" s="18"/>
      <c r="BU1331" s="18"/>
      <c r="BV1331" s="33"/>
      <c r="BW1331" s="18"/>
      <c r="BX1331" s="18"/>
      <c r="BY1331" s="18"/>
      <c r="BZ1331" s="18"/>
      <c r="CA1331" s="18"/>
      <c r="CB1331" s="18"/>
      <c r="CC1331" s="18"/>
      <c r="CD1331" s="18"/>
      <c r="CE1331" s="18"/>
      <c r="CF1331" s="18"/>
      <c r="CG1331" s="18"/>
      <c r="CH1331" s="18"/>
      <c r="CI1331" s="18"/>
      <c r="CJ1331" s="18"/>
      <c r="CK1331" s="18"/>
      <c r="CL1331" s="18"/>
      <c r="CM1331" s="33"/>
      <c r="CN1331" s="18"/>
      <c r="CO1331" s="18"/>
      <c r="CP1331" s="18"/>
      <c r="CQ1331" s="18"/>
      <c r="CR1331" s="18"/>
      <c r="CS1331" s="18"/>
      <c r="CT1331" s="18"/>
      <c r="CU1331" s="18"/>
      <c r="CV1331" s="18"/>
      <c r="CW1331" s="18"/>
      <c r="CX1331" s="18"/>
      <c r="CY1331" s="18"/>
      <c r="CZ1331" s="18"/>
      <c r="DA1331" s="18"/>
      <c r="DB1331" s="18"/>
      <c r="DC1331" s="18"/>
      <c r="DD1331" s="33"/>
      <c r="DE1331" s="18"/>
      <c r="DF1331" s="18"/>
    </row>
    <row r="1332" spans="1:110" s="26" customFormat="1" thickBot="1">
      <c r="A1332" s="40" t="str">
        <f t="shared" ca="1" si="104"/>
        <v/>
      </c>
      <c r="B1332" s="40" t="str">
        <f ca="1">IF(AND(I1332=البضاعةالتىمرعليهافترةمعينة!$E$3,A1332=1),ROWS($C$4:C1332),"")</f>
        <v/>
      </c>
      <c r="C1332" s="18"/>
      <c r="D1332" s="13"/>
      <c r="F1332" s="18"/>
      <c r="G1332" s="20"/>
      <c r="H1332" s="21"/>
      <c r="I1332" s="18"/>
      <c r="J1332" s="18"/>
      <c r="K1332" s="18"/>
      <c r="L1332" s="18"/>
      <c r="M1332" s="18"/>
      <c r="N1332" s="18"/>
      <c r="O1332" s="21"/>
      <c r="P1332" s="18"/>
      <c r="Q1332" s="18"/>
      <c r="R1332" s="23"/>
      <c r="S1332" s="23"/>
      <c r="T1332" s="23"/>
      <c r="U1332" s="23"/>
      <c r="V1332" s="23"/>
      <c r="W1332" s="24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33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A1332" s="18"/>
      <c r="BB1332" s="18"/>
      <c r="BC1332" s="18"/>
      <c r="BD1332" s="18"/>
      <c r="BE1332" s="33"/>
      <c r="BF1332" s="18"/>
      <c r="BG1332" s="18"/>
      <c r="BH1332" s="18"/>
      <c r="BI1332" s="18"/>
      <c r="BJ1332" s="18"/>
      <c r="BK1332" s="18"/>
      <c r="BL1332" s="18"/>
      <c r="BM1332" s="18"/>
      <c r="BN1332" s="18"/>
      <c r="BO1332" s="18"/>
      <c r="BP1332" s="18"/>
      <c r="BQ1332" s="18"/>
      <c r="BR1332" s="18"/>
      <c r="BS1332" s="18"/>
      <c r="BT1332" s="18"/>
      <c r="BU1332" s="18"/>
      <c r="BV1332" s="33"/>
      <c r="BW1332" s="18"/>
      <c r="BX1332" s="18"/>
      <c r="BY1332" s="18"/>
      <c r="BZ1332" s="18"/>
      <c r="CA1332" s="18"/>
      <c r="CB1332" s="18"/>
      <c r="CC1332" s="18"/>
      <c r="CD1332" s="18"/>
      <c r="CE1332" s="18"/>
      <c r="CF1332" s="18"/>
      <c r="CG1332" s="18"/>
      <c r="CH1332" s="18"/>
      <c r="CI1332" s="18"/>
      <c r="CJ1332" s="18"/>
      <c r="CK1332" s="18"/>
      <c r="CL1332" s="18"/>
      <c r="CM1332" s="33"/>
      <c r="CN1332" s="18"/>
      <c r="CO1332" s="18"/>
      <c r="CP1332" s="18"/>
      <c r="CQ1332" s="18"/>
      <c r="CR1332" s="18"/>
      <c r="CS1332" s="18"/>
      <c r="CT1332" s="18"/>
      <c r="CU1332" s="18"/>
      <c r="CV1332" s="18"/>
      <c r="CW1332" s="18"/>
      <c r="CX1332" s="18"/>
      <c r="CY1332" s="18"/>
      <c r="CZ1332" s="18"/>
      <c r="DA1332" s="18"/>
      <c r="DB1332" s="18"/>
      <c r="DC1332" s="18"/>
      <c r="DD1332" s="33"/>
      <c r="DE1332" s="18"/>
      <c r="DF1332" s="18"/>
    </row>
    <row r="1333" spans="1:110" s="26" customFormat="1" thickBot="1">
      <c r="A1333" s="40" t="str">
        <f t="shared" ca="1" si="104"/>
        <v/>
      </c>
      <c r="B1333" s="40" t="str">
        <f ca="1">IF(AND(I1333=البضاعةالتىمرعليهافترةمعينة!$E$3,A1333=1),ROWS($C$4:C1333),"")</f>
        <v/>
      </c>
      <c r="C1333" s="18"/>
      <c r="D1333" s="13"/>
      <c r="F1333" s="18"/>
      <c r="G1333" s="20"/>
      <c r="H1333" s="21"/>
      <c r="I1333" s="18"/>
      <c r="J1333" s="18"/>
      <c r="K1333" s="18"/>
      <c r="L1333" s="18"/>
      <c r="M1333" s="18"/>
      <c r="N1333" s="18"/>
      <c r="O1333" s="21"/>
      <c r="P1333" s="18"/>
      <c r="Q1333" s="18"/>
      <c r="R1333" s="23"/>
      <c r="S1333" s="23"/>
      <c r="T1333" s="23"/>
      <c r="U1333" s="23"/>
      <c r="V1333" s="23"/>
      <c r="W1333" s="24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33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A1333" s="18"/>
      <c r="BB1333" s="18"/>
      <c r="BC1333" s="18"/>
      <c r="BD1333" s="18"/>
      <c r="BE1333" s="33"/>
      <c r="BF1333" s="18"/>
      <c r="BG1333" s="18"/>
      <c r="BH1333" s="18"/>
      <c r="BI1333" s="18"/>
      <c r="BJ1333" s="18"/>
      <c r="BK1333" s="18"/>
      <c r="BL1333" s="18"/>
      <c r="BM1333" s="18"/>
      <c r="BN1333" s="18"/>
      <c r="BO1333" s="18"/>
      <c r="BP1333" s="18"/>
      <c r="BQ1333" s="18"/>
      <c r="BR1333" s="18"/>
      <c r="BS1333" s="18"/>
      <c r="BT1333" s="18"/>
      <c r="BU1333" s="18"/>
      <c r="BV1333" s="33"/>
      <c r="BW1333" s="18"/>
      <c r="BX1333" s="18"/>
      <c r="BY1333" s="18"/>
      <c r="BZ1333" s="18"/>
      <c r="CA1333" s="18"/>
      <c r="CB1333" s="18"/>
      <c r="CC1333" s="18"/>
      <c r="CD1333" s="18"/>
      <c r="CE1333" s="18"/>
      <c r="CF1333" s="18"/>
      <c r="CG1333" s="18"/>
      <c r="CH1333" s="18"/>
      <c r="CI1333" s="18"/>
      <c r="CJ1333" s="18"/>
      <c r="CK1333" s="18"/>
      <c r="CL1333" s="18"/>
      <c r="CM1333" s="33"/>
      <c r="CN1333" s="18"/>
      <c r="CO1333" s="18"/>
      <c r="CP1333" s="18"/>
      <c r="CQ1333" s="18"/>
      <c r="CR1333" s="18"/>
      <c r="CS1333" s="18"/>
      <c r="CT1333" s="18"/>
      <c r="CU1333" s="18"/>
      <c r="CV1333" s="18"/>
      <c r="CW1333" s="18"/>
      <c r="CX1333" s="18"/>
      <c r="CY1333" s="18"/>
      <c r="CZ1333" s="18"/>
      <c r="DA1333" s="18"/>
      <c r="DB1333" s="18"/>
      <c r="DC1333" s="18"/>
      <c r="DD1333" s="33"/>
      <c r="DE1333" s="18"/>
      <c r="DF1333" s="18"/>
    </row>
    <row r="1334" spans="1:110" s="26" customFormat="1" thickBot="1">
      <c r="A1334" s="40" t="str">
        <f t="shared" ca="1" si="104"/>
        <v/>
      </c>
      <c r="B1334" s="40" t="str">
        <f ca="1">IF(AND(I1334=البضاعةالتىمرعليهافترةمعينة!$E$3,A1334=1),ROWS($C$4:C1334),"")</f>
        <v/>
      </c>
      <c r="C1334" s="18"/>
      <c r="D1334" s="13"/>
      <c r="F1334" s="18"/>
      <c r="G1334" s="20"/>
      <c r="H1334" s="21"/>
      <c r="I1334" s="18"/>
      <c r="J1334" s="18"/>
      <c r="K1334" s="18"/>
      <c r="L1334" s="18"/>
      <c r="M1334" s="18"/>
      <c r="N1334" s="18"/>
      <c r="O1334" s="21"/>
      <c r="P1334" s="18"/>
      <c r="Q1334" s="18"/>
      <c r="R1334" s="23"/>
      <c r="S1334" s="23"/>
      <c r="T1334" s="23"/>
      <c r="U1334" s="23"/>
      <c r="V1334" s="23"/>
      <c r="W1334" s="24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33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A1334" s="18"/>
      <c r="BB1334" s="18"/>
      <c r="BC1334" s="18"/>
      <c r="BD1334" s="18"/>
      <c r="BE1334" s="33"/>
      <c r="BF1334" s="18"/>
      <c r="BG1334" s="18"/>
      <c r="BH1334" s="18"/>
      <c r="BI1334" s="18"/>
      <c r="BJ1334" s="18"/>
      <c r="BK1334" s="18"/>
      <c r="BL1334" s="18"/>
      <c r="BM1334" s="18"/>
      <c r="BN1334" s="18"/>
      <c r="BO1334" s="18"/>
      <c r="BP1334" s="18"/>
      <c r="BQ1334" s="18"/>
      <c r="BR1334" s="18"/>
      <c r="BS1334" s="18"/>
      <c r="BT1334" s="18"/>
      <c r="BU1334" s="18"/>
      <c r="BV1334" s="33"/>
      <c r="BW1334" s="18"/>
      <c r="BX1334" s="18"/>
      <c r="BY1334" s="18"/>
      <c r="BZ1334" s="18"/>
      <c r="CA1334" s="18"/>
      <c r="CB1334" s="18"/>
      <c r="CC1334" s="18"/>
      <c r="CD1334" s="18"/>
      <c r="CE1334" s="18"/>
      <c r="CF1334" s="18"/>
      <c r="CG1334" s="18"/>
      <c r="CH1334" s="18"/>
      <c r="CI1334" s="18"/>
      <c r="CJ1334" s="18"/>
      <c r="CK1334" s="18"/>
      <c r="CL1334" s="18"/>
      <c r="CM1334" s="33"/>
      <c r="CN1334" s="18"/>
      <c r="CO1334" s="18"/>
      <c r="CP1334" s="18"/>
      <c r="CQ1334" s="18"/>
      <c r="CR1334" s="18"/>
      <c r="CS1334" s="18"/>
      <c r="CT1334" s="18"/>
      <c r="CU1334" s="18"/>
      <c r="CV1334" s="18"/>
      <c r="CW1334" s="18"/>
      <c r="CX1334" s="18"/>
      <c r="CY1334" s="18"/>
      <c r="CZ1334" s="18"/>
      <c r="DA1334" s="18"/>
      <c r="DB1334" s="18"/>
      <c r="DC1334" s="18"/>
      <c r="DD1334" s="33"/>
      <c r="DE1334" s="18"/>
      <c r="DF1334" s="18"/>
    </row>
    <row r="1335" spans="1:110" s="26" customFormat="1" thickBot="1">
      <c r="A1335" s="40" t="str">
        <f t="shared" ca="1" si="104"/>
        <v/>
      </c>
      <c r="B1335" s="40" t="str">
        <f ca="1">IF(AND(I1335=البضاعةالتىمرعليهافترةمعينة!$E$3,A1335=1),ROWS($C$4:C1335),"")</f>
        <v/>
      </c>
      <c r="C1335" s="18"/>
      <c r="D1335" s="13"/>
      <c r="F1335" s="18"/>
      <c r="G1335" s="20"/>
      <c r="H1335" s="21"/>
      <c r="I1335" s="18"/>
      <c r="J1335" s="18"/>
      <c r="K1335" s="18"/>
      <c r="L1335" s="18"/>
      <c r="M1335" s="18"/>
      <c r="N1335" s="18"/>
      <c r="O1335" s="21"/>
      <c r="P1335" s="18"/>
      <c r="Q1335" s="18"/>
      <c r="R1335" s="23"/>
      <c r="S1335" s="23"/>
      <c r="T1335" s="23"/>
      <c r="U1335" s="23"/>
      <c r="V1335" s="23"/>
      <c r="W1335" s="24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33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A1335" s="18"/>
      <c r="BB1335" s="18"/>
      <c r="BC1335" s="18"/>
      <c r="BD1335" s="18"/>
      <c r="BE1335" s="33"/>
      <c r="BF1335" s="18"/>
      <c r="BG1335" s="18"/>
      <c r="BH1335" s="18"/>
      <c r="BI1335" s="18"/>
      <c r="BJ1335" s="18"/>
      <c r="BK1335" s="18"/>
      <c r="BL1335" s="18"/>
      <c r="BM1335" s="18"/>
      <c r="BN1335" s="18"/>
      <c r="BO1335" s="18"/>
      <c r="BP1335" s="18"/>
      <c r="BQ1335" s="18"/>
      <c r="BR1335" s="18"/>
      <c r="BS1335" s="18"/>
      <c r="BT1335" s="18"/>
      <c r="BU1335" s="18"/>
      <c r="BV1335" s="33"/>
      <c r="BW1335" s="18"/>
      <c r="BX1335" s="18"/>
      <c r="BY1335" s="18"/>
      <c r="BZ1335" s="18"/>
      <c r="CA1335" s="18"/>
      <c r="CB1335" s="18"/>
      <c r="CC1335" s="18"/>
      <c r="CD1335" s="18"/>
      <c r="CE1335" s="18"/>
      <c r="CF1335" s="18"/>
      <c r="CG1335" s="18"/>
      <c r="CH1335" s="18"/>
      <c r="CI1335" s="18"/>
      <c r="CJ1335" s="18"/>
      <c r="CK1335" s="18"/>
      <c r="CL1335" s="18"/>
      <c r="CM1335" s="33"/>
      <c r="CN1335" s="18"/>
      <c r="CO1335" s="18"/>
      <c r="CP1335" s="18"/>
      <c r="CQ1335" s="18"/>
      <c r="CR1335" s="18"/>
      <c r="CS1335" s="18"/>
      <c r="CT1335" s="18"/>
      <c r="CU1335" s="18"/>
      <c r="CV1335" s="18"/>
      <c r="CW1335" s="18"/>
      <c r="CX1335" s="18"/>
      <c r="CY1335" s="18"/>
      <c r="CZ1335" s="18"/>
      <c r="DA1335" s="18"/>
      <c r="DB1335" s="18"/>
      <c r="DC1335" s="18"/>
      <c r="DD1335" s="33"/>
      <c r="DE1335" s="18"/>
      <c r="DF1335" s="18"/>
    </row>
    <row r="1336" spans="1:110" s="26" customFormat="1" thickBot="1">
      <c r="A1336" s="40" t="str">
        <f t="shared" ca="1" si="104"/>
        <v/>
      </c>
      <c r="B1336" s="40" t="str">
        <f ca="1">IF(AND(I1336=البضاعةالتىمرعليهافترةمعينة!$E$3,A1336=1),ROWS($C$4:C1336),"")</f>
        <v/>
      </c>
      <c r="C1336" s="18"/>
      <c r="D1336" s="13"/>
      <c r="F1336" s="18"/>
      <c r="G1336" s="20"/>
      <c r="H1336" s="21"/>
      <c r="I1336" s="18"/>
      <c r="J1336" s="18"/>
      <c r="K1336" s="18"/>
      <c r="L1336" s="18"/>
      <c r="M1336" s="18"/>
      <c r="N1336" s="18"/>
      <c r="O1336" s="21"/>
      <c r="P1336" s="18"/>
      <c r="Q1336" s="18"/>
      <c r="R1336" s="23"/>
      <c r="S1336" s="23"/>
      <c r="T1336" s="23"/>
      <c r="U1336" s="23"/>
      <c r="V1336" s="23"/>
      <c r="W1336" s="24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33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A1336" s="18"/>
      <c r="BB1336" s="18"/>
      <c r="BC1336" s="18"/>
      <c r="BD1336" s="18"/>
      <c r="BE1336" s="33"/>
      <c r="BF1336" s="18"/>
      <c r="BG1336" s="18"/>
      <c r="BH1336" s="18"/>
      <c r="BI1336" s="18"/>
      <c r="BJ1336" s="18"/>
      <c r="BK1336" s="18"/>
      <c r="BL1336" s="18"/>
      <c r="BM1336" s="18"/>
      <c r="BN1336" s="18"/>
      <c r="BO1336" s="18"/>
      <c r="BP1336" s="18"/>
      <c r="BQ1336" s="18"/>
      <c r="BR1336" s="18"/>
      <c r="BS1336" s="18"/>
      <c r="BT1336" s="18"/>
      <c r="BU1336" s="18"/>
      <c r="BV1336" s="33"/>
      <c r="BW1336" s="18"/>
      <c r="BX1336" s="18"/>
      <c r="BY1336" s="18"/>
      <c r="BZ1336" s="18"/>
      <c r="CA1336" s="18"/>
      <c r="CB1336" s="18"/>
      <c r="CC1336" s="18"/>
      <c r="CD1336" s="18"/>
      <c r="CE1336" s="18"/>
      <c r="CF1336" s="18"/>
      <c r="CG1336" s="18"/>
      <c r="CH1336" s="18"/>
      <c r="CI1336" s="18"/>
      <c r="CJ1336" s="18"/>
      <c r="CK1336" s="18"/>
      <c r="CL1336" s="18"/>
      <c r="CM1336" s="33"/>
      <c r="CN1336" s="18"/>
      <c r="CO1336" s="18"/>
      <c r="CP1336" s="18"/>
      <c r="CQ1336" s="18"/>
      <c r="CR1336" s="18"/>
      <c r="CS1336" s="18"/>
      <c r="CT1336" s="18"/>
      <c r="CU1336" s="18"/>
      <c r="CV1336" s="18"/>
      <c r="CW1336" s="18"/>
      <c r="CX1336" s="18"/>
      <c r="CY1336" s="18"/>
      <c r="CZ1336" s="18"/>
      <c r="DA1336" s="18"/>
      <c r="DB1336" s="18"/>
      <c r="DC1336" s="18"/>
      <c r="DD1336" s="33"/>
      <c r="DE1336" s="18"/>
      <c r="DF1336" s="18"/>
    </row>
    <row r="1337" spans="1:110" s="26" customFormat="1" thickBot="1">
      <c r="A1337" s="40" t="str">
        <f t="shared" ca="1" si="104"/>
        <v/>
      </c>
      <c r="B1337" s="40" t="str">
        <f ca="1">IF(AND(I1337=البضاعةالتىمرعليهافترةمعينة!$E$3,A1337=1),ROWS($C$4:C1337),"")</f>
        <v/>
      </c>
      <c r="C1337" s="18"/>
      <c r="D1337" s="13"/>
      <c r="F1337" s="18"/>
      <c r="G1337" s="20"/>
      <c r="H1337" s="21"/>
      <c r="I1337" s="18"/>
      <c r="J1337" s="18"/>
      <c r="K1337" s="18"/>
      <c r="L1337" s="18"/>
      <c r="M1337" s="18"/>
      <c r="N1337" s="18"/>
      <c r="O1337" s="21"/>
      <c r="P1337" s="18"/>
      <c r="Q1337" s="18"/>
      <c r="R1337" s="23"/>
      <c r="S1337" s="23"/>
      <c r="T1337" s="23"/>
      <c r="U1337" s="23"/>
      <c r="V1337" s="23"/>
      <c r="W1337" s="24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33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A1337" s="18"/>
      <c r="BB1337" s="18"/>
      <c r="BC1337" s="18"/>
      <c r="BD1337" s="18"/>
      <c r="BE1337" s="33"/>
      <c r="BF1337" s="18"/>
      <c r="BG1337" s="18"/>
      <c r="BH1337" s="18"/>
      <c r="BI1337" s="18"/>
      <c r="BJ1337" s="18"/>
      <c r="BK1337" s="18"/>
      <c r="BL1337" s="18"/>
      <c r="BM1337" s="18"/>
      <c r="BN1337" s="18"/>
      <c r="BO1337" s="18"/>
      <c r="BP1337" s="18"/>
      <c r="BQ1337" s="18"/>
      <c r="BR1337" s="18"/>
      <c r="BS1337" s="18"/>
      <c r="BT1337" s="18"/>
      <c r="BU1337" s="18"/>
      <c r="BV1337" s="33"/>
      <c r="BW1337" s="18"/>
      <c r="BX1337" s="18"/>
      <c r="BY1337" s="18"/>
      <c r="BZ1337" s="18"/>
      <c r="CA1337" s="18"/>
      <c r="CB1337" s="18"/>
      <c r="CC1337" s="18"/>
      <c r="CD1337" s="18"/>
      <c r="CE1337" s="18"/>
      <c r="CF1337" s="18"/>
      <c r="CG1337" s="18"/>
      <c r="CH1337" s="18"/>
      <c r="CI1337" s="18"/>
      <c r="CJ1337" s="18"/>
      <c r="CK1337" s="18"/>
      <c r="CL1337" s="18"/>
      <c r="CM1337" s="33"/>
      <c r="CN1337" s="18"/>
      <c r="CO1337" s="18"/>
      <c r="CP1337" s="18"/>
      <c r="CQ1337" s="18"/>
      <c r="CR1337" s="18"/>
      <c r="CS1337" s="18"/>
      <c r="CT1337" s="18"/>
      <c r="CU1337" s="18"/>
      <c r="CV1337" s="18"/>
      <c r="CW1337" s="18"/>
      <c r="CX1337" s="18"/>
      <c r="CY1337" s="18"/>
      <c r="CZ1337" s="18"/>
      <c r="DA1337" s="18"/>
      <c r="DB1337" s="18"/>
      <c r="DC1337" s="18"/>
      <c r="DD1337" s="33"/>
      <c r="DE1337" s="18"/>
      <c r="DF1337" s="18"/>
    </row>
    <row r="1338" spans="1:110" s="26" customFormat="1" thickBot="1">
      <c r="A1338" s="40" t="str">
        <f t="shared" ca="1" si="104"/>
        <v/>
      </c>
      <c r="B1338" s="40" t="str">
        <f ca="1">IF(AND(I1338=البضاعةالتىمرعليهافترةمعينة!$E$3,A1338=1),ROWS($C$4:C1338),"")</f>
        <v/>
      </c>
      <c r="C1338" s="18"/>
      <c r="D1338" s="13"/>
      <c r="F1338" s="18"/>
      <c r="G1338" s="20"/>
      <c r="H1338" s="21"/>
      <c r="I1338" s="18"/>
      <c r="J1338" s="18"/>
      <c r="K1338" s="18"/>
      <c r="L1338" s="18"/>
      <c r="M1338" s="18"/>
      <c r="N1338" s="18"/>
      <c r="O1338" s="21"/>
      <c r="P1338" s="18"/>
      <c r="Q1338" s="18"/>
      <c r="R1338" s="23"/>
      <c r="S1338" s="23"/>
      <c r="T1338" s="23"/>
      <c r="U1338" s="23"/>
      <c r="V1338" s="23"/>
      <c r="W1338" s="24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33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A1338" s="18"/>
      <c r="BB1338" s="18"/>
      <c r="BC1338" s="18"/>
      <c r="BD1338" s="18"/>
      <c r="BE1338" s="33"/>
      <c r="BF1338" s="18"/>
      <c r="BG1338" s="18"/>
      <c r="BH1338" s="18"/>
      <c r="BI1338" s="18"/>
      <c r="BJ1338" s="18"/>
      <c r="BK1338" s="18"/>
      <c r="BL1338" s="18"/>
      <c r="BM1338" s="18"/>
      <c r="BN1338" s="18"/>
      <c r="BO1338" s="18"/>
      <c r="BP1338" s="18"/>
      <c r="BQ1338" s="18"/>
      <c r="BR1338" s="18"/>
      <c r="BS1338" s="18"/>
      <c r="BT1338" s="18"/>
      <c r="BU1338" s="18"/>
      <c r="BV1338" s="33"/>
      <c r="BW1338" s="18"/>
      <c r="BX1338" s="18"/>
      <c r="BY1338" s="18"/>
      <c r="BZ1338" s="18"/>
      <c r="CA1338" s="18"/>
      <c r="CB1338" s="18"/>
      <c r="CC1338" s="18"/>
      <c r="CD1338" s="18"/>
      <c r="CE1338" s="18"/>
      <c r="CF1338" s="18"/>
      <c r="CG1338" s="18"/>
      <c r="CH1338" s="18"/>
      <c r="CI1338" s="18"/>
      <c r="CJ1338" s="18"/>
      <c r="CK1338" s="18"/>
      <c r="CL1338" s="18"/>
      <c r="CM1338" s="33"/>
      <c r="CN1338" s="18"/>
      <c r="CO1338" s="18"/>
      <c r="CP1338" s="18"/>
      <c r="CQ1338" s="18"/>
      <c r="CR1338" s="18"/>
      <c r="CS1338" s="18"/>
      <c r="CT1338" s="18"/>
      <c r="CU1338" s="18"/>
      <c r="CV1338" s="18"/>
      <c r="CW1338" s="18"/>
      <c r="CX1338" s="18"/>
      <c r="CY1338" s="18"/>
      <c r="CZ1338" s="18"/>
      <c r="DA1338" s="18"/>
      <c r="DB1338" s="18"/>
      <c r="DC1338" s="18"/>
      <c r="DD1338" s="33"/>
      <c r="DE1338" s="18"/>
      <c r="DF1338" s="18"/>
    </row>
    <row r="1339" spans="1:110" s="26" customFormat="1" thickBot="1">
      <c r="A1339" s="40" t="str">
        <f t="shared" ca="1" si="104"/>
        <v/>
      </c>
      <c r="B1339" s="40" t="str">
        <f ca="1">IF(AND(I1339=البضاعةالتىمرعليهافترةمعينة!$E$3,A1339=1),ROWS($C$4:C1339),"")</f>
        <v/>
      </c>
      <c r="C1339" s="18"/>
      <c r="D1339" s="13"/>
      <c r="F1339" s="18"/>
      <c r="G1339" s="20"/>
      <c r="H1339" s="21"/>
      <c r="I1339" s="18"/>
      <c r="J1339" s="18"/>
      <c r="K1339" s="18"/>
      <c r="L1339" s="18"/>
      <c r="M1339" s="18"/>
      <c r="N1339" s="18"/>
      <c r="O1339" s="21"/>
      <c r="P1339" s="18"/>
      <c r="Q1339" s="18"/>
      <c r="R1339" s="23"/>
      <c r="S1339" s="23"/>
      <c r="T1339" s="23"/>
      <c r="U1339" s="23"/>
      <c r="V1339" s="23"/>
      <c r="W1339" s="24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33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A1339" s="18"/>
      <c r="BB1339" s="18"/>
      <c r="BC1339" s="18"/>
      <c r="BD1339" s="18"/>
      <c r="BE1339" s="33"/>
      <c r="BF1339" s="18"/>
      <c r="BG1339" s="18"/>
      <c r="BH1339" s="18"/>
      <c r="BI1339" s="18"/>
      <c r="BJ1339" s="18"/>
      <c r="BK1339" s="18"/>
      <c r="BL1339" s="18"/>
      <c r="BM1339" s="18"/>
      <c r="BN1339" s="18"/>
      <c r="BO1339" s="18"/>
      <c r="BP1339" s="18"/>
      <c r="BQ1339" s="18"/>
      <c r="BR1339" s="18"/>
      <c r="BS1339" s="18"/>
      <c r="BT1339" s="18"/>
      <c r="BU1339" s="18"/>
      <c r="BV1339" s="33"/>
      <c r="BW1339" s="18"/>
      <c r="BX1339" s="18"/>
      <c r="BY1339" s="18"/>
      <c r="BZ1339" s="18"/>
      <c r="CA1339" s="18"/>
      <c r="CB1339" s="18"/>
      <c r="CC1339" s="18"/>
      <c r="CD1339" s="18"/>
      <c r="CE1339" s="18"/>
      <c r="CF1339" s="18"/>
      <c r="CG1339" s="18"/>
      <c r="CH1339" s="18"/>
      <c r="CI1339" s="18"/>
      <c r="CJ1339" s="18"/>
      <c r="CK1339" s="18"/>
      <c r="CL1339" s="18"/>
      <c r="CM1339" s="33"/>
      <c r="CN1339" s="18"/>
      <c r="CO1339" s="18"/>
      <c r="CP1339" s="18"/>
      <c r="CQ1339" s="18"/>
      <c r="CR1339" s="18"/>
      <c r="CS1339" s="18"/>
      <c r="CT1339" s="18"/>
      <c r="CU1339" s="18"/>
      <c r="CV1339" s="18"/>
      <c r="CW1339" s="18"/>
      <c r="CX1339" s="18"/>
      <c r="CY1339" s="18"/>
      <c r="CZ1339" s="18"/>
      <c r="DA1339" s="18"/>
      <c r="DB1339" s="18"/>
      <c r="DC1339" s="18"/>
      <c r="DD1339" s="33"/>
      <c r="DE1339" s="18"/>
      <c r="DF1339" s="18"/>
    </row>
    <row r="1340" spans="1:110" s="26" customFormat="1" thickBot="1">
      <c r="A1340" s="40" t="str">
        <f t="shared" ca="1" si="104"/>
        <v/>
      </c>
      <c r="B1340" s="40" t="str">
        <f ca="1">IF(AND(I1340=البضاعةالتىمرعليهافترةمعينة!$E$3,A1340=1),ROWS($C$4:C1340),"")</f>
        <v/>
      </c>
      <c r="C1340" s="18"/>
      <c r="D1340" s="13"/>
      <c r="F1340" s="18"/>
      <c r="G1340" s="20"/>
      <c r="H1340" s="21"/>
      <c r="I1340" s="18"/>
      <c r="J1340" s="18"/>
      <c r="K1340" s="18"/>
      <c r="L1340" s="18"/>
      <c r="M1340" s="18"/>
      <c r="N1340" s="18"/>
      <c r="O1340" s="21"/>
      <c r="P1340" s="18"/>
      <c r="Q1340" s="18"/>
      <c r="R1340" s="23"/>
      <c r="S1340" s="23"/>
      <c r="T1340" s="23"/>
      <c r="U1340" s="23"/>
      <c r="V1340" s="23"/>
      <c r="W1340" s="24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33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A1340" s="18"/>
      <c r="BB1340" s="18"/>
      <c r="BC1340" s="18"/>
      <c r="BD1340" s="18"/>
      <c r="BE1340" s="33"/>
      <c r="BF1340" s="18"/>
      <c r="BG1340" s="18"/>
      <c r="BH1340" s="18"/>
      <c r="BI1340" s="18"/>
      <c r="BJ1340" s="18"/>
      <c r="BK1340" s="18"/>
      <c r="BL1340" s="18"/>
      <c r="BM1340" s="18"/>
      <c r="BN1340" s="18"/>
      <c r="BO1340" s="18"/>
      <c r="BP1340" s="18"/>
      <c r="BQ1340" s="18"/>
      <c r="BR1340" s="18"/>
      <c r="BS1340" s="18"/>
      <c r="BT1340" s="18"/>
      <c r="BU1340" s="18"/>
      <c r="BV1340" s="33"/>
      <c r="BW1340" s="18"/>
      <c r="BX1340" s="18"/>
      <c r="BY1340" s="18"/>
      <c r="BZ1340" s="18"/>
      <c r="CA1340" s="18"/>
      <c r="CB1340" s="18"/>
      <c r="CC1340" s="18"/>
      <c r="CD1340" s="18"/>
      <c r="CE1340" s="18"/>
      <c r="CF1340" s="18"/>
      <c r="CG1340" s="18"/>
      <c r="CH1340" s="18"/>
      <c r="CI1340" s="18"/>
      <c r="CJ1340" s="18"/>
      <c r="CK1340" s="18"/>
      <c r="CL1340" s="18"/>
      <c r="CM1340" s="33"/>
      <c r="CN1340" s="18"/>
      <c r="CO1340" s="18"/>
      <c r="CP1340" s="18"/>
      <c r="CQ1340" s="18"/>
      <c r="CR1340" s="18"/>
      <c r="CS1340" s="18"/>
      <c r="CT1340" s="18"/>
      <c r="CU1340" s="18"/>
      <c r="CV1340" s="18"/>
      <c r="CW1340" s="18"/>
      <c r="CX1340" s="18"/>
      <c r="CY1340" s="18"/>
      <c r="CZ1340" s="18"/>
      <c r="DA1340" s="18"/>
      <c r="DB1340" s="18"/>
      <c r="DC1340" s="18"/>
      <c r="DD1340" s="33"/>
      <c r="DE1340" s="18"/>
      <c r="DF1340" s="18"/>
    </row>
    <row r="1341" spans="1:110" s="26" customFormat="1" thickBot="1">
      <c r="A1341" s="40" t="str">
        <f t="shared" ca="1" si="104"/>
        <v/>
      </c>
      <c r="B1341" s="40" t="str">
        <f ca="1">IF(AND(I1341=البضاعةالتىمرعليهافترةمعينة!$E$3,A1341=1),ROWS($C$4:C1341),"")</f>
        <v/>
      </c>
      <c r="C1341" s="18"/>
      <c r="D1341" s="13"/>
      <c r="F1341" s="18"/>
      <c r="G1341" s="20"/>
      <c r="H1341" s="21"/>
      <c r="I1341" s="18"/>
      <c r="J1341" s="18"/>
      <c r="K1341" s="18"/>
      <c r="L1341" s="18"/>
      <c r="M1341" s="18"/>
      <c r="N1341" s="18"/>
      <c r="O1341" s="21"/>
      <c r="P1341" s="18"/>
      <c r="Q1341" s="18"/>
      <c r="R1341" s="23"/>
      <c r="S1341" s="23"/>
      <c r="T1341" s="23"/>
      <c r="U1341" s="23"/>
      <c r="V1341" s="23"/>
      <c r="W1341" s="24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33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A1341" s="18"/>
      <c r="BB1341" s="18"/>
      <c r="BC1341" s="18"/>
      <c r="BD1341" s="18"/>
      <c r="BE1341" s="33"/>
      <c r="BF1341" s="18"/>
      <c r="BG1341" s="18"/>
      <c r="BH1341" s="18"/>
      <c r="BI1341" s="18"/>
      <c r="BJ1341" s="18"/>
      <c r="BK1341" s="18"/>
      <c r="BL1341" s="18"/>
      <c r="BM1341" s="18"/>
      <c r="BN1341" s="18"/>
      <c r="BO1341" s="18"/>
      <c r="BP1341" s="18"/>
      <c r="BQ1341" s="18"/>
      <c r="BR1341" s="18"/>
      <c r="BS1341" s="18"/>
      <c r="BT1341" s="18"/>
      <c r="BU1341" s="18"/>
      <c r="BV1341" s="33"/>
      <c r="BW1341" s="18"/>
      <c r="BX1341" s="18"/>
      <c r="BY1341" s="18"/>
      <c r="BZ1341" s="18"/>
      <c r="CA1341" s="18"/>
      <c r="CB1341" s="18"/>
      <c r="CC1341" s="18"/>
      <c r="CD1341" s="18"/>
      <c r="CE1341" s="18"/>
      <c r="CF1341" s="18"/>
      <c r="CG1341" s="18"/>
      <c r="CH1341" s="18"/>
      <c r="CI1341" s="18"/>
      <c r="CJ1341" s="18"/>
      <c r="CK1341" s="18"/>
      <c r="CL1341" s="18"/>
      <c r="CM1341" s="33"/>
      <c r="CN1341" s="18"/>
      <c r="CO1341" s="18"/>
      <c r="CP1341" s="18"/>
      <c r="CQ1341" s="18"/>
      <c r="CR1341" s="18"/>
      <c r="CS1341" s="18"/>
      <c r="CT1341" s="18"/>
      <c r="CU1341" s="18"/>
      <c r="CV1341" s="18"/>
      <c r="CW1341" s="18"/>
      <c r="CX1341" s="18"/>
      <c r="CY1341" s="18"/>
      <c r="CZ1341" s="18"/>
      <c r="DA1341" s="18"/>
      <c r="DB1341" s="18"/>
      <c r="DC1341" s="18"/>
      <c r="DD1341" s="33"/>
      <c r="DE1341" s="18"/>
      <c r="DF1341" s="18"/>
    </row>
    <row r="1342" spans="1:110" s="26" customFormat="1" thickBot="1">
      <c r="A1342" s="40" t="str">
        <f t="shared" ca="1" si="104"/>
        <v/>
      </c>
      <c r="B1342" s="40" t="str">
        <f ca="1">IF(AND(I1342=البضاعةالتىمرعليهافترةمعينة!$E$3,A1342=1),ROWS($C$4:C1342),"")</f>
        <v/>
      </c>
      <c r="C1342" s="18"/>
      <c r="D1342" s="13"/>
      <c r="F1342" s="18"/>
      <c r="G1342" s="20"/>
      <c r="H1342" s="21"/>
      <c r="I1342" s="18"/>
      <c r="J1342" s="18"/>
      <c r="K1342" s="18"/>
      <c r="L1342" s="18"/>
      <c r="M1342" s="18"/>
      <c r="N1342" s="18"/>
      <c r="O1342" s="21"/>
      <c r="P1342" s="18"/>
      <c r="Q1342" s="18"/>
      <c r="R1342" s="23"/>
      <c r="S1342" s="23"/>
      <c r="T1342" s="23"/>
      <c r="U1342" s="23"/>
      <c r="V1342" s="23"/>
      <c r="W1342" s="24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33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A1342" s="18"/>
      <c r="BB1342" s="18"/>
      <c r="BC1342" s="18"/>
      <c r="BD1342" s="18"/>
      <c r="BE1342" s="33"/>
      <c r="BF1342" s="18"/>
      <c r="BG1342" s="18"/>
      <c r="BH1342" s="18"/>
      <c r="BI1342" s="18"/>
      <c r="BJ1342" s="18"/>
      <c r="BK1342" s="18"/>
      <c r="BL1342" s="18"/>
      <c r="BM1342" s="18"/>
      <c r="BN1342" s="18"/>
      <c r="BO1342" s="18"/>
      <c r="BP1342" s="18"/>
      <c r="BQ1342" s="18"/>
      <c r="BR1342" s="18"/>
      <c r="BS1342" s="18"/>
      <c r="BT1342" s="18"/>
      <c r="BU1342" s="18"/>
      <c r="BV1342" s="33"/>
      <c r="BW1342" s="18"/>
      <c r="BX1342" s="18"/>
      <c r="BY1342" s="18"/>
      <c r="BZ1342" s="18"/>
      <c r="CA1342" s="18"/>
      <c r="CB1342" s="18"/>
      <c r="CC1342" s="18"/>
      <c r="CD1342" s="18"/>
      <c r="CE1342" s="18"/>
      <c r="CF1342" s="18"/>
      <c r="CG1342" s="18"/>
      <c r="CH1342" s="18"/>
      <c r="CI1342" s="18"/>
      <c r="CJ1342" s="18"/>
      <c r="CK1342" s="18"/>
      <c r="CL1342" s="18"/>
      <c r="CM1342" s="33"/>
      <c r="CN1342" s="18"/>
      <c r="CO1342" s="18"/>
      <c r="CP1342" s="18"/>
      <c r="CQ1342" s="18"/>
      <c r="CR1342" s="18"/>
      <c r="CS1342" s="18"/>
      <c r="CT1342" s="18"/>
      <c r="CU1342" s="18"/>
      <c r="CV1342" s="18"/>
      <c r="CW1342" s="18"/>
      <c r="CX1342" s="18"/>
      <c r="CY1342" s="18"/>
      <c r="CZ1342" s="18"/>
      <c r="DA1342" s="18"/>
      <c r="DB1342" s="18"/>
      <c r="DC1342" s="18"/>
      <c r="DD1342" s="33"/>
      <c r="DE1342" s="18"/>
      <c r="DF1342" s="18"/>
    </row>
    <row r="1343" spans="1:110" s="26" customFormat="1" thickBot="1">
      <c r="A1343" s="40" t="str">
        <f t="shared" ca="1" si="104"/>
        <v/>
      </c>
      <c r="B1343" s="40" t="str">
        <f ca="1">IF(AND(I1343=البضاعةالتىمرعليهافترةمعينة!$E$3,A1343=1),ROWS($C$4:C1343),"")</f>
        <v/>
      </c>
      <c r="C1343" s="18"/>
      <c r="D1343" s="13"/>
      <c r="F1343" s="18"/>
      <c r="G1343" s="20"/>
      <c r="H1343" s="21"/>
      <c r="I1343" s="18"/>
      <c r="J1343" s="18"/>
      <c r="K1343" s="18"/>
      <c r="L1343" s="18"/>
      <c r="M1343" s="18"/>
      <c r="N1343" s="18"/>
      <c r="O1343" s="21"/>
      <c r="P1343" s="18"/>
      <c r="Q1343" s="18"/>
      <c r="R1343" s="23"/>
      <c r="S1343" s="23"/>
      <c r="T1343" s="23"/>
      <c r="U1343" s="23"/>
      <c r="V1343" s="23"/>
      <c r="W1343" s="24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33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A1343" s="18"/>
      <c r="BB1343" s="18"/>
      <c r="BC1343" s="18"/>
      <c r="BD1343" s="18"/>
      <c r="BE1343" s="33"/>
      <c r="BF1343" s="18"/>
      <c r="BG1343" s="18"/>
      <c r="BH1343" s="18"/>
      <c r="BI1343" s="18"/>
      <c r="BJ1343" s="18"/>
      <c r="BK1343" s="18"/>
      <c r="BL1343" s="18"/>
      <c r="BM1343" s="18"/>
      <c r="BN1343" s="18"/>
      <c r="BO1343" s="18"/>
      <c r="BP1343" s="18"/>
      <c r="BQ1343" s="18"/>
      <c r="BR1343" s="18"/>
      <c r="BS1343" s="18"/>
      <c r="BT1343" s="18"/>
      <c r="BU1343" s="18"/>
      <c r="BV1343" s="33"/>
      <c r="BW1343" s="18"/>
      <c r="BX1343" s="18"/>
      <c r="BY1343" s="18"/>
      <c r="BZ1343" s="18"/>
      <c r="CA1343" s="18"/>
      <c r="CB1343" s="18"/>
      <c r="CC1343" s="18"/>
      <c r="CD1343" s="18"/>
      <c r="CE1343" s="18"/>
      <c r="CF1343" s="18"/>
      <c r="CG1343" s="18"/>
      <c r="CH1343" s="18"/>
      <c r="CI1343" s="18"/>
      <c r="CJ1343" s="18"/>
      <c r="CK1343" s="18"/>
      <c r="CL1343" s="18"/>
      <c r="CM1343" s="33"/>
      <c r="CN1343" s="18"/>
      <c r="CO1343" s="18"/>
      <c r="CP1343" s="18"/>
      <c r="CQ1343" s="18"/>
      <c r="CR1343" s="18"/>
      <c r="CS1343" s="18"/>
      <c r="CT1343" s="18"/>
      <c r="CU1343" s="18"/>
      <c r="CV1343" s="18"/>
      <c r="CW1343" s="18"/>
      <c r="CX1343" s="18"/>
      <c r="CY1343" s="18"/>
      <c r="CZ1343" s="18"/>
      <c r="DA1343" s="18"/>
      <c r="DB1343" s="18"/>
      <c r="DC1343" s="18"/>
      <c r="DD1343" s="33"/>
      <c r="DE1343" s="18"/>
      <c r="DF1343" s="18"/>
    </row>
    <row r="1344" spans="1:110" s="26" customFormat="1" thickBot="1">
      <c r="A1344" s="40" t="str">
        <f t="shared" ca="1" si="104"/>
        <v/>
      </c>
      <c r="B1344" s="40" t="str">
        <f ca="1">IF(AND(I1344=البضاعةالتىمرعليهافترةمعينة!$E$3,A1344=1),ROWS($C$4:C1344),"")</f>
        <v/>
      </c>
      <c r="C1344" s="18"/>
      <c r="D1344" s="13"/>
      <c r="F1344" s="18"/>
      <c r="G1344" s="20"/>
      <c r="H1344" s="21"/>
      <c r="I1344" s="18"/>
      <c r="J1344" s="18"/>
      <c r="K1344" s="18"/>
      <c r="L1344" s="18"/>
      <c r="M1344" s="18"/>
      <c r="N1344" s="18"/>
      <c r="O1344" s="21"/>
      <c r="P1344" s="18"/>
      <c r="Q1344" s="18"/>
      <c r="R1344" s="23"/>
      <c r="S1344" s="23"/>
      <c r="T1344" s="23"/>
      <c r="U1344" s="23"/>
      <c r="V1344" s="23"/>
      <c r="W1344" s="24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33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A1344" s="18"/>
      <c r="BB1344" s="18"/>
      <c r="BC1344" s="18"/>
      <c r="BD1344" s="18"/>
      <c r="BE1344" s="33"/>
      <c r="BF1344" s="18"/>
      <c r="BG1344" s="18"/>
      <c r="BH1344" s="18"/>
      <c r="BI1344" s="18"/>
      <c r="BJ1344" s="18"/>
      <c r="BK1344" s="18"/>
      <c r="BL1344" s="18"/>
      <c r="BM1344" s="18"/>
      <c r="BN1344" s="18"/>
      <c r="BO1344" s="18"/>
      <c r="BP1344" s="18"/>
      <c r="BQ1344" s="18"/>
      <c r="BR1344" s="18"/>
      <c r="BS1344" s="18"/>
      <c r="BT1344" s="18"/>
      <c r="BU1344" s="18"/>
      <c r="BV1344" s="33"/>
      <c r="BW1344" s="18"/>
      <c r="BX1344" s="18"/>
      <c r="BY1344" s="18"/>
      <c r="BZ1344" s="18"/>
      <c r="CA1344" s="18"/>
      <c r="CB1344" s="18"/>
      <c r="CC1344" s="18"/>
      <c r="CD1344" s="18"/>
      <c r="CE1344" s="18"/>
      <c r="CF1344" s="18"/>
      <c r="CG1344" s="18"/>
      <c r="CH1344" s="18"/>
      <c r="CI1344" s="18"/>
      <c r="CJ1344" s="18"/>
      <c r="CK1344" s="18"/>
      <c r="CL1344" s="18"/>
      <c r="CM1344" s="33"/>
      <c r="CN1344" s="18"/>
      <c r="CO1344" s="18"/>
      <c r="CP1344" s="18"/>
      <c r="CQ1344" s="18"/>
      <c r="CR1344" s="18"/>
      <c r="CS1344" s="18"/>
      <c r="CT1344" s="18"/>
      <c r="CU1344" s="18"/>
      <c r="CV1344" s="18"/>
      <c r="CW1344" s="18"/>
      <c r="CX1344" s="18"/>
      <c r="CY1344" s="18"/>
      <c r="CZ1344" s="18"/>
      <c r="DA1344" s="18"/>
      <c r="DB1344" s="18"/>
      <c r="DC1344" s="18"/>
      <c r="DD1344" s="33"/>
      <c r="DE1344" s="18"/>
      <c r="DF1344" s="18"/>
    </row>
    <row r="1345" spans="1:110" s="26" customFormat="1" thickBot="1">
      <c r="A1345" s="40" t="str">
        <f t="shared" ca="1" si="104"/>
        <v/>
      </c>
      <c r="B1345" s="40" t="str">
        <f ca="1">IF(AND(I1345=البضاعةالتىمرعليهافترةمعينة!$E$3,A1345=1),ROWS($C$4:C1345),"")</f>
        <v/>
      </c>
      <c r="C1345" s="18"/>
      <c r="D1345" s="13"/>
      <c r="F1345" s="18"/>
      <c r="G1345" s="20"/>
      <c r="H1345" s="21"/>
      <c r="I1345" s="18"/>
      <c r="J1345" s="18"/>
      <c r="K1345" s="18"/>
      <c r="L1345" s="18"/>
      <c r="M1345" s="18"/>
      <c r="N1345" s="18"/>
      <c r="O1345" s="21"/>
      <c r="P1345" s="18"/>
      <c r="Q1345" s="18"/>
      <c r="R1345" s="23"/>
      <c r="S1345" s="23"/>
      <c r="T1345" s="23"/>
      <c r="U1345" s="23"/>
      <c r="V1345" s="23"/>
      <c r="W1345" s="24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33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A1345" s="18"/>
      <c r="BB1345" s="18"/>
      <c r="BC1345" s="18"/>
      <c r="BD1345" s="18"/>
      <c r="BE1345" s="33"/>
      <c r="BF1345" s="18"/>
      <c r="BG1345" s="18"/>
      <c r="BH1345" s="18"/>
      <c r="BI1345" s="18"/>
      <c r="BJ1345" s="18"/>
      <c r="BK1345" s="18"/>
      <c r="BL1345" s="18"/>
      <c r="BM1345" s="18"/>
      <c r="BN1345" s="18"/>
      <c r="BO1345" s="18"/>
      <c r="BP1345" s="18"/>
      <c r="BQ1345" s="18"/>
      <c r="BR1345" s="18"/>
      <c r="BS1345" s="18"/>
      <c r="BT1345" s="18"/>
      <c r="BU1345" s="18"/>
      <c r="BV1345" s="33"/>
      <c r="BW1345" s="18"/>
      <c r="BX1345" s="18"/>
      <c r="BY1345" s="18"/>
      <c r="BZ1345" s="18"/>
      <c r="CA1345" s="18"/>
      <c r="CB1345" s="18"/>
      <c r="CC1345" s="18"/>
      <c r="CD1345" s="18"/>
      <c r="CE1345" s="18"/>
      <c r="CF1345" s="18"/>
      <c r="CG1345" s="18"/>
      <c r="CH1345" s="18"/>
      <c r="CI1345" s="18"/>
      <c r="CJ1345" s="18"/>
      <c r="CK1345" s="18"/>
      <c r="CL1345" s="18"/>
      <c r="CM1345" s="33"/>
      <c r="CN1345" s="18"/>
      <c r="CO1345" s="18"/>
      <c r="CP1345" s="18"/>
      <c r="CQ1345" s="18"/>
      <c r="CR1345" s="18"/>
      <c r="CS1345" s="18"/>
      <c r="CT1345" s="18"/>
      <c r="CU1345" s="18"/>
      <c r="CV1345" s="18"/>
      <c r="CW1345" s="18"/>
      <c r="CX1345" s="18"/>
      <c r="CY1345" s="18"/>
      <c r="CZ1345" s="18"/>
      <c r="DA1345" s="18"/>
      <c r="DB1345" s="18"/>
      <c r="DC1345" s="18"/>
      <c r="DD1345" s="33"/>
      <c r="DE1345" s="18"/>
      <c r="DF1345" s="18"/>
    </row>
    <row r="1346" spans="1:110" s="26" customFormat="1" thickBot="1">
      <c r="A1346" s="40" t="str">
        <f t="shared" ca="1" si="104"/>
        <v/>
      </c>
      <c r="B1346" s="40" t="str">
        <f ca="1">IF(AND(I1346=البضاعةالتىمرعليهافترةمعينة!$E$3,A1346=1),ROWS($C$4:C1346),"")</f>
        <v/>
      </c>
      <c r="C1346" s="18"/>
      <c r="D1346" s="13"/>
      <c r="F1346" s="18"/>
      <c r="G1346" s="20"/>
      <c r="H1346" s="21"/>
      <c r="I1346" s="18"/>
      <c r="J1346" s="18"/>
      <c r="K1346" s="18"/>
      <c r="L1346" s="18"/>
      <c r="M1346" s="18"/>
      <c r="N1346" s="18"/>
      <c r="O1346" s="21"/>
      <c r="P1346" s="18"/>
      <c r="Q1346" s="18"/>
      <c r="R1346" s="23"/>
      <c r="S1346" s="23"/>
      <c r="T1346" s="23"/>
      <c r="U1346" s="23"/>
      <c r="V1346" s="23"/>
      <c r="W1346" s="24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33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A1346" s="18"/>
      <c r="BB1346" s="18"/>
      <c r="BC1346" s="18"/>
      <c r="BD1346" s="18"/>
      <c r="BE1346" s="33"/>
      <c r="BF1346" s="18"/>
      <c r="BG1346" s="18"/>
      <c r="BH1346" s="18"/>
      <c r="BI1346" s="18"/>
      <c r="BJ1346" s="18"/>
      <c r="BK1346" s="18"/>
      <c r="BL1346" s="18"/>
      <c r="BM1346" s="18"/>
      <c r="BN1346" s="18"/>
      <c r="BO1346" s="18"/>
      <c r="BP1346" s="18"/>
      <c r="BQ1346" s="18"/>
      <c r="BR1346" s="18"/>
      <c r="BS1346" s="18"/>
      <c r="BT1346" s="18"/>
      <c r="BU1346" s="18"/>
      <c r="BV1346" s="33"/>
      <c r="BW1346" s="18"/>
      <c r="BX1346" s="18"/>
      <c r="BY1346" s="18"/>
      <c r="BZ1346" s="18"/>
      <c r="CA1346" s="18"/>
      <c r="CB1346" s="18"/>
      <c r="CC1346" s="18"/>
      <c r="CD1346" s="18"/>
      <c r="CE1346" s="18"/>
      <c r="CF1346" s="18"/>
      <c r="CG1346" s="18"/>
      <c r="CH1346" s="18"/>
      <c r="CI1346" s="18"/>
      <c r="CJ1346" s="18"/>
      <c r="CK1346" s="18"/>
      <c r="CL1346" s="18"/>
      <c r="CM1346" s="33"/>
      <c r="CN1346" s="18"/>
      <c r="CO1346" s="18"/>
      <c r="CP1346" s="18"/>
      <c r="CQ1346" s="18"/>
      <c r="CR1346" s="18"/>
      <c r="CS1346" s="18"/>
      <c r="CT1346" s="18"/>
      <c r="CU1346" s="18"/>
      <c r="CV1346" s="18"/>
      <c r="CW1346" s="18"/>
      <c r="CX1346" s="18"/>
      <c r="CY1346" s="18"/>
      <c r="CZ1346" s="18"/>
      <c r="DA1346" s="18"/>
      <c r="DB1346" s="18"/>
      <c r="DC1346" s="18"/>
      <c r="DD1346" s="33"/>
      <c r="DE1346" s="18"/>
      <c r="DF1346" s="18"/>
    </row>
    <row r="1347" spans="1:110" s="26" customFormat="1" thickBot="1">
      <c r="A1347" s="40" t="str">
        <f t="shared" ca="1" si="104"/>
        <v/>
      </c>
      <c r="B1347" s="40" t="str">
        <f ca="1">IF(AND(I1347=البضاعةالتىمرعليهافترةمعينة!$E$3,A1347=1),ROWS($C$4:C1347),"")</f>
        <v/>
      </c>
      <c r="C1347" s="18"/>
      <c r="D1347" s="13"/>
      <c r="F1347" s="18"/>
      <c r="G1347" s="20"/>
      <c r="H1347" s="21"/>
      <c r="I1347" s="18"/>
      <c r="J1347" s="18"/>
      <c r="K1347" s="18"/>
      <c r="L1347" s="18"/>
      <c r="M1347" s="18"/>
      <c r="N1347" s="18"/>
      <c r="O1347" s="21"/>
      <c r="P1347" s="18"/>
      <c r="Q1347" s="18"/>
      <c r="R1347" s="23"/>
      <c r="S1347" s="23"/>
      <c r="T1347" s="23"/>
      <c r="U1347" s="23"/>
      <c r="V1347" s="23"/>
      <c r="W1347" s="24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33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A1347" s="18"/>
      <c r="BB1347" s="18"/>
      <c r="BC1347" s="18"/>
      <c r="BD1347" s="18"/>
      <c r="BE1347" s="33"/>
      <c r="BF1347" s="18"/>
      <c r="BG1347" s="18"/>
      <c r="BH1347" s="18"/>
      <c r="BI1347" s="18"/>
      <c r="BJ1347" s="18"/>
      <c r="BK1347" s="18"/>
      <c r="BL1347" s="18"/>
      <c r="BM1347" s="18"/>
      <c r="BN1347" s="18"/>
      <c r="BO1347" s="18"/>
      <c r="BP1347" s="18"/>
      <c r="BQ1347" s="18"/>
      <c r="BR1347" s="18"/>
      <c r="BS1347" s="18"/>
      <c r="BT1347" s="18"/>
      <c r="BU1347" s="18"/>
      <c r="BV1347" s="33"/>
      <c r="BW1347" s="18"/>
      <c r="BX1347" s="18"/>
      <c r="BY1347" s="18"/>
      <c r="BZ1347" s="18"/>
      <c r="CA1347" s="18"/>
      <c r="CB1347" s="18"/>
      <c r="CC1347" s="18"/>
      <c r="CD1347" s="18"/>
      <c r="CE1347" s="18"/>
      <c r="CF1347" s="18"/>
      <c r="CG1347" s="18"/>
      <c r="CH1347" s="18"/>
      <c r="CI1347" s="18"/>
      <c r="CJ1347" s="18"/>
      <c r="CK1347" s="18"/>
      <c r="CL1347" s="18"/>
      <c r="CM1347" s="33"/>
      <c r="CN1347" s="18"/>
      <c r="CO1347" s="18"/>
      <c r="CP1347" s="18"/>
      <c r="CQ1347" s="18"/>
      <c r="CR1347" s="18"/>
      <c r="CS1347" s="18"/>
      <c r="CT1347" s="18"/>
      <c r="CU1347" s="18"/>
      <c r="CV1347" s="18"/>
      <c r="CW1347" s="18"/>
      <c r="CX1347" s="18"/>
      <c r="CY1347" s="18"/>
      <c r="CZ1347" s="18"/>
      <c r="DA1347" s="18"/>
      <c r="DB1347" s="18"/>
      <c r="DC1347" s="18"/>
      <c r="DD1347" s="33"/>
      <c r="DE1347" s="18"/>
      <c r="DF1347" s="18"/>
    </row>
    <row r="1348" spans="1:110" s="26" customFormat="1" thickBot="1">
      <c r="A1348" s="40" t="str">
        <f t="shared" ca="1" si="104"/>
        <v/>
      </c>
      <c r="B1348" s="40" t="str">
        <f ca="1">IF(AND(I1348=البضاعةالتىمرعليهافترةمعينة!$E$3,A1348=1),ROWS($C$4:C1348),"")</f>
        <v/>
      </c>
      <c r="C1348" s="18"/>
      <c r="D1348" s="13"/>
      <c r="F1348" s="18"/>
      <c r="G1348" s="20"/>
      <c r="H1348" s="21"/>
      <c r="I1348" s="18"/>
      <c r="J1348" s="18"/>
      <c r="K1348" s="18"/>
      <c r="L1348" s="18"/>
      <c r="M1348" s="18"/>
      <c r="N1348" s="18"/>
      <c r="O1348" s="21"/>
      <c r="P1348" s="18"/>
      <c r="Q1348" s="18"/>
      <c r="R1348" s="23"/>
      <c r="S1348" s="23"/>
      <c r="T1348" s="23"/>
      <c r="U1348" s="23"/>
      <c r="V1348" s="23"/>
      <c r="W1348" s="24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33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A1348" s="18"/>
      <c r="BB1348" s="18"/>
      <c r="BC1348" s="18"/>
      <c r="BD1348" s="18"/>
      <c r="BE1348" s="33"/>
      <c r="BF1348" s="18"/>
      <c r="BG1348" s="18"/>
      <c r="BH1348" s="18"/>
      <c r="BI1348" s="18"/>
      <c r="BJ1348" s="18"/>
      <c r="BK1348" s="18"/>
      <c r="BL1348" s="18"/>
      <c r="BM1348" s="18"/>
      <c r="BN1348" s="18"/>
      <c r="BO1348" s="18"/>
      <c r="BP1348" s="18"/>
      <c r="BQ1348" s="18"/>
      <c r="BR1348" s="18"/>
      <c r="BS1348" s="18"/>
      <c r="BT1348" s="18"/>
      <c r="BU1348" s="18"/>
      <c r="BV1348" s="33"/>
      <c r="BW1348" s="18"/>
      <c r="BX1348" s="18"/>
      <c r="BY1348" s="18"/>
      <c r="BZ1348" s="18"/>
      <c r="CA1348" s="18"/>
      <c r="CB1348" s="18"/>
      <c r="CC1348" s="18"/>
      <c r="CD1348" s="18"/>
      <c r="CE1348" s="18"/>
      <c r="CF1348" s="18"/>
      <c r="CG1348" s="18"/>
      <c r="CH1348" s="18"/>
      <c r="CI1348" s="18"/>
      <c r="CJ1348" s="18"/>
      <c r="CK1348" s="18"/>
      <c r="CL1348" s="18"/>
      <c r="CM1348" s="33"/>
      <c r="CN1348" s="18"/>
      <c r="CO1348" s="18"/>
      <c r="CP1348" s="18"/>
      <c r="CQ1348" s="18"/>
      <c r="CR1348" s="18"/>
      <c r="CS1348" s="18"/>
      <c r="CT1348" s="18"/>
      <c r="CU1348" s="18"/>
      <c r="CV1348" s="18"/>
      <c r="CW1348" s="18"/>
      <c r="CX1348" s="18"/>
      <c r="CY1348" s="18"/>
      <c r="CZ1348" s="18"/>
      <c r="DA1348" s="18"/>
      <c r="DB1348" s="18"/>
      <c r="DC1348" s="18"/>
      <c r="DD1348" s="33"/>
      <c r="DE1348" s="18"/>
      <c r="DF1348" s="18"/>
    </row>
    <row r="1349" spans="1:110" s="26" customFormat="1" thickBot="1">
      <c r="A1349" s="40" t="str">
        <f t="shared" ref="A1349:A1412" ca="1" si="105">IF(AND(DG1349=0,D1349&gt;1,TODAY()-D1349&gt;$D$2)=TRUE,1,"")</f>
        <v/>
      </c>
      <c r="B1349" s="40" t="str">
        <f ca="1">IF(AND(I1349=البضاعةالتىمرعليهافترةمعينة!$E$3,A1349=1),ROWS($C$4:C1349),"")</f>
        <v/>
      </c>
      <c r="C1349" s="18"/>
      <c r="D1349" s="13"/>
      <c r="F1349" s="18"/>
      <c r="G1349" s="20"/>
      <c r="H1349" s="21"/>
      <c r="I1349" s="18"/>
      <c r="J1349" s="18"/>
      <c r="K1349" s="18"/>
      <c r="L1349" s="18"/>
      <c r="M1349" s="18"/>
      <c r="N1349" s="18"/>
      <c r="O1349" s="21"/>
      <c r="P1349" s="18"/>
      <c r="Q1349" s="18"/>
      <c r="R1349" s="23"/>
      <c r="S1349" s="23"/>
      <c r="T1349" s="23"/>
      <c r="U1349" s="23"/>
      <c r="V1349" s="23"/>
      <c r="W1349" s="24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33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18"/>
      <c r="BB1349" s="18"/>
      <c r="BC1349" s="18"/>
      <c r="BD1349" s="18"/>
      <c r="BE1349" s="33"/>
      <c r="BF1349" s="18"/>
      <c r="BG1349" s="18"/>
      <c r="BH1349" s="18"/>
      <c r="BI1349" s="18"/>
      <c r="BJ1349" s="18"/>
      <c r="BK1349" s="18"/>
      <c r="BL1349" s="18"/>
      <c r="BM1349" s="18"/>
      <c r="BN1349" s="18"/>
      <c r="BO1349" s="18"/>
      <c r="BP1349" s="18"/>
      <c r="BQ1349" s="18"/>
      <c r="BR1349" s="18"/>
      <c r="BS1349" s="18"/>
      <c r="BT1349" s="18"/>
      <c r="BU1349" s="18"/>
      <c r="BV1349" s="33"/>
      <c r="BW1349" s="18"/>
      <c r="BX1349" s="18"/>
      <c r="BY1349" s="18"/>
      <c r="BZ1349" s="18"/>
      <c r="CA1349" s="18"/>
      <c r="CB1349" s="18"/>
      <c r="CC1349" s="18"/>
      <c r="CD1349" s="18"/>
      <c r="CE1349" s="18"/>
      <c r="CF1349" s="18"/>
      <c r="CG1349" s="18"/>
      <c r="CH1349" s="18"/>
      <c r="CI1349" s="18"/>
      <c r="CJ1349" s="18"/>
      <c r="CK1349" s="18"/>
      <c r="CL1349" s="18"/>
      <c r="CM1349" s="33"/>
      <c r="CN1349" s="18"/>
      <c r="CO1349" s="18"/>
      <c r="CP1349" s="18"/>
      <c r="CQ1349" s="18"/>
      <c r="CR1349" s="18"/>
      <c r="CS1349" s="18"/>
      <c r="CT1349" s="18"/>
      <c r="CU1349" s="18"/>
      <c r="CV1349" s="18"/>
      <c r="CW1349" s="18"/>
      <c r="CX1349" s="18"/>
      <c r="CY1349" s="18"/>
      <c r="CZ1349" s="18"/>
      <c r="DA1349" s="18"/>
      <c r="DB1349" s="18"/>
      <c r="DC1349" s="18"/>
      <c r="DD1349" s="33"/>
      <c r="DE1349" s="18"/>
      <c r="DF1349" s="18"/>
    </row>
    <row r="1350" spans="1:110" s="26" customFormat="1" thickBot="1">
      <c r="A1350" s="40" t="str">
        <f t="shared" ca="1" si="105"/>
        <v/>
      </c>
      <c r="B1350" s="40" t="str">
        <f ca="1">IF(AND(I1350=البضاعةالتىمرعليهافترةمعينة!$E$3,A1350=1),ROWS($C$4:C1350),"")</f>
        <v/>
      </c>
      <c r="C1350" s="18"/>
      <c r="D1350" s="13"/>
      <c r="F1350" s="18"/>
      <c r="G1350" s="20"/>
      <c r="H1350" s="21"/>
      <c r="I1350" s="18"/>
      <c r="J1350" s="18"/>
      <c r="K1350" s="18"/>
      <c r="L1350" s="18"/>
      <c r="M1350" s="18"/>
      <c r="N1350" s="18"/>
      <c r="O1350" s="21"/>
      <c r="P1350" s="18"/>
      <c r="Q1350" s="18"/>
      <c r="R1350" s="23"/>
      <c r="S1350" s="23"/>
      <c r="T1350" s="23"/>
      <c r="U1350" s="23"/>
      <c r="V1350" s="23"/>
      <c r="W1350" s="24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33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A1350" s="18"/>
      <c r="BB1350" s="18"/>
      <c r="BC1350" s="18"/>
      <c r="BD1350" s="18"/>
      <c r="BE1350" s="33"/>
      <c r="BF1350" s="18"/>
      <c r="BG1350" s="18"/>
      <c r="BH1350" s="18"/>
      <c r="BI1350" s="18"/>
      <c r="BJ1350" s="18"/>
      <c r="BK1350" s="18"/>
      <c r="BL1350" s="18"/>
      <c r="BM1350" s="18"/>
      <c r="BN1350" s="18"/>
      <c r="BO1350" s="18"/>
      <c r="BP1350" s="18"/>
      <c r="BQ1350" s="18"/>
      <c r="BR1350" s="18"/>
      <c r="BS1350" s="18"/>
      <c r="BT1350" s="18"/>
      <c r="BU1350" s="18"/>
      <c r="BV1350" s="33"/>
      <c r="BW1350" s="18"/>
      <c r="BX1350" s="18"/>
      <c r="BY1350" s="18"/>
      <c r="BZ1350" s="18"/>
      <c r="CA1350" s="18"/>
      <c r="CB1350" s="18"/>
      <c r="CC1350" s="18"/>
      <c r="CD1350" s="18"/>
      <c r="CE1350" s="18"/>
      <c r="CF1350" s="18"/>
      <c r="CG1350" s="18"/>
      <c r="CH1350" s="18"/>
      <c r="CI1350" s="18"/>
      <c r="CJ1350" s="18"/>
      <c r="CK1350" s="18"/>
      <c r="CL1350" s="18"/>
      <c r="CM1350" s="33"/>
      <c r="CN1350" s="18"/>
      <c r="CO1350" s="18"/>
      <c r="CP1350" s="18"/>
      <c r="CQ1350" s="18"/>
      <c r="CR1350" s="18"/>
      <c r="CS1350" s="18"/>
      <c r="CT1350" s="18"/>
      <c r="CU1350" s="18"/>
      <c r="CV1350" s="18"/>
      <c r="CW1350" s="18"/>
      <c r="CX1350" s="18"/>
      <c r="CY1350" s="18"/>
      <c r="CZ1350" s="18"/>
      <c r="DA1350" s="18"/>
      <c r="DB1350" s="18"/>
      <c r="DC1350" s="18"/>
      <c r="DD1350" s="33"/>
      <c r="DE1350" s="18"/>
      <c r="DF1350" s="18"/>
    </row>
    <row r="1351" spans="1:110" s="26" customFormat="1" thickBot="1">
      <c r="A1351" s="40" t="str">
        <f t="shared" ca="1" si="105"/>
        <v/>
      </c>
      <c r="B1351" s="40" t="str">
        <f ca="1">IF(AND(I1351=البضاعةالتىمرعليهافترةمعينة!$E$3,A1351=1),ROWS($C$4:C1351),"")</f>
        <v/>
      </c>
      <c r="C1351" s="18"/>
      <c r="D1351" s="13"/>
      <c r="F1351" s="18"/>
      <c r="G1351" s="20"/>
      <c r="H1351" s="21"/>
      <c r="I1351" s="18"/>
      <c r="J1351" s="18"/>
      <c r="K1351" s="18"/>
      <c r="L1351" s="18"/>
      <c r="M1351" s="18"/>
      <c r="N1351" s="18"/>
      <c r="O1351" s="21"/>
      <c r="P1351" s="18"/>
      <c r="Q1351" s="18"/>
      <c r="R1351" s="23"/>
      <c r="S1351" s="23"/>
      <c r="T1351" s="23"/>
      <c r="U1351" s="23"/>
      <c r="V1351" s="23"/>
      <c r="W1351" s="24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33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18"/>
      <c r="BB1351" s="18"/>
      <c r="BC1351" s="18"/>
      <c r="BD1351" s="18"/>
      <c r="BE1351" s="33"/>
      <c r="BF1351" s="18"/>
      <c r="BG1351" s="18"/>
      <c r="BH1351" s="18"/>
      <c r="BI1351" s="18"/>
      <c r="BJ1351" s="18"/>
      <c r="BK1351" s="18"/>
      <c r="BL1351" s="18"/>
      <c r="BM1351" s="18"/>
      <c r="BN1351" s="18"/>
      <c r="BO1351" s="18"/>
      <c r="BP1351" s="18"/>
      <c r="BQ1351" s="18"/>
      <c r="BR1351" s="18"/>
      <c r="BS1351" s="18"/>
      <c r="BT1351" s="18"/>
      <c r="BU1351" s="18"/>
      <c r="BV1351" s="33"/>
      <c r="BW1351" s="18"/>
      <c r="BX1351" s="18"/>
      <c r="BY1351" s="18"/>
      <c r="BZ1351" s="18"/>
      <c r="CA1351" s="18"/>
      <c r="CB1351" s="18"/>
      <c r="CC1351" s="18"/>
      <c r="CD1351" s="18"/>
      <c r="CE1351" s="18"/>
      <c r="CF1351" s="18"/>
      <c r="CG1351" s="18"/>
      <c r="CH1351" s="18"/>
      <c r="CI1351" s="18"/>
      <c r="CJ1351" s="18"/>
      <c r="CK1351" s="18"/>
      <c r="CL1351" s="18"/>
      <c r="CM1351" s="33"/>
      <c r="CN1351" s="18"/>
      <c r="CO1351" s="18"/>
      <c r="CP1351" s="18"/>
      <c r="CQ1351" s="18"/>
      <c r="CR1351" s="18"/>
      <c r="CS1351" s="18"/>
      <c r="CT1351" s="18"/>
      <c r="CU1351" s="18"/>
      <c r="CV1351" s="18"/>
      <c r="CW1351" s="18"/>
      <c r="CX1351" s="18"/>
      <c r="CY1351" s="18"/>
      <c r="CZ1351" s="18"/>
      <c r="DA1351" s="18"/>
      <c r="DB1351" s="18"/>
      <c r="DC1351" s="18"/>
      <c r="DD1351" s="33"/>
      <c r="DE1351" s="18"/>
      <c r="DF1351" s="18"/>
    </row>
    <row r="1352" spans="1:110" s="26" customFormat="1" thickBot="1">
      <c r="A1352" s="40" t="str">
        <f t="shared" ca="1" si="105"/>
        <v/>
      </c>
      <c r="B1352" s="40" t="str">
        <f ca="1">IF(AND(I1352=البضاعةالتىمرعليهافترةمعينة!$E$3,A1352=1),ROWS($C$4:C1352),"")</f>
        <v/>
      </c>
      <c r="C1352" s="18"/>
      <c r="D1352" s="13"/>
      <c r="F1352" s="18"/>
      <c r="G1352" s="20"/>
      <c r="H1352" s="21"/>
      <c r="I1352" s="18"/>
      <c r="J1352" s="18"/>
      <c r="K1352" s="18"/>
      <c r="L1352" s="18"/>
      <c r="M1352" s="18"/>
      <c r="N1352" s="18"/>
      <c r="O1352" s="21"/>
      <c r="P1352" s="18"/>
      <c r="Q1352" s="18"/>
      <c r="R1352" s="23"/>
      <c r="S1352" s="23"/>
      <c r="T1352" s="23"/>
      <c r="U1352" s="23"/>
      <c r="V1352" s="23"/>
      <c r="W1352" s="24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33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18"/>
      <c r="BB1352" s="18"/>
      <c r="BC1352" s="18"/>
      <c r="BD1352" s="18"/>
      <c r="BE1352" s="33"/>
      <c r="BF1352" s="18"/>
      <c r="BG1352" s="18"/>
      <c r="BH1352" s="18"/>
      <c r="BI1352" s="18"/>
      <c r="BJ1352" s="18"/>
      <c r="BK1352" s="18"/>
      <c r="BL1352" s="18"/>
      <c r="BM1352" s="18"/>
      <c r="BN1352" s="18"/>
      <c r="BO1352" s="18"/>
      <c r="BP1352" s="18"/>
      <c r="BQ1352" s="18"/>
      <c r="BR1352" s="18"/>
      <c r="BS1352" s="18"/>
      <c r="BT1352" s="18"/>
      <c r="BU1352" s="18"/>
      <c r="BV1352" s="33"/>
      <c r="BW1352" s="18"/>
      <c r="BX1352" s="18"/>
      <c r="BY1352" s="18"/>
      <c r="BZ1352" s="18"/>
      <c r="CA1352" s="18"/>
      <c r="CB1352" s="18"/>
      <c r="CC1352" s="18"/>
      <c r="CD1352" s="18"/>
      <c r="CE1352" s="18"/>
      <c r="CF1352" s="18"/>
      <c r="CG1352" s="18"/>
      <c r="CH1352" s="18"/>
      <c r="CI1352" s="18"/>
      <c r="CJ1352" s="18"/>
      <c r="CK1352" s="18"/>
      <c r="CL1352" s="18"/>
      <c r="CM1352" s="33"/>
      <c r="CN1352" s="18"/>
      <c r="CO1352" s="18"/>
      <c r="CP1352" s="18"/>
      <c r="CQ1352" s="18"/>
      <c r="CR1352" s="18"/>
      <c r="CS1352" s="18"/>
      <c r="CT1352" s="18"/>
      <c r="CU1352" s="18"/>
      <c r="CV1352" s="18"/>
      <c r="CW1352" s="18"/>
      <c r="CX1352" s="18"/>
      <c r="CY1352" s="18"/>
      <c r="CZ1352" s="18"/>
      <c r="DA1352" s="18"/>
      <c r="DB1352" s="18"/>
      <c r="DC1352" s="18"/>
      <c r="DD1352" s="33"/>
      <c r="DE1352" s="18"/>
      <c r="DF1352" s="18"/>
    </row>
    <row r="1353" spans="1:110" s="26" customFormat="1" thickBot="1">
      <c r="A1353" s="40" t="str">
        <f t="shared" ca="1" si="105"/>
        <v/>
      </c>
      <c r="B1353" s="40" t="str">
        <f ca="1">IF(AND(I1353=البضاعةالتىمرعليهافترةمعينة!$E$3,A1353=1),ROWS($C$4:C1353),"")</f>
        <v/>
      </c>
      <c r="C1353" s="18"/>
      <c r="D1353" s="13"/>
      <c r="F1353" s="18"/>
      <c r="G1353" s="20"/>
      <c r="H1353" s="21"/>
      <c r="I1353" s="18"/>
      <c r="J1353" s="18"/>
      <c r="K1353" s="18"/>
      <c r="L1353" s="18"/>
      <c r="M1353" s="18"/>
      <c r="N1353" s="18"/>
      <c r="O1353" s="21"/>
      <c r="P1353" s="18"/>
      <c r="Q1353" s="18"/>
      <c r="R1353" s="23"/>
      <c r="S1353" s="23"/>
      <c r="T1353" s="23"/>
      <c r="U1353" s="23"/>
      <c r="V1353" s="23"/>
      <c r="W1353" s="24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33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18"/>
      <c r="BB1353" s="18"/>
      <c r="BC1353" s="18"/>
      <c r="BD1353" s="18"/>
      <c r="BE1353" s="33"/>
      <c r="BF1353" s="18"/>
      <c r="BG1353" s="18"/>
      <c r="BH1353" s="18"/>
      <c r="BI1353" s="18"/>
      <c r="BJ1353" s="18"/>
      <c r="BK1353" s="18"/>
      <c r="BL1353" s="18"/>
      <c r="BM1353" s="18"/>
      <c r="BN1353" s="18"/>
      <c r="BO1353" s="18"/>
      <c r="BP1353" s="18"/>
      <c r="BQ1353" s="18"/>
      <c r="BR1353" s="18"/>
      <c r="BS1353" s="18"/>
      <c r="BT1353" s="18"/>
      <c r="BU1353" s="18"/>
      <c r="BV1353" s="33"/>
      <c r="BW1353" s="18"/>
      <c r="BX1353" s="18"/>
      <c r="BY1353" s="18"/>
      <c r="BZ1353" s="18"/>
      <c r="CA1353" s="18"/>
      <c r="CB1353" s="18"/>
      <c r="CC1353" s="18"/>
      <c r="CD1353" s="18"/>
      <c r="CE1353" s="18"/>
      <c r="CF1353" s="18"/>
      <c r="CG1353" s="18"/>
      <c r="CH1353" s="18"/>
      <c r="CI1353" s="18"/>
      <c r="CJ1353" s="18"/>
      <c r="CK1353" s="18"/>
      <c r="CL1353" s="18"/>
      <c r="CM1353" s="33"/>
      <c r="CN1353" s="18"/>
      <c r="CO1353" s="18"/>
      <c r="CP1353" s="18"/>
      <c r="CQ1353" s="18"/>
      <c r="CR1353" s="18"/>
      <c r="CS1353" s="18"/>
      <c r="CT1353" s="18"/>
      <c r="CU1353" s="18"/>
      <c r="CV1353" s="18"/>
      <c r="CW1353" s="18"/>
      <c r="CX1353" s="18"/>
      <c r="CY1353" s="18"/>
      <c r="CZ1353" s="18"/>
      <c r="DA1353" s="18"/>
      <c r="DB1353" s="18"/>
      <c r="DC1353" s="18"/>
      <c r="DD1353" s="33"/>
      <c r="DE1353" s="18"/>
      <c r="DF1353" s="18"/>
    </row>
    <row r="1354" spans="1:110" s="26" customFormat="1" thickBot="1">
      <c r="A1354" s="40" t="str">
        <f t="shared" ca="1" si="105"/>
        <v/>
      </c>
      <c r="B1354" s="40" t="str">
        <f ca="1">IF(AND(I1354=البضاعةالتىمرعليهافترةمعينة!$E$3,A1354=1),ROWS($C$4:C1354),"")</f>
        <v/>
      </c>
      <c r="C1354" s="18"/>
      <c r="D1354" s="13"/>
      <c r="F1354" s="18"/>
      <c r="G1354" s="20"/>
      <c r="H1354" s="21"/>
      <c r="I1354" s="18"/>
      <c r="J1354" s="18"/>
      <c r="K1354" s="18"/>
      <c r="L1354" s="18"/>
      <c r="M1354" s="18"/>
      <c r="N1354" s="18"/>
      <c r="O1354" s="21"/>
      <c r="P1354" s="18"/>
      <c r="Q1354" s="18"/>
      <c r="R1354" s="23"/>
      <c r="S1354" s="23"/>
      <c r="T1354" s="23"/>
      <c r="U1354" s="23"/>
      <c r="V1354" s="23"/>
      <c r="W1354" s="24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33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A1354" s="18"/>
      <c r="BB1354" s="18"/>
      <c r="BC1354" s="18"/>
      <c r="BD1354" s="18"/>
      <c r="BE1354" s="33"/>
      <c r="BF1354" s="18"/>
      <c r="BG1354" s="18"/>
      <c r="BH1354" s="18"/>
      <c r="BI1354" s="18"/>
      <c r="BJ1354" s="18"/>
      <c r="BK1354" s="18"/>
      <c r="BL1354" s="18"/>
      <c r="BM1354" s="18"/>
      <c r="BN1354" s="18"/>
      <c r="BO1354" s="18"/>
      <c r="BP1354" s="18"/>
      <c r="BQ1354" s="18"/>
      <c r="BR1354" s="18"/>
      <c r="BS1354" s="18"/>
      <c r="BT1354" s="18"/>
      <c r="BU1354" s="18"/>
      <c r="BV1354" s="33"/>
      <c r="BW1354" s="18"/>
      <c r="BX1354" s="18"/>
      <c r="BY1354" s="18"/>
      <c r="BZ1354" s="18"/>
      <c r="CA1354" s="18"/>
      <c r="CB1354" s="18"/>
      <c r="CC1354" s="18"/>
      <c r="CD1354" s="18"/>
      <c r="CE1354" s="18"/>
      <c r="CF1354" s="18"/>
      <c r="CG1354" s="18"/>
      <c r="CH1354" s="18"/>
      <c r="CI1354" s="18"/>
      <c r="CJ1354" s="18"/>
      <c r="CK1354" s="18"/>
      <c r="CL1354" s="18"/>
      <c r="CM1354" s="33"/>
      <c r="CN1354" s="18"/>
      <c r="CO1354" s="18"/>
      <c r="CP1354" s="18"/>
      <c r="CQ1354" s="18"/>
      <c r="CR1354" s="18"/>
      <c r="CS1354" s="18"/>
      <c r="CT1354" s="18"/>
      <c r="CU1354" s="18"/>
      <c r="CV1354" s="18"/>
      <c r="CW1354" s="18"/>
      <c r="CX1354" s="18"/>
      <c r="CY1354" s="18"/>
      <c r="CZ1354" s="18"/>
      <c r="DA1354" s="18"/>
      <c r="DB1354" s="18"/>
      <c r="DC1354" s="18"/>
      <c r="DD1354" s="33"/>
      <c r="DE1354" s="18"/>
      <c r="DF1354" s="18"/>
    </row>
    <row r="1355" spans="1:110" s="26" customFormat="1" thickBot="1">
      <c r="A1355" s="40" t="str">
        <f t="shared" ca="1" si="105"/>
        <v/>
      </c>
      <c r="B1355" s="40" t="str">
        <f ca="1">IF(AND(I1355=البضاعةالتىمرعليهافترةمعينة!$E$3,A1355=1),ROWS($C$4:C1355),"")</f>
        <v/>
      </c>
      <c r="C1355" s="18"/>
      <c r="D1355" s="13"/>
      <c r="F1355" s="18"/>
      <c r="G1355" s="20"/>
      <c r="H1355" s="21"/>
      <c r="I1355" s="18"/>
      <c r="J1355" s="18"/>
      <c r="K1355" s="18"/>
      <c r="L1355" s="18"/>
      <c r="M1355" s="18"/>
      <c r="N1355" s="18"/>
      <c r="O1355" s="21"/>
      <c r="P1355" s="18"/>
      <c r="Q1355" s="18"/>
      <c r="R1355" s="23"/>
      <c r="S1355" s="23"/>
      <c r="T1355" s="23"/>
      <c r="U1355" s="23"/>
      <c r="V1355" s="23"/>
      <c r="W1355" s="24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33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18"/>
      <c r="BB1355" s="18"/>
      <c r="BC1355" s="18"/>
      <c r="BD1355" s="18"/>
      <c r="BE1355" s="33"/>
      <c r="BF1355" s="18"/>
      <c r="BG1355" s="18"/>
      <c r="BH1355" s="18"/>
      <c r="BI1355" s="18"/>
      <c r="BJ1355" s="18"/>
      <c r="BK1355" s="18"/>
      <c r="BL1355" s="18"/>
      <c r="BM1355" s="18"/>
      <c r="BN1355" s="18"/>
      <c r="BO1355" s="18"/>
      <c r="BP1355" s="18"/>
      <c r="BQ1355" s="18"/>
      <c r="BR1355" s="18"/>
      <c r="BS1355" s="18"/>
      <c r="BT1355" s="18"/>
      <c r="BU1355" s="18"/>
      <c r="BV1355" s="33"/>
      <c r="BW1355" s="18"/>
      <c r="BX1355" s="18"/>
      <c r="BY1355" s="18"/>
      <c r="BZ1355" s="18"/>
      <c r="CA1355" s="18"/>
      <c r="CB1355" s="18"/>
      <c r="CC1355" s="18"/>
      <c r="CD1355" s="18"/>
      <c r="CE1355" s="18"/>
      <c r="CF1355" s="18"/>
      <c r="CG1355" s="18"/>
      <c r="CH1355" s="18"/>
      <c r="CI1355" s="18"/>
      <c r="CJ1355" s="18"/>
      <c r="CK1355" s="18"/>
      <c r="CL1355" s="18"/>
      <c r="CM1355" s="33"/>
      <c r="CN1355" s="18"/>
      <c r="CO1355" s="18"/>
      <c r="CP1355" s="18"/>
      <c r="CQ1355" s="18"/>
      <c r="CR1355" s="18"/>
      <c r="CS1355" s="18"/>
      <c r="CT1355" s="18"/>
      <c r="CU1355" s="18"/>
      <c r="CV1355" s="18"/>
      <c r="CW1355" s="18"/>
      <c r="CX1355" s="18"/>
      <c r="CY1355" s="18"/>
      <c r="CZ1355" s="18"/>
      <c r="DA1355" s="18"/>
      <c r="DB1355" s="18"/>
      <c r="DC1355" s="18"/>
      <c r="DD1355" s="33"/>
      <c r="DE1355" s="18"/>
      <c r="DF1355" s="18"/>
    </row>
    <row r="1356" spans="1:110" s="26" customFormat="1" thickBot="1">
      <c r="A1356" s="40" t="str">
        <f t="shared" ca="1" si="105"/>
        <v/>
      </c>
      <c r="B1356" s="40" t="str">
        <f ca="1">IF(AND(I1356=البضاعةالتىمرعليهافترةمعينة!$E$3,A1356=1),ROWS($C$4:C1356),"")</f>
        <v/>
      </c>
      <c r="C1356" s="18"/>
      <c r="D1356" s="13"/>
      <c r="F1356" s="18"/>
      <c r="G1356" s="20"/>
      <c r="H1356" s="21"/>
      <c r="I1356" s="18"/>
      <c r="J1356" s="18"/>
      <c r="K1356" s="18"/>
      <c r="L1356" s="18"/>
      <c r="M1356" s="18"/>
      <c r="N1356" s="18"/>
      <c r="O1356" s="21"/>
      <c r="P1356" s="18"/>
      <c r="Q1356" s="18"/>
      <c r="R1356" s="23"/>
      <c r="S1356" s="23"/>
      <c r="T1356" s="23"/>
      <c r="U1356" s="23"/>
      <c r="V1356" s="23"/>
      <c r="W1356" s="24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33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18"/>
      <c r="BB1356" s="18"/>
      <c r="BC1356" s="18"/>
      <c r="BD1356" s="18"/>
      <c r="BE1356" s="33"/>
      <c r="BF1356" s="18"/>
      <c r="BG1356" s="18"/>
      <c r="BH1356" s="18"/>
      <c r="BI1356" s="18"/>
      <c r="BJ1356" s="18"/>
      <c r="BK1356" s="18"/>
      <c r="BL1356" s="18"/>
      <c r="BM1356" s="18"/>
      <c r="BN1356" s="18"/>
      <c r="BO1356" s="18"/>
      <c r="BP1356" s="18"/>
      <c r="BQ1356" s="18"/>
      <c r="BR1356" s="18"/>
      <c r="BS1356" s="18"/>
      <c r="BT1356" s="18"/>
      <c r="BU1356" s="18"/>
      <c r="BV1356" s="33"/>
      <c r="BW1356" s="18"/>
      <c r="BX1356" s="18"/>
      <c r="BY1356" s="18"/>
      <c r="BZ1356" s="18"/>
      <c r="CA1356" s="18"/>
      <c r="CB1356" s="18"/>
      <c r="CC1356" s="18"/>
      <c r="CD1356" s="18"/>
      <c r="CE1356" s="18"/>
      <c r="CF1356" s="18"/>
      <c r="CG1356" s="18"/>
      <c r="CH1356" s="18"/>
      <c r="CI1356" s="18"/>
      <c r="CJ1356" s="18"/>
      <c r="CK1356" s="18"/>
      <c r="CL1356" s="18"/>
      <c r="CM1356" s="33"/>
      <c r="CN1356" s="18"/>
      <c r="CO1356" s="18"/>
      <c r="CP1356" s="18"/>
      <c r="CQ1356" s="18"/>
      <c r="CR1356" s="18"/>
      <c r="CS1356" s="18"/>
      <c r="CT1356" s="18"/>
      <c r="CU1356" s="18"/>
      <c r="CV1356" s="18"/>
      <c r="CW1356" s="18"/>
      <c r="CX1356" s="18"/>
      <c r="CY1356" s="18"/>
      <c r="CZ1356" s="18"/>
      <c r="DA1356" s="18"/>
      <c r="DB1356" s="18"/>
      <c r="DC1356" s="18"/>
      <c r="DD1356" s="33"/>
      <c r="DE1356" s="18"/>
      <c r="DF1356" s="18"/>
    </row>
    <row r="1357" spans="1:110" s="26" customFormat="1" thickBot="1">
      <c r="A1357" s="40" t="str">
        <f t="shared" ca="1" si="105"/>
        <v/>
      </c>
      <c r="B1357" s="40" t="str">
        <f ca="1">IF(AND(I1357=البضاعةالتىمرعليهافترةمعينة!$E$3,A1357=1),ROWS($C$4:C1357),"")</f>
        <v/>
      </c>
      <c r="C1357" s="18"/>
      <c r="D1357" s="13"/>
      <c r="F1357" s="18"/>
      <c r="G1357" s="20"/>
      <c r="H1357" s="21"/>
      <c r="I1357" s="18"/>
      <c r="J1357" s="18"/>
      <c r="K1357" s="18"/>
      <c r="L1357" s="18"/>
      <c r="M1357" s="18"/>
      <c r="N1357" s="18"/>
      <c r="O1357" s="21"/>
      <c r="P1357" s="18"/>
      <c r="Q1357" s="18"/>
      <c r="R1357" s="23"/>
      <c r="S1357" s="23"/>
      <c r="T1357" s="23"/>
      <c r="U1357" s="23"/>
      <c r="V1357" s="23"/>
      <c r="W1357" s="24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33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18"/>
      <c r="BB1357" s="18"/>
      <c r="BC1357" s="18"/>
      <c r="BD1357" s="18"/>
      <c r="BE1357" s="33"/>
      <c r="BF1357" s="18"/>
      <c r="BG1357" s="18"/>
      <c r="BH1357" s="18"/>
      <c r="BI1357" s="18"/>
      <c r="BJ1357" s="18"/>
      <c r="BK1357" s="18"/>
      <c r="BL1357" s="18"/>
      <c r="BM1357" s="18"/>
      <c r="BN1357" s="18"/>
      <c r="BO1357" s="18"/>
      <c r="BP1357" s="18"/>
      <c r="BQ1357" s="18"/>
      <c r="BR1357" s="18"/>
      <c r="BS1357" s="18"/>
      <c r="BT1357" s="18"/>
      <c r="BU1357" s="18"/>
      <c r="BV1357" s="33"/>
      <c r="BW1357" s="18"/>
      <c r="BX1357" s="18"/>
      <c r="BY1357" s="18"/>
      <c r="BZ1357" s="18"/>
      <c r="CA1357" s="18"/>
      <c r="CB1357" s="18"/>
      <c r="CC1357" s="18"/>
      <c r="CD1357" s="18"/>
      <c r="CE1357" s="18"/>
      <c r="CF1357" s="18"/>
      <c r="CG1357" s="18"/>
      <c r="CH1357" s="18"/>
      <c r="CI1357" s="18"/>
      <c r="CJ1357" s="18"/>
      <c r="CK1357" s="18"/>
      <c r="CL1357" s="18"/>
      <c r="CM1357" s="33"/>
      <c r="CN1357" s="18"/>
      <c r="CO1357" s="18"/>
      <c r="CP1357" s="18"/>
      <c r="CQ1357" s="18"/>
      <c r="CR1357" s="18"/>
      <c r="CS1357" s="18"/>
      <c r="CT1357" s="18"/>
      <c r="CU1357" s="18"/>
      <c r="CV1357" s="18"/>
      <c r="CW1357" s="18"/>
      <c r="CX1357" s="18"/>
      <c r="CY1357" s="18"/>
      <c r="CZ1357" s="18"/>
      <c r="DA1357" s="18"/>
      <c r="DB1357" s="18"/>
      <c r="DC1357" s="18"/>
      <c r="DD1357" s="33"/>
      <c r="DE1357" s="18"/>
      <c r="DF1357" s="18"/>
    </row>
    <row r="1358" spans="1:110" s="26" customFormat="1" thickBot="1">
      <c r="A1358" s="40" t="str">
        <f t="shared" ca="1" si="105"/>
        <v/>
      </c>
      <c r="B1358" s="40" t="str">
        <f ca="1">IF(AND(I1358=البضاعةالتىمرعليهافترةمعينة!$E$3,A1358=1),ROWS($C$4:C1358),"")</f>
        <v/>
      </c>
      <c r="C1358" s="18"/>
      <c r="D1358" s="13"/>
      <c r="F1358" s="18"/>
      <c r="G1358" s="20"/>
      <c r="H1358" s="21"/>
      <c r="I1358" s="18"/>
      <c r="J1358" s="18"/>
      <c r="K1358" s="18"/>
      <c r="L1358" s="18"/>
      <c r="M1358" s="18"/>
      <c r="N1358" s="18"/>
      <c r="O1358" s="21"/>
      <c r="P1358" s="18"/>
      <c r="Q1358" s="18"/>
      <c r="R1358" s="23"/>
      <c r="S1358" s="23"/>
      <c r="T1358" s="23"/>
      <c r="U1358" s="23"/>
      <c r="V1358" s="23"/>
      <c r="W1358" s="24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33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18"/>
      <c r="BB1358" s="18"/>
      <c r="BC1358" s="18"/>
      <c r="BD1358" s="18"/>
      <c r="BE1358" s="33"/>
      <c r="BF1358" s="18"/>
      <c r="BG1358" s="18"/>
      <c r="BH1358" s="18"/>
      <c r="BI1358" s="18"/>
      <c r="BJ1358" s="18"/>
      <c r="BK1358" s="18"/>
      <c r="BL1358" s="18"/>
      <c r="BM1358" s="18"/>
      <c r="BN1358" s="18"/>
      <c r="BO1358" s="18"/>
      <c r="BP1358" s="18"/>
      <c r="BQ1358" s="18"/>
      <c r="BR1358" s="18"/>
      <c r="BS1358" s="18"/>
      <c r="BT1358" s="18"/>
      <c r="BU1358" s="18"/>
      <c r="BV1358" s="33"/>
      <c r="BW1358" s="18"/>
      <c r="BX1358" s="18"/>
      <c r="BY1358" s="18"/>
      <c r="BZ1358" s="18"/>
      <c r="CA1358" s="18"/>
      <c r="CB1358" s="18"/>
      <c r="CC1358" s="18"/>
      <c r="CD1358" s="18"/>
      <c r="CE1358" s="18"/>
      <c r="CF1358" s="18"/>
      <c r="CG1358" s="18"/>
      <c r="CH1358" s="18"/>
      <c r="CI1358" s="18"/>
      <c r="CJ1358" s="18"/>
      <c r="CK1358" s="18"/>
      <c r="CL1358" s="18"/>
      <c r="CM1358" s="33"/>
      <c r="CN1358" s="18"/>
      <c r="CO1358" s="18"/>
      <c r="CP1358" s="18"/>
      <c r="CQ1358" s="18"/>
      <c r="CR1358" s="18"/>
      <c r="CS1358" s="18"/>
      <c r="CT1358" s="18"/>
      <c r="CU1358" s="18"/>
      <c r="CV1358" s="18"/>
      <c r="CW1358" s="18"/>
      <c r="CX1358" s="18"/>
      <c r="CY1358" s="18"/>
      <c r="CZ1358" s="18"/>
      <c r="DA1358" s="18"/>
      <c r="DB1358" s="18"/>
      <c r="DC1358" s="18"/>
      <c r="DD1358" s="33"/>
      <c r="DE1358" s="18"/>
      <c r="DF1358" s="18"/>
    </row>
    <row r="1359" spans="1:110" s="26" customFormat="1" thickBot="1">
      <c r="A1359" s="40" t="str">
        <f t="shared" ca="1" si="105"/>
        <v/>
      </c>
      <c r="B1359" s="40" t="str">
        <f ca="1">IF(AND(I1359=البضاعةالتىمرعليهافترةمعينة!$E$3,A1359=1),ROWS($C$4:C1359),"")</f>
        <v/>
      </c>
      <c r="C1359" s="18"/>
      <c r="D1359" s="13"/>
      <c r="F1359" s="18"/>
      <c r="G1359" s="20"/>
      <c r="H1359" s="21"/>
      <c r="I1359" s="18"/>
      <c r="J1359" s="18"/>
      <c r="K1359" s="18"/>
      <c r="L1359" s="18"/>
      <c r="M1359" s="18"/>
      <c r="N1359" s="18"/>
      <c r="O1359" s="21"/>
      <c r="P1359" s="18"/>
      <c r="Q1359" s="18"/>
      <c r="R1359" s="23"/>
      <c r="S1359" s="23"/>
      <c r="T1359" s="23"/>
      <c r="U1359" s="23"/>
      <c r="V1359" s="23"/>
      <c r="W1359" s="24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33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18"/>
      <c r="BB1359" s="18"/>
      <c r="BC1359" s="18"/>
      <c r="BD1359" s="18"/>
      <c r="BE1359" s="33"/>
      <c r="BF1359" s="18"/>
      <c r="BG1359" s="18"/>
      <c r="BH1359" s="18"/>
      <c r="BI1359" s="18"/>
      <c r="BJ1359" s="18"/>
      <c r="BK1359" s="18"/>
      <c r="BL1359" s="18"/>
      <c r="BM1359" s="18"/>
      <c r="BN1359" s="18"/>
      <c r="BO1359" s="18"/>
      <c r="BP1359" s="18"/>
      <c r="BQ1359" s="18"/>
      <c r="BR1359" s="18"/>
      <c r="BS1359" s="18"/>
      <c r="BT1359" s="18"/>
      <c r="BU1359" s="18"/>
      <c r="BV1359" s="33"/>
      <c r="BW1359" s="18"/>
      <c r="BX1359" s="18"/>
      <c r="BY1359" s="18"/>
      <c r="BZ1359" s="18"/>
      <c r="CA1359" s="18"/>
      <c r="CB1359" s="18"/>
      <c r="CC1359" s="18"/>
      <c r="CD1359" s="18"/>
      <c r="CE1359" s="18"/>
      <c r="CF1359" s="18"/>
      <c r="CG1359" s="18"/>
      <c r="CH1359" s="18"/>
      <c r="CI1359" s="18"/>
      <c r="CJ1359" s="18"/>
      <c r="CK1359" s="18"/>
      <c r="CL1359" s="18"/>
      <c r="CM1359" s="33"/>
      <c r="CN1359" s="18"/>
      <c r="CO1359" s="18"/>
      <c r="CP1359" s="18"/>
      <c r="CQ1359" s="18"/>
      <c r="CR1359" s="18"/>
      <c r="CS1359" s="18"/>
      <c r="CT1359" s="18"/>
      <c r="CU1359" s="18"/>
      <c r="CV1359" s="18"/>
      <c r="CW1359" s="18"/>
      <c r="CX1359" s="18"/>
      <c r="CY1359" s="18"/>
      <c r="CZ1359" s="18"/>
      <c r="DA1359" s="18"/>
      <c r="DB1359" s="18"/>
      <c r="DC1359" s="18"/>
      <c r="DD1359" s="33"/>
      <c r="DE1359" s="18"/>
      <c r="DF1359" s="18"/>
    </row>
    <row r="1360" spans="1:110" s="26" customFormat="1" thickBot="1">
      <c r="A1360" s="40" t="str">
        <f t="shared" ca="1" si="105"/>
        <v/>
      </c>
      <c r="B1360" s="40" t="str">
        <f ca="1">IF(AND(I1360=البضاعةالتىمرعليهافترةمعينة!$E$3,A1360=1),ROWS($C$4:C1360),"")</f>
        <v/>
      </c>
      <c r="C1360" s="18"/>
      <c r="D1360" s="13"/>
      <c r="F1360" s="18"/>
      <c r="G1360" s="20"/>
      <c r="H1360" s="21"/>
      <c r="I1360" s="18"/>
      <c r="J1360" s="18"/>
      <c r="K1360" s="18"/>
      <c r="L1360" s="18"/>
      <c r="M1360" s="18"/>
      <c r="N1360" s="18"/>
      <c r="O1360" s="21"/>
      <c r="P1360" s="18"/>
      <c r="Q1360" s="18"/>
      <c r="R1360" s="23"/>
      <c r="S1360" s="23"/>
      <c r="T1360" s="23"/>
      <c r="U1360" s="23"/>
      <c r="V1360" s="23"/>
      <c r="W1360" s="24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33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18"/>
      <c r="BB1360" s="18"/>
      <c r="BC1360" s="18"/>
      <c r="BD1360" s="18"/>
      <c r="BE1360" s="33"/>
      <c r="BF1360" s="18"/>
      <c r="BG1360" s="18"/>
      <c r="BH1360" s="18"/>
      <c r="BI1360" s="18"/>
      <c r="BJ1360" s="18"/>
      <c r="BK1360" s="18"/>
      <c r="BL1360" s="18"/>
      <c r="BM1360" s="18"/>
      <c r="BN1360" s="18"/>
      <c r="BO1360" s="18"/>
      <c r="BP1360" s="18"/>
      <c r="BQ1360" s="18"/>
      <c r="BR1360" s="18"/>
      <c r="BS1360" s="18"/>
      <c r="BT1360" s="18"/>
      <c r="BU1360" s="18"/>
      <c r="BV1360" s="33"/>
      <c r="BW1360" s="18"/>
      <c r="BX1360" s="18"/>
      <c r="BY1360" s="18"/>
      <c r="BZ1360" s="18"/>
      <c r="CA1360" s="18"/>
      <c r="CB1360" s="18"/>
      <c r="CC1360" s="18"/>
      <c r="CD1360" s="18"/>
      <c r="CE1360" s="18"/>
      <c r="CF1360" s="18"/>
      <c r="CG1360" s="18"/>
      <c r="CH1360" s="18"/>
      <c r="CI1360" s="18"/>
      <c r="CJ1360" s="18"/>
      <c r="CK1360" s="18"/>
      <c r="CL1360" s="18"/>
      <c r="CM1360" s="33"/>
      <c r="CN1360" s="18"/>
      <c r="CO1360" s="18"/>
      <c r="CP1360" s="18"/>
      <c r="CQ1360" s="18"/>
      <c r="CR1360" s="18"/>
      <c r="CS1360" s="18"/>
      <c r="CT1360" s="18"/>
      <c r="CU1360" s="18"/>
      <c r="CV1360" s="18"/>
      <c r="CW1360" s="18"/>
      <c r="CX1360" s="18"/>
      <c r="CY1360" s="18"/>
      <c r="CZ1360" s="18"/>
      <c r="DA1360" s="18"/>
      <c r="DB1360" s="18"/>
      <c r="DC1360" s="18"/>
      <c r="DD1360" s="33"/>
      <c r="DE1360" s="18"/>
      <c r="DF1360" s="18"/>
    </row>
    <row r="1361" spans="1:110" s="26" customFormat="1" thickBot="1">
      <c r="A1361" s="40" t="str">
        <f t="shared" ca="1" si="105"/>
        <v/>
      </c>
      <c r="B1361" s="40" t="str">
        <f ca="1">IF(AND(I1361=البضاعةالتىمرعليهافترةمعينة!$E$3,A1361=1),ROWS($C$4:C1361),"")</f>
        <v/>
      </c>
      <c r="C1361" s="18"/>
      <c r="D1361" s="13"/>
      <c r="F1361" s="18"/>
      <c r="G1361" s="20"/>
      <c r="H1361" s="21"/>
      <c r="I1361" s="18"/>
      <c r="J1361" s="18"/>
      <c r="K1361" s="18"/>
      <c r="L1361" s="18"/>
      <c r="M1361" s="18"/>
      <c r="N1361" s="18"/>
      <c r="O1361" s="21"/>
      <c r="P1361" s="18"/>
      <c r="Q1361" s="18"/>
      <c r="R1361" s="23"/>
      <c r="S1361" s="23"/>
      <c r="T1361" s="23"/>
      <c r="U1361" s="23"/>
      <c r="V1361" s="23"/>
      <c r="W1361" s="24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33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18"/>
      <c r="BB1361" s="18"/>
      <c r="BC1361" s="18"/>
      <c r="BD1361" s="18"/>
      <c r="BE1361" s="33"/>
      <c r="BF1361" s="18"/>
      <c r="BG1361" s="18"/>
      <c r="BH1361" s="18"/>
      <c r="BI1361" s="18"/>
      <c r="BJ1361" s="18"/>
      <c r="BK1361" s="18"/>
      <c r="BL1361" s="18"/>
      <c r="BM1361" s="18"/>
      <c r="BN1361" s="18"/>
      <c r="BO1361" s="18"/>
      <c r="BP1361" s="18"/>
      <c r="BQ1361" s="18"/>
      <c r="BR1361" s="18"/>
      <c r="BS1361" s="18"/>
      <c r="BT1361" s="18"/>
      <c r="BU1361" s="18"/>
      <c r="BV1361" s="33"/>
      <c r="BW1361" s="18"/>
      <c r="BX1361" s="18"/>
      <c r="BY1361" s="18"/>
      <c r="BZ1361" s="18"/>
      <c r="CA1361" s="18"/>
      <c r="CB1361" s="18"/>
      <c r="CC1361" s="18"/>
      <c r="CD1361" s="18"/>
      <c r="CE1361" s="18"/>
      <c r="CF1361" s="18"/>
      <c r="CG1361" s="18"/>
      <c r="CH1361" s="18"/>
      <c r="CI1361" s="18"/>
      <c r="CJ1361" s="18"/>
      <c r="CK1361" s="18"/>
      <c r="CL1361" s="18"/>
      <c r="CM1361" s="33"/>
      <c r="CN1361" s="18"/>
      <c r="CO1361" s="18"/>
      <c r="CP1361" s="18"/>
      <c r="CQ1361" s="18"/>
      <c r="CR1361" s="18"/>
      <c r="CS1361" s="18"/>
      <c r="CT1361" s="18"/>
      <c r="CU1361" s="18"/>
      <c r="CV1361" s="18"/>
      <c r="CW1361" s="18"/>
      <c r="CX1361" s="18"/>
      <c r="CY1361" s="18"/>
      <c r="CZ1361" s="18"/>
      <c r="DA1361" s="18"/>
      <c r="DB1361" s="18"/>
      <c r="DC1361" s="18"/>
      <c r="DD1361" s="33"/>
      <c r="DE1361" s="18"/>
      <c r="DF1361" s="18"/>
    </row>
    <row r="1362" spans="1:110" s="26" customFormat="1" thickBot="1">
      <c r="A1362" s="40" t="str">
        <f t="shared" ca="1" si="105"/>
        <v/>
      </c>
      <c r="B1362" s="40" t="str">
        <f ca="1">IF(AND(I1362=البضاعةالتىمرعليهافترةمعينة!$E$3,A1362=1),ROWS($C$4:C1362),"")</f>
        <v/>
      </c>
      <c r="C1362" s="18"/>
      <c r="D1362" s="13"/>
      <c r="F1362" s="18"/>
      <c r="G1362" s="20"/>
      <c r="H1362" s="21"/>
      <c r="I1362" s="18"/>
      <c r="J1362" s="18"/>
      <c r="K1362" s="18"/>
      <c r="L1362" s="18"/>
      <c r="M1362" s="18"/>
      <c r="N1362" s="18"/>
      <c r="O1362" s="21"/>
      <c r="P1362" s="18"/>
      <c r="Q1362" s="18"/>
      <c r="R1362" s="23"/>
      <c r="S1362" s="23"/>
      <c r="T1362" s="23"/>
      <c r="U1362" s="23"/>
      <c r="V1362" s="23"/>
      <c r="W1362" s="24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33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18"/>
      <c r="BB1362" s="18"/>
      <c r="BC1362" s="18"/>
      <c r="BD1362" s="18"/>
      <c r="BE1362" s="33"/>
      <c r="BF1362" s="18"/>
      <c r="BG1362" s="18"/>
      <c r="BH1362" s="18"/>
      <c r="BI1362" s="18"/>
      <c r="BJ1362" s="18"/>
      <c r="BK1362" s="18"/>
      <c r="BL1362" s="18"/>
      <c r="BM1362" s="18"/>
      <c r="BN1362" s="18"/>
      <c r="BO1362" s="18"/>
      <c r="BP1362" s="18"/>
      <c r="BQ1362" s="18"/>
      <c r="BR1362" s="18"/>
      <c r="BS1362" s="18"/>
      <c r="BT1362" s="18"/>
      <c r="BU1362" s="18"/>
      <c r="BV1362" s="33"/>
      <c r="BW1362" s="18"/>
      <c r="BX1362" s="18"/>
      <c r="BY1362" s="18"/>
      <c r="BZ1362" s="18"/>
      <c r="CA1362" s="18"/>
      <c r="CB1362" s="18"/>
      <c r="CC1362" s="18"/>
      <c r="CD1362" s="18"/>
      <c r="CE1362" s="18"/>
      <c r="CF1362" s="18"/>
      <c r="CG1362" s="18"/>
      <c r="CH1362" s="18"/>
      <c r="CI1362" s="18"/>
      <c r="CJ1362" s="18"/>
      <c r="CK1362" s="18"/>
      <c r="CL1362" s="18"/>
      <c r="CM1362" s="33"/>
      <c r="CN1362" s="18"/>
      <c r="CO1362" s="18"/>
      <c r="CP1362" s="18"/>
      <c r="CQ1362" s="18"/>
      <c r="CR1362" s="18"/>
      <c r="CS1362" s="18"/>
      <c r="CT1362" s="18"/>
      <c r="CU1362" s="18"/>
      <c r="CV1362" s="18"/>
      <c r="CW1362" s="18"/>
      <c r="CX1362" s="18"/>
      <c r="CY1362" s="18"/>
      <c r="CZ1362" s="18"/>
      <c r="DA1362" s="18"/>
      <c r="DB1362" s="18"/>
      <c r="DC1362" s="18"/>
      <c r="DD1362" s="33"/>
      <c r="DE1362" s="18"/>
      <c r="DF1362" s="18"/>
    </row>
    <row r="1363" spans="1:110" s="26" customFormat="1" thickBot="1">
      <c r="A1363" s="40" t="str">
        <f t="shared" ca="1" si="105"/>
        <v/>
      </c>
      <c r="B1363" s="40" t="str">
        <f ca="1">IF(AND(I1363=البضاعةالتىمرعليهافترةمعينة!$E$3,A1363=1),ROWS($C$4:C1363),"")</f>
        <v/>
      </c>
      <c r="C1363" s="18"/>
      <c r="D1363" s="13"/>
      <c r="F1363" s="18"/>
      <c r="G1363" s="20"/>
      <c r="H1363" s="21"/>
      <c r="I1363" s="18"/>
      <c r="J1363" s="18"/>
      <c r="K1363" s="18"/>
      <c r="L1363" s="18"/>
      <c r="M1363" s="18"/>
      <c r="N1363" s="18"/>
      <c r="O1363" s="21"/>
      <c r="P1363" s="18"/>
      <c r="Q1363" s="18"/>
      <c r="R1363" s="23"/>
      <c r="S1363" s="23"/>
      <c r="T1363" s="23"/>
      <c r="U1363" s="23"/>
      <c r="V1363" s="23"/>
      <c r="W1363" s="24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33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A1363" s="18"/>
      <c r="BB1363" s="18"/>
      <c r="BC1363" s="18"/>
      <c r="BD1363" s="18"/>
      <c r="BE1363" s="33"/>
      <c r="BF1363" s="18"/>
      <c r="BG1363" s="18"/>
      <c r="BH1363" s="18"/>
      <c r="BI1363" s="18"/>
      <c r="BJ1363" s="18"/>
      <c r="BK1363" s="18"/>
      <c r="BL1363" s="18"/>
      <c r="BM1363" s="18"/>
      <c r="BN1363" s="18"/>
      <c r="BO1363" s="18"/>
      <c r="BP1363" s="18"/>
      <c r="BQ1363" s="18"/>
      <c r="BR1363" s="18"/>
      <c r="BS1363" s="18"/>
      <c r="BT1363" s="18"/>
      <c r="BU1363" s="18"/>
      <c r="BV1363" s="33"/>
      <c r="BW1363" s="18"/>
      <c r="BX1363" s="18"/>
      <c r="BY1363" s="18"/>
      <c r="BZ1363" s="18"/>
      <c r="CA1363" s="18"/>
      <c r="CB1363" s="18"/>
      <c r="CC1363" s="18"/>
      <c r="CD1363" s="18"/>
      <c r="CE1363" s="18"/>
      <c r="CF1363" s="18"/>
      <c r="CG1363" s="18"/>
      <c r="CH1363" s="18"/>
      <c r="CI1363" s="18"/>
      <c r="CJ1363" s="18"/>
      <c r="CK1363" s="18"/>
      <c r="CL1363" s="18"/>
      <c r="CM1363" s="33"/>
      <c r="CN1363" s="18"/>
      <c r="CO1363" s="18"/>
      <c r="CP1363" s="18"/>
      <c r="CQ1363" s="18"/>
      <c r="CR1363" s="18"/>
      <c r="CS1363" s="18"/>
      <c r="CT1363" s="18"/>
      <c r="CU1363" s="18"/>
      <c r="CV1363" s="18"/>
      <c r="CW1363" s="18"/>
      <c r="CX1363" s="18"/>
      <c r="CY1363" s="18"/>
      <c r="CZ1363" s="18"/>
      <c r="DA1363" s="18"/>
      <c r="DB1363" s="18"/>
      <c r="DC1363" s="18"/>
      <c r="DD1363" s="33"/>
      <c r="DE1363" s="18"/>
      <c r="DF1363" s="18"/>
    </row>
    <row r="1364" spans="1:110" s="26" customFormat="1" thickBot="1">
      <c r="A1364" s="40" t="str">
        <f t="shared" ca="1" si="105"/>
        <v/>
      </c>
      <c r="B1364" s="40" t="str">
        <f ca="1">IF(AND(I1364=البضاعةالتىمرعليهافترةمعينة!$E$3,A1364=1),ROWS($C$4:C1364),"")</f>
        <v/>
      </c>
      <c r="C1364" s="18"/>
      <c r="D1364" s="13"/>
      <c r="F1364" s="18"/>
      <c r="G1364" s="20"/>
      <c r="H1364" s="21"/>
      <c r="I1364" s="18"/>
      <c r="J1364" s="18"/>
      <c r="K1364" s="18"/>
      <c r="L1364" s="18"/>
      <c r="M1364" s="18"/>
      <c r="N1364" s="18"/>
      <c r="O1364" s="21"/>
      <c r="P1364" s="18"/>
      <c r="Q1364" s="18"/>
      <c r="R1364" s="23"/>
      <c r="S1364" s="23"/>
      <c r="T1364" s="23"/>
      <c r="U1364" s="23"/>
      <c r="V1364" s="23"/>
      <c r="W1364" s="24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33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A1364" s="18"/>
      <c r="BB1364" s="18"/>
      <c r="BC1364" s="18"/>
      <c r="BD1364" s="18"/>
      <c r="BE1364" s="33"/>
      <c r="BF1364" s="18"/>
      <c r="BG1364" s="18"/>
      <c r="BH1364" s="18"/>
      <c r="BI1364" s="18"/>
      <c r="BJ1364" s="18"/>
      <c r="BK1364" s="18"/>
      <c r="BL1364" s="18"/>
      <c r="BM1364" s="18"/>
      <c r="BN1364" s="18"/>
      <c r="BO1364" s="18"/>
      <c r="BP1364" s="18"/>
      <c r="BQ1364" s="18"/>
      <c r="BR1364" s="18"/>
      <c r="BS1364" s="18"/>
      <c r="BT1364" s="18"/>
      <c r="BU1364" s="18"/>
      <c r="BV1364" s="33"/>
      <c r="BW1364" s="18"/>
      <c r="BX1364" s="18"/>
      <c r="BY1364" s="18"/>
      <c r="BZ1364" s="18"/>
      <c r="CA1364" s="18"/>
      <c r="CB1364" s="18"/>
      <c r="CC1364" s="18"/>
      <c r="CD1364" s="18"/>
      <c r="CE1364" s="18"/>
      <c r="CF1364" s="18"/>
      <c r="CG1364" s="18"/>
      <c r="CH1364" s="18"/>
      <c r="CI1364" s="18"/>
      <c r="CJ1364" s="18"/>
      <c r="CK1364" s="18"/>
      <c r="CL1364" s="18"/>
      <c r="CM1364" s="33"/>
      <c r="CN1364" s="18"/>
      <c r="CO1364" s="18"/>
      <c r="CP1364" s="18"/>
      <c r="CQ1364" s="18"/>
      <c r="CR1364" s="18"/>
      <c r="CS1364" s="18"/>
      <c r="CT1364" s="18"/>
      <c r="CU1364" s="18"/>
      <c r="CV1364" s="18"/>
      <c r="CW1364" s="18"/>
      <c r="CX1364" s="18"/>
      <c r="CY1364" s="18"/>
      <c r="CZ1364" s="18"/>
      <c r="DA1364" s="18"/>
      <c r="DB1364" s="18"/>
      <c r="DC1364" s="18"/>
      <c r="DD1364" s="33"/>
      <c r="DE1364" s="18"/>
      <c r="DF1364" s="18"/>
    </row>
    <row r="1365" spans="1:110" s="26" customFormat="1" thickBot="1">
      <c r="A1365" s="40" t="str">
        <f t="shared" ca="1" si="105"/>
        <v/>
      </c>
      <c r="B1365" s="40" t="str">
        <f ca="1">IF(AND(I1365=البضاعةالتىمرعليهافترةمعينة!$E$3,A1365=1),ROWS($C$4:C1365),"")</f>
        <v/>
      </c>
      <c r="C1365" s="18"/>
      <c r="D1365" s="13"/>
      <c r="F1365" s="18"/>
      <c r="G1365" s="20"/>
      <c r="H1365" s="21"/>
      <c r="I1365" s="18"/>
      <c r="J1365" s="18"/>
      <c r="K1365" s="18"/>
      <c r="L1365" s="18"/>
      <c r="M1365" s="18"/>
      <c r="N1365" s="18"/>
      <c r="O1365" s="21"/>
      <c r="P1365" s="18"/>
      <c r="Q1365" s="18"/>
      <c r="R1365" s="23"/>
      <c r="S1365" s="23"/>
      <c r="T1365" s="23"/>
      <c r="U1365" s="23"/>
      <c r="V1365" s="23"/>
      <c r="W1365" s="24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33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A1365" s="18"/>
      <c r="BB1365" s="18"/>
      <c r="BC1365" s="18"/>
      <c r="BD1365" s="18"/>
      <c r="BE1365" s="33"/>
      <c r="BF1365" s="18"/>
      <c r="BG1365" s="18"/>
      <c r="BH1365" s="18"/>
      <c r="BI1365" s="18"/>
      <c r="BJ1365" s="18"/>
      <c r="BK1365" s="18"/>
      <c r="BL1365" s="18"/>
      <c r="BM1365" s="18"/>
      <c r="BN1365" s="18"/>
      <c r="BO1365" s="18"/>
      <c r="BP1365" s="18"/>
      <c r="BQ1365" s="18"/>
      <c r="BR1365" s="18"/>
      <c r="BS1365" s="18"/>
      <c r="BT1365" s="18"/>
      <c r="BU1365" s="18"/>
      <c r="BV1365" s="33"/>
      <c r="BW1365" s="18"/>
      <c r="BX1365" s="18"/>
      <c r="BY1365" s="18"/>
      <c r="BZ1365" s="18"/>
      <c r="CA1365" s="18"/>
      <c r="CB1365" s="18"/>
      <c r="CC1365" s="18"/>
      <c r="CD1365" s="18"/>
      <c r="CE1365" s="18"/>
      <c r="CF1365" s="18"/>
      <c r="CG1365" s="18"/>
      <c r="CH1365" s="18"/>
      <c r="CI1365" s="18"/>
      <c r="CJ1365" s="18"/>
      <c r="CK1365" s="18"/>
      <c r="CL1365" s="18"/>
      <c r="CM1365" s="33"/>
      <c r="CN1365" s="18"/>
      <c r="CO1365" s="18"/>
      <c r="CP1365" s="18"/>
      <c r="CQ1365" s="18"/>
      <c r="CR1365" s="18"/>
      <c r="CS1365" s="18"/>
      <c r="CT1365" s="18"/>
      <c r="CU1365" s="18"/>
      <c r="CV1365" s="18"/>
      <c r="CW1365" s="18"/>
      <c r="CX1365" s="18"/>
      <c r="CY1365" s="18"/>
      <c r="CZ1365" s="18"/>
      <c r="DA1365" s="18"/>
      <c r="DB1365" s="18"/>
      <c r="DC1365" s="18"/>
      <c r="DD1365" s="33"/>
      <c r="DE1365" s="18"/>
      <c r="DF1365" s="18"/>
    </row>
    <row r="1366" spans="1:110" s="26" customFormat="1" thickBot="1">
      <c r="A1366" s="40" t="str">
        <f t="shared" ca="1" si="105"/>
        <v/>
      </c>
      <c r="B1366" s="40" t="str">
        <f ca="1">IF(AND(I1366=البضاعةالتىمرعليهافترةمعينة!$E$3,A1366=1),ROWS($C$4:C1366),"")</f>
        <v/>
      </c>
      <c r="C1366" s="18"/>
      <c r="D1366" s="13"/>
      <c r="F1366" s="18"/>
      <c r="G1366" s="20"/>
      <c r="H1366" s="21"/>
      <c r="I1366" s="18"/>
      <c r="J1366" s="18"/>
      <c r="K1366" s="18"/>
      <c r="L1366" s="18"/>
      <c r="M1366" s="18"/>
      <c r="N1366" s="18"/>
      <c r="O1366" s="21"/>
      <c r="P1366" s="18"/>
      <c r="Q1366" s="18"/>
      <c r="R1366" s="23"/>
      <c r="S1366" s="23"/>
      <c r="T1366" s="23"/>
      <c r="U1366" s="23"/>
      <c r="V1366" s="23"/>
      <c r="W1366" s="24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33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18"/>
      <c r="BB1366" s="18"/>
      <c r="BC1366" s="18"/>
      <c r="BD1366" s="18"/>
      <c r="BE1366" s="33"/>
      <c r="BF1366" s="18"/>
      <c r="BG1366" s="18"/>
      <c r="BH1366" s="18"/>
      <c r="BI1366" s="18"/>
      <c r="BJ1366" s="18"/>
      <c r="BK1366" s="18"/>
      <c r="BL1366" s="18"/>
      <c r="BM1366" s="18"/>
      <c r="BN1366" s="18"/>
      <c r="BO1366" s="18"/>
      <c r="BP1366" s="18"/>
      <c r="BQ1366" s="18"/>
      <c r="BR1366" s="18"/>
      <c r="BS1366" s="18"/>
      <c r="BT1366" s="18"/>
      <c r="BU1366" s="18"/>
      <c r="BV1366" s="33"/>
      <c r="BW1366" s="18"/>
      <c r="BX1366" s="18"/>
      <c r="BY1366" s="18"/>
      <c r="BZ1366" s="18"/>
      <c r="CA1366" s="18"/>
      <c r="CB1366" s="18"/>
      <c r="CC1366" s="18"/>
      <c r="CD1366" s="18"/>
      <c r="CE1366" s="18"/>
      <c r="CF1366" s="18"/>
      <c r="CG1366" s="18"/>
      <c r="CH1366" s="18"/>
      <c r="CI1366" s="18"/>
      <c r="CJ1366" s="18"/>
      <c r="CK1366" s="18"/>
      <c r="CL1366" s="18"/>
      <c r="CM1366" s="33"/>
      <c r="CN1366" s="18"/>
      <c r="CO1366" s="18"/>
      <c r="CP1366" s="18"/>
      <c r="CQ1366" s="18"/>
      <c r="CR1366" s="18"/>
      <c r="CS1366" s="18"/>
      <c r="CT1366" s="18"/>
      <c r="CU1366" s="18"/>
      <c r="CV1366" s="18"/>
      <c r="CW1366" s="18"/>
      <c r="CX1366" s="18"/>
      <c r="CY1366" s="18"/>
      <c r="CZ1366" s="18"/>
      <c r="DA1366" s="18"/>
      <c r="DB1366" s="18"/>
      <c r="DC1366" s="18"/>
      <c r="DD1366" s="33"/>
      <c r="DE1366" s="18"/>
      <c r="DF1366" s="18"/>
    </row>
    <row r="1367" spans="1:110" s="26" customFormat="1" thickBot="1">
      <c r="A1367" s="40" t="str">
        <f t="shared" ca="1" si="105"/>
        <v/>
      </c>
      <c r="B1367" s="40" t="str">
        <f ca="1">IF(AND(I1367=البضاعةالتىمرعليهافترةمعينة!$E$3,A1367=1),ROWS($C$4:C1367),"")</f>
        <v/>
      </c>
      <c r="C1367" s="18"/>
      <c r="D1367" s="13"/>
      <c r="F1367" s="18"/>
      <c r="G1367" s="20"/>
      <c r="H1367" s="21"/>
      <c r="I1367" s="18"/>
      <c r="J1367" s="18"/>
      <c r="K1367" s="18"/>
      <c r="L1367" s="18"/>
      <c r="M1367" s="18"/>
      <c r="N1367" s="18"/>
      <c r="O1367" s="21"/>
      <c r="P1367" s="18"/>
      <c r="Q1367" s="18"/>
      <c r="R1367" s="23"/>
      <c r="S1367" s="23"/>
      <c r="T1367" s="23"/>
      <c r="U1367" s="23"/>
      <c r="V1367" s="23"/>
      <c r="W1367" s="24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33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A1367" s="18"/>
      <c r="BB1367" s="18"/>
      <c r="BC1367" s="18"/>
      <c r="BD1367" s="18"/>
      <c r="BE1367" s="33"/>
      <c r="BF1367" s="18"/>
      <c r="BG1367" s="18"/>
      <c r="BH1367" s="18"/>
      <c r="BI1367" s="18"/>
      <c r="BJ1367" s="18"/>
      <c r="BK1367" s="18"/>
      <c r="BL1367" s="18"/>
      <c r="BM1367" s="18"/>
      <c r="BN1367" s="18"/>
      <c r="BO1367" s="18"/>
      <c r="BP1367" s="18"/>
      <c r="BQ1367" s="18"/>
      <c r="BR1367" s="18"/>
      <c r="BS1367" s="18"/>
      <c r="BT1367" s="18"/>
      <c r="BU1367" s="18"/>
      <c r="BV1367" s="33"/>
      <c r="BW1367" s="18"/>
      <c r="BX1367" s="18"/>
      <c r="BY1367" s="18"/>
      <c r="BZ1367" s="18"/>
      <c r="CA1367" s="18"/>
      <c r="CB1367" s="18"/>
      <c r="CC1367" s="18"/>
      <c r="CD1367" s="18"/>
      <c r="CE1367" s="18"/>
      <c r="CF1367" s="18"/>
      <c r="CG1367" s="18"/>
      <c r="CH1367" s="18"/>
      <c r="CI1367" s="18"/>
      <c r="CJ1367" s="18"/>
      <c r="CK1367" s="18"/>
      <c r="CL1367" s="18"/>
      <c r="CM1367" s="33"/>
      <c r="CN1367" s="18"/>
      <c r="CO1367" s="18"/>
      <c r="CP1367" s="18"/>
      <c r="CQ1367" s="18"/>
      <c r="CR1367" s="18"/>
      <c r="CS1367" s="18"/>
      <c r="CT1367" s="18"/>
      <c r="CU1367" s="18"/>
      <c r="CV1367" s="18"/>
      <c r="CW1367" s="18"/>
      <c r="CX1367" s="18"/>
      <c r="CY1367" s="18"/>
      <c r="CZ1367" s="18"/>
      <c r="DA1367" s="18"/>
      <c r="DB1367" s="18"/>
      <c r="DC1367" s="18"/>
      <c r="DD1367" s="33"/>
      <c r="DE1367" s="18"/>
      <c r="DF1367" s="18"/>
    </row>
    <row r="1368" spans="1:110" s="26" customFormat="1" thickBot="1">
      <c r="A1368" s="40" t="str">
        <f t="shared" ca="1" si="105"/>
        <v/>
      </c>
      <c r="B1368" s="40" t="str">
        <f ca="1">IF(AND(I1368=البضاعةالتىمرعليهافترةمعينة!$E$3,A1368=1),ROWS($C$4:C1368),"")</f>
        <v/>
      </c>
      <c r="C1368" s="18"/>
      <c r="D1368" s="13"/>
      <c r="F1368" s="18"/>
      <c r="G1368" s="20"/>
      <c r="H1368" s="21"/>
      <c r="I1368" s="18"/>
      <c r="J1368" s="18"/>
      <c r="K1368" s="18"/>
      <c r="L1368" s="18"/>
      <c r="M1368" s="18"/>
      <c r="N1368" s="18"/>
      <c r="O1368" s="21"/>
      <c r="P1368" s="18"/>
      <c r="Q1368" s="18"/>
      <c r="R1368" s="23"/>
      <c r="S1368" s="23"/>
      <c r="T1368" s="23"/>
      <c r="U1368" s="23"/>
      <c r="V1368" s="23"/>
      <c r="W1368" s="24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33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A1368" s="18"/>
      <c r="BB1368" s="18"/>
      <c r="BC1368" s="18"/>
      <c r="BD1368" s="18"/>
      <c r="BE1368" s="33"/>
      <c r="BF1368" s="18"/>
      <c r="BG1368" s="18"/>
      <c r="BH1368" s="18"/>
      <c r="BI1368" s="18"/>
      <c r="BJ1368" s="18"/>
      <c r="BK1368" s="18"/>
      <c r="BL1368" s="18"/>
      <c r="BM1368" s="18"/>
      <c r="BN1368" s="18"/>
      <c r="BO1368" s="18"/>
      <c r="BP1368" s="18"/>
      <c r="BQ1368" s="18"/>
      <c r="BR1368" s="18"/>
      <c r="BS1368" s="18"/>
      <c r="BT1368" s="18"/>
      <c r="BU1368" s="18"/>
      <c r="BV1368" s="33"/>
      <c r="BW1368" s="18"/>
      <c r="BX1368" s="18"/>
      <c r="BY1368" s="18"/>
      <c r="BZ1368" s="18"/>
      <c r="CA1368" s="18"/>
      <c r="CB1368" s="18"/>
      <c r="CC1368" s="18"/>
      <c r="CD1368" s="18"/>
      <c r="CE1368" s="18"/>
      <c r="CF1368" s="18"/>
      <c r="CG1368" s="18"/>
      <c r="CH1368" s="18"/>
      <c r="CI1368" s="18"/>
      <c r="CJ1368" s="18"/>
      <c r="CK1368" s="18"/>
      <c r="CL1368" s="18"/>
      <c r="CM1368" s="33"/>
      <c r="CN1368" s="18"/>
      <c r="CO1368" s="18"/>
      <c r="CP1368" s="18"/>
      <c r="CQ1368" s="18"/>
      <c r="CR1368" s="18"/>
      <c r="CS1368" s="18"/>
      <c r="CT1368" s="18"/>
      <c r="CU1368" s="18"/>
      <c r="CV1368" s="18"/>
      <c r="CW1368" s="18"/>
      <c r="CX1368" s="18"/>
      <c r="CY1368" s="18"/>
      <c r="CZ1368" s="18"/>
      <c r="DA1368" s="18"/>
      <c r="DB1368" s="18"/>
      <c r="DC1368" s="18"/>
      <c r="DD1368" s="33"/>
      <c r="DE1368" s="18"/>
      <c r="DF1368" s="18"/>
    </row>
    <row r="1369" spans="1:110" s="26" customFormat="1" thickBot="1">
      <c r="A1369" s="40" t="str">
        <f t="shared" ca="1" si="105"/>
        <v/>
      </c>
      <c r="B1369" s="40" t="str">
        <f ca="1">IF(AND(I1369=البضاعةالتىمرعليهافترةمعينة!$E$3,A1369=1),ROWS($C$4:C1369),"")</f>
        <v/>
      </c>
      <c r="C1369" s="18"/>
      <c r="D1369" s="13"/>
      <c r="F1369" s="18"/>
      <c r="G1369" s="20"/>
      <c r="H1369" s="21"/>
      <c r="I1369" s="18"/>
      <c r="J1369" s="18"/>
      <c r="K1369" s="18"/>
      <c r="L1369" s="18"/>
      <c r="M1369" s="18"/>
      <c r="N1369" s="18"/>
      <c r="O1369" s="21"/>
      <c r="P1369" s="18"/>
      <c r="Q1369" s="18"/>
      <c r="R1369" s="23"/>
      <c r="S1369" s="23"/>
      <c r="T1369" s="23"/>
      <c r="U1369" s="23"/>
      <c r="V1369" s="23"/>
      <c r="W1369" s="24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33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A1369" s="18"/>
      <c r="BB1369" s="18"/>
      <c r="BC1369" s="18"/>
      <c r="BD1369" s="18"/>
      <c r="BE1369" s="33"/>
      <c r="BF1369" s="18"/>
      <c r="BG1369" s="18"/>
      <c r="BH1369" s="18"/>
      <c r="BI1369" s="18"/>
      <c r="BJ1369" s="18"/>
      <c r="BK1369" s="18"/>
      <c r="BL1369" s="18"/>
      <c r="BM1369" s="18"/>
      <c r="BN1369" s="18"/>
      <c r="BO1369" s="18"/>
      <c r="BP1369" s="18"/>
      <c r="BQ1369" s="18"/>
      <c r="BR1369" s="18"/>
      <c r="BS1369" s="18"/>
      <c r="BT1369" s="18"/>
      <c r="BU1369" s="18"/>
      <c r="BV1369" s="33"/>
      <c r="BW1369" s="18"/>
      <c r="BX1369" s="18"/>
      <c r="BY1369" s="18"/>
      <c r="BZ1369" s="18"/>
      <c r="CA1369" s="18"/>
      <c r="CB1369" s="18"/>
      <c r="CC1369" s="18"/>
      <c r="CD1369" s="18"/>
      <c r="CE1369" s="18"/>
      <c r="CF1369" s="18"/>
      <c r="CG1369" s="18"/>
      <c r="CH1369" s="18"/>
      <c r="CI1369" s="18"/>
      <c r="CJ1369" s="18"/>
      <c r="CK1369" s="18"/>
      <c r="CL1369" s="18"/>
      <c r="CM1369" s="33"/>
      <c r="CN1369" s="18"/>
      <c r="CO1369" s="18"/>
      <c r="CP1369" s="18"/>
      <c r="CQ1369" s="18"/>
      <c r="CR1369" s="18"/>
      <c r="CS1369" s="18"/>
      <c r="CT1369" s="18"/>
      <c r="CU1369" s="18"/>
      <c r="CV1369" s="18"/>
      <c r="CW1369" s="18"/>
      <c r="CX1369" s="18"/>
      <c r="CY1369" s="18"/>
      <c r="CZ1369" s="18"/>
      <c r="DA1369" s="18"/>
      <c r="DB1369" s="18"/>
      <c r="DC1369" s="18"/>
      <c r="DD1369" s="33"/>
      <c r="DE1369" s="18"/>
      <c r="DF1369" s="18"/>
    </row>
    <row r="1370" spans="1:110" s="26" customFormat="1" thickBot="1">
      <c r="A1370" s="40" t="str">
        <f t="shared" ca="1" si="105"/>
        <v/>
      </c>
      <c r="B1370" s="40" t="str">
        <f ca="1">IF(AND(I1370=البضاعةالتىمرعليهافترةمعينة!$E$3,A1370=1),ROWS($C$4:C1370),"")</f>
        <v/>
      </c>
      <c r="C1370" s="18"/>
      <c r="D1370" s="13"/>
      <c r="F1370" s="18"/>
      <c r="G1370" s="20"/>
      <c r="H1370" s="21"/>
      <c r="I1370" s="18"/>
      <c r="J1370" s="18"/>
      <c r="K1370" s="18"/>
      <c r="L1370" s="18"/>
      <c r="M1370" s="18"/>
      <c r="N1370" s="18"/>
      <c r="O1370" s="21"/>
      <c r="P1370" s="18"/>
      <c r="Q1370" s="18"/>
      <c r="R1370" s="23"/>
      <c r="S1370" s="23"/>
      <c r="T1370" s="23"/>
      <c r="U1370" s="23"/>
      <c r="V1370" s="23"/>
      <c r="W1370" s="24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33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A1370" s="18"/>
      <c r="BB1370" s="18"/>
      <c r="BC1370" s="18"/>
      <c r="BD1370" s="18"/>
      <c r="BE1370" s="33"/>
      <c r="BF1370" s="18"/>
      <c r="BG1370" s="18"/>
      <c r="BH1370" s="18"/>
      <c r="BI1370" s="18"/>
      <c r="BJ1370" s="18"/>
      <c r="BK1370" s="18"/>
      <c r="BL1370" s="18"/>
      <c r="BM1370" s="18"/>
      <c r="BN1370" s="18"/>
      <c r="BO1370" s="18"/>
      <c r="BP1370" s="18"/>
      <c r="BQ1370" s="18"/>
      <c r="BR1370" s="18"/>
      <c r="BS1370" s="18"/>
      <c r="BT1370" s="18"/>
      <c r="BU1370" s="18"/>
      <c r="BV1370" s="33"/>
      <c r="BW1370" s="18"/>
      <c r="BX1370" s="18"/>
      <c r="BY1370" s="18"/>
      <c r="BZ1370" s="18"/>
      <c r="CA1370" s="18"/>
      <c r="CB1370" s="18"/>
      <c r="CC1370" s="18"/>
      <c r="CD1370" s="18"/>
      <c r="CE1370" s="18"/>
      <c r="CF1370" s="18"/>
      <c r="CG1370" s="18"/>
      <c r="CH1370" s="18"/>
      <c r="CI1370" s="18"/>
      <c r="CJ1370" s="18"/>
      <c r="CK1370" s="18"/>
      <c r="CL1370" s="18"/>
      <c r="CM1370" s="33"/>
      <c r="CN1370" s="18"/>
      <c r="CO1370" s="18"/>
      <c r="CP1370" s="18"/>
      <c r="CQ1370" s="18"/>
      <c r="CR1370" s="18"/>
      <c r="CS1370" s="18"/>
      <c r="CT1370" s="18"/>
      <c r="CU1370" s="18"/>
      <c r="CV1370" s="18"/>
      <c r="CW1370" s="18"/>
      <c r="CX1370" s="18"/>
      <c r="CY1370" s="18"/>
      <c r="CZ1370" s="18"/>
      <c r="DA1370" s="18"/>
      <c r="DB1370" s="18"/>
      <c r="DC1370" s="18"/>
      <c r="DD1370" s="33"/>
      <c r="DE1370" s="18"/>
      <c r="DF1370" s="18"/>
    </row>
    <row r="1371" spans="1:110" s="26" customFormat="1" thickBot="1">
      <c r="A1371" s="40" t="str">
        <f t="shared" ca="1" si="105"/>
        <v/>
      </c>
      <c r="B1371" s="40" t="str">
        <f ca="1">IF(AND(I1371=البضاعةالتىمرعليهافترةمعينة!$E$3,A1371=1),ROWS($C$4:C1371),"")</f>
        <v/>
      </c>
      <c r="C1371" s="18"/>
      <c r="D1371" s="13"/>
      <c r="F1371" s="18"/>
      <c r="G1371" s="20"/>
      <c r="H1371" s="21"/>
      <c r="I1371" s="18"/>
      <c r="J1371" s="18"/>
      <c r="K1371" s="18"/>
      <c r="L1371" s="18"/>
      <c r="M1371" s="18"/>
      <c r="N1371" s="18"/>
      <c r="O1371" s="21"/>
      <c r="P1371" s="18"/>
      <c r="Q1371" s="18"/>
      <c r="R1371" s="23"/>
      <c r="S1371" s="23"/>
      <c r="T1371" s="23"/>
      <c r="U1371" s="23"/>
      <c r="V1371" s="23"/>
      <c r="W1371" s="24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33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A1371" s="18"/>
      <c r="BB1371" s="18"/>
      <c r="BC1371" s="18"/>
      <c r="BD1371" s="18"/>
      <c r="BE1371" s="33"/>
      <c r="BF1371" s="18"/>
      <c r="BG1371" s="18"/>
      <c r="BH1371" s="18"/>
      <c r="BI1371" s="18"/>
      <c r="BJ1371" s="18"/>
      <c r="BK1371" s="18"/>
      <c r="BL1371" s="18"/>
      <c r="BM1371" s="18"/>
      <c r="BN1371" s="18"/>
      <c r="BO1371" s="18"/>
      <c r="BP1371" s="18"/>
      <c r="BQ1371" s="18"/>
      <c r="BR1371" s="18"/>
      <c r="BS1371" s="18"/>
      <c r="BT1371" s="18"/>
      <c r="BU1371" s="18"/>
      <c r="BV1371" s="33"/>
      <c r="BW1371" s="18"/>
      <c r="BX1371" s="18"/>
      <c r="BY1371" s="18"/>
      <c r="BZ1371" s="18"/>
      <c r="CA1371" s="18"/>
      <c r="CB1371" s="18"/>
      <c r="CC1371" s="18"/>
      <c r="CD1371" s="18"/>
      <c r="CE1371" s="18"/>
      <c r="CF1371" s="18"/>
      <c r="CG1371" s="18"/>
      <c r="CH1371" s="18"/>
      <c r="CI1371" s="18"/>
      <c r="CJ1371" s="18"/>
      <c r="CK1371" s="18"/>
      <c r="CL1371" s="18"/>
      <c r="CM1371" s="33"/>
      <c r="CN1371" s="18"/>
      <c r="CO1371" s="18"/>
      <c r="CP1371" s="18"/>
      <c r="CQ1371" s="18"/>
      <c r="CR1371" s="18"/>
      <c r="CS1371" s="18"/>
      <c r="CT1371" s="18"/>
      <c r="CU1371" s="18"/>
      <c r="CV1371" s="18"/>
      <c r="CW1371" s="18"/>
      <c r="CX1371" s="18"/>
      <c r="CY1371" s="18"/>
      <c r="CZ1371" s="18"/>
      <c r="DA1371" s="18"/>
      <c r="DB1371" s="18"/>
      <c r="DC1371" s="18"/>
      <c r="DD1371" s="33"/>
      <c r="DE1371" s="18"/>
      <c r="DF1371" s="18"/>
    </row>
    <row r="1372" spans="1:110" s="26" customFormat="1" thickBot="1">
      <c r="A1372" s="40" t="str">
        <f t="shared" ca="1" si="105"/>
        <v/>
      </c>
      <c r="B1372" s="40" t="str">
        <f ca="1">IF(AND(I1372=البضاعةالتىمرعليهافترةمعينة!$E$3,A1372=1),ROWS($C$4:C1372),"")</f>
        <v/>
      </c>
      <c r="C1372" s="18"/>
      <c r="D1372" s="13"/>
      <c r="F1372" s="18"/>
      <c r="G1372" s="20"/>
      <c r="H1372" s="21"/>
      <c r="I1372" s="18"/>
      <c r="J1372" s="18"/>
      <c r="K1372" s="18"/>
      <c r="L1372" s="18"/>
      <c r="M1372" s="18"/>
      <c r="N1372" s="18"/>
      <c r="O1372" s="21"/>
      <c r="P1372" s="18"/>
      <c r="Q1372" s="18"/>
      <c r="R1372" s="23"/>
      <c r="S1372" s="23"/>
      <c r="T1372" s="23"/>
      <c r="U1372" s="23"/>
      <c r="V1372" s="23"/>
      <c r="W1372" s="24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33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A1372" s="18"/>
      <c r="BB1372" s="18"/>
      <c r="BC1372" s="18"/>
      <c r="BD1372" s="18"/>
      <c r="BE1372" s="33"/>
      <c r="BF1372" s="18"/>
      <c r="BG1372" s="18"/>
      <c r="BH1372" s="18"/>
      <c r="BI1372" s="18"/>
      <c r="BJ1372" s="18"/>
      <c r="BK1372" s="18"/>
      <c r="BL1372" s="18"/>
      <c r="BM1372" s="18"/>
      <c r="BN1372" s="18"/>
      <c r="BO1372" s="18"/>
      <c r="BP1372" s="18"/>
      <c r="BQ1372" s="18"/>
      <c r="BR1372" s="18"/>
      <c r="BS1372" s="18"/>
      <c r="BT1372" s="18"/>
      <c r="BU1372" s="18"/>
      <c r="BV1372" s="33"/>
      <c r="BW1372" s="18"/>
      <c r="BX1372" s="18"/>
      <c r="BY1372" s="18"/>
      <c r="BZ1372" s="18"/>
      <c r="CA1372" s="18"/>
      <c r="CB1372" s="18"/>
      <c r="CC1372" s="18"/>
      <c r="CD1372" s="18"/>
      <c r="CE1372" s="18"/>
      <c r="CF1372" s="18"/>
      <c r="CG1372" s="18"/>
      <c r="CH1372" s="18"/>
      <c r="CI1372" s="18"/>
      <c r="CJ1372" s="18"/>
      <c r="CK1372" s="18"/>
      <c r="CL1372" s="18"/>
      <c r="CM1372" s="33"/>
      <c r="CN1372" s="18"/>
      <c r="CO1372" s="18"/>
      <c r="CP1372" s="18"/>
      <c r="CQ1372" s="18"/>
      <c r="CR1372" s="18"/>
      <c r="CS1372" s="18"/>
      <c r="CT1372" s="18"/>
      <c r="CU1372" s="18"/>
      <c r="CV1372" s="18"/>
      <c r="CW1372" s="18"/>
      <c r="CX1372" s="18"/>
      <c r="CY1372" s="18"/>
      <c r="CZ1372" s="18"/>
      <c r="DA1372" s="18"/>
      <c r="DB1372" s="18"/>
      <c r="DC1372" s="18"/>
      <c r="DD1372" s="33"/>
      <c r="DE1372" s="18"/>
      <c r="DF1372" s="18"/>
    </row>
    <row r="1373" spans="1:110" s="26" customFormat="1" thickBot="1">
      <c r="A1373" s="40" t="str">
        <f t="shared" ca="1" si="105"/>
        <v/>
      </c>
      <c r="B1373" s="40" t="str">
        <f ca="1">IF(AND(I1373=البضاعةالتىمرعليهافترةمعينة!$E$3,A1373=1),ROWS($C$4:C1373),"")</f>
        <v/>
      </c>
      <c r="C1373" s="18"/>
      <c r="D1373" s="13"/>
      <c r="F1373" s="18"/>
      <c r="G1373" s="20"/>
      <c r="H1373" s="21"/>
      <c r="I1373" s="18"/>
      <c r="J1373" s="18"/>
      <c r="K1373" s="18"/>
      <c r="L1373" s="18"/>
      <c r="M1373" s="18"/>
      <c r="N1373" s="18"/>
      <c r="O1373" s="21"/>
      <c r="P1373" s="18"/>
      <c r="Q1373" s="18"/>
      <c r="R1373" s="23"/>
      <c r="S1373" s="23"/>
      <c r="T1373" s="23"/>
      <c r="U1373" s="23"/>
      <c r="V1373" s="23"/>
      <c r="W1373" s="24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33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A1373" s="18"/>
      <c r="BB1373" s="18"/>
      <c r="BC1373" s="18"/>
      <c r="BD1373" s="18"/>
      <c r="BE1373" s="33"/>
      <c r="BF1373" s="18"/>
      <c r="BG1373" s="18"/>
      <c r="BH1373" s="18"/>
      <c r="BI1373" s="18"/>
      <c r="BJ1373" s="18"/>
      <c r="BK1373" s="18"/>
      <c r="BL1373" s="18"/>
      <c r="BM1373" s="18"/>
      <c r="BN1373" s="18"/>
      <c r="BO1373" s="18"/>
      <c r="BP1373" s="18"/>
      <c r="BQ1373" s="18"/>
      <c r="BR1373" s="18"/>
      <c r="BS1373" s="18"/>
      <c r="BT1373" s="18"/>
      <c r="BU1373" s="18"/>
      <c r="BV1373" s="33"/>
      <c r="BW1373" s="18"/>
      <c r="BX1373" s="18"/>
      <c r="BY1373" s="18"/>
      <c r="BZ1373" s="18"/>
      <c r="CA1373" s="18"/>
      <c r="CB1373" s="18"/>
      <c r="CC1373" s="18"/>
      <c r="CD1373" s="18"/>
      <c r="CE1373" s="18"/>
      <c r="CF1373" s="18"/>
      <c r="CG1373" s="18"/>
      <c r="CH1373" s="18"/>
      <c r="CI1373" s="18"/>
      <c r="CJ1373" s="18"/>
      <c r="CK1373" s="18"/>
      <c r="CL1373" s="18"/>
      <c r="CM1373" s="33"/>
      <c r="CN1373" s="18"/>
      <c r="CO1373" s="18"/>
      <c r="CP1373" s="18"/>
      <c r="CQ1373" s="18"/>
      <c r="CR1373" s="18"/>
      <c r="CS1373" s="18"/>
      <c r="CT1373" s="18"/>
      <c r="CU1373" s="18"/>
      <c r="CV1373" s="18"/>
      <c r="CW1373" s="18"/>
      <c r="CX1373" s="18"/>
      <c r="CY1373" s="18"/>
      <c r="CZ1373" s="18"/>
      <c r="DA1373" s="18"/>
      <c r="DB1373" s="18"/>
      <c r="DC1373" s="18"/>
      <c r="DD1373" s="33"/>
      <c r="DE1373" s="18"/>
      <c r="DF1373" s="18"/>
    </row>
    <row r="1374" spans="1:110" s="26" customFormat="1" thickBot="1">
      <c r="A1374" s="40" t="str">
        <f t="shared" ca="1" si="105"/>
        <v/>
      </c>
      <c r="B1374" s="40" t="str">
        <f ca="1">IF(AND(I1374=البضاعةالتىمرعليهافترةمعينة!$E$3,A1374=1),ROWS($C$4:C1374),"")</f>
        <v/>
      </c>
      <c r="C1374" s="18"/>
      <c r="D1374" s="13"/>
      <c r="F1374" s="18"/>
      <c r="G1374" s="20"/>
      <c r="H1374" s="21"/>
      <c r="I1374" s="18"/>
      <c r="J1374" s="18"/>
      <c r="K1374" s="18"/>
      <c r="L1374" s="18"/>
      <c r="M1374" s="18"/>
      <c r="N1374" s="18"/>
      <c r="O1374" s="21"/>
      <c r="P1374" s="18"/>
      <c r="Q1374" s="18"/>
      <c r="R1374" s="23"/>
      <c r="S1374" s="23"/>
      <c r="T1374" s="23"/>
      <c r="U1374" s="23"/>
      <c r="V1374" s="23"/>
      <c r="W1374" s="24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33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A1374" s="18"/>
      <c r="BB1374" s="18"/>
      <c r="BC1374" s="18"/>
      <c r="BD1374" s="18"/>
      <c r="BE1374" s="33"/>
      <c r="BF1374" s="18"/>
      <c r="BG1374" s="18"/>
      <c r="BH1374" s="18"/>
      <c r="BI1374" s="18"/>
      <c r="BJ1374" s="18"/>
      <c r="BK1374" s="18"/>
      <c r="BL1374" s="18"/>
      <c r="BM1374" s="18"/>
      <c r="BN1374" s="18"/>
      <c r="BO1374" s="18"/>
      <c r="BP1374" s="18"/>
      <c r="BQ1374" s="18"/>
      <c r="BR1374" s="18"/>
      <c r="BS1374" s="18"/>
      <c r="BT1374" s="18"/>
      <c r="BU1374" s="18"/>
      <c r="BV1374" s="33"/>
      <c r="BW1374" s="18"/>
      <c r="BX1374" s="18"/>
      <c r="BY1374" s="18"/>
      <c r="BZ1374" s="18"/>
      <c r="CA1374" s="18"/>
      <c r="CB1374" s="18"/>
      <c r="CC1374" s="18"/>
      <c r="CD1374" s="18"/>
      <c r="CE1374" s="18"/>
      <c r="CF1374" s="18"/>
      <c r="CG1374" s="18"/>
      <c r="CH1374" s="18"/>
      <c r="CI1374" s="18"/>
      <c r="CJ1374" s="18"/>
      <c r="CK1374" s="18"/>
      <c r="CL1374" s="18"/>
      <c r="CM1374" s="33"/>
      <c r="CN1374" s="18"/>
      <c r="CO1374" s="18"/>
      <c r="CP1374" s="18"/>
      <c r="CQ1374" s="18"/>
      <c r="CR1374" s="18"/>
      <c r="CS1374" s="18"/>
      <c r="CT1374" s="18"/>
      <c r="CU1374" s="18"/>
      <c r="CV1374" s="18"/>
      <c r="CW1374" s="18"/>
      <c r="CX1374" s="18"/>
      <c r="CY1374" s="18"/>
      <c r="CZ1374" s="18"/>
      <c r="DA1374" s="18"/>
      <c r="DB1374" s="18"/>
      <c r="DC1374" s="18"/>
      <c r="DD1374" s="33"/>
      <c r="DE1374" s="18"/>
      <c r="DF1374" s="18"/>
    </row>
    <row r="1375" spans="1:110" s="26" customFormat="1" thickBot="1">
      <c r="A1375" s="40" t="str">
        <f t="shared" ca="1" si="105"/>
        <v/>
      </c>
      <c r="B1375" s="40" t="str">
        <f ca="1">IF(AND(I1375=البضاعةالتىمرعليهافترةمعينة!$E$3,A1375=1),ROWS($C$4:C1375),"")</f>
        <v/>
      </c>
      <c r="C1375" s="18"/>
      <c r="D1375" s="13"/>
      <c r="F1375" s="18"/>
      <c r="G1375" s="20"/>
      <c r="H1375" s="21"/>
      <c r="I1375" s="18"/>
      <c r="J1375" s="18"/>
      <c r="K1375" s="18"/>
      <c r="L1375" s="18"/>
      <c r="M1375" s="18"/>
      <c r="N1375" s="18"/>
      <c r="O1375" s="21"/>
      <c r="P1375" s="18"/>
      <c r="Q1375" s="18"/>
      <c r="R1375" s="23"/>
      <c r="S1375" s="23"/>
      <c r="T1375" s="23"/>
      <c r="U1375" s="23"/>
      <c r="V1375" s="23"/>
      <c r="W1375" s="24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33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A1375" s="18"/>
      <c r="BB1375" s="18"/>
      <c r="BC1375" s="18"/>
      <c r="BD1375" s="18"/>
      <c r="BE1375" s="33"/>
      <c r="BF1375" s="18"/>
      <c r="BG1375" s="18"/>
      <c r="BH1375" s="18"/>
      <c r="BI1375" s="18"/>
      <c r="BJ1375" s="18"/>
      <c r="BK1375" s="18"/>
      <c r="BL1375" s="18"/>
      <c r="BM1375" s="18"/>
      <c r="BN1375" s="18"/>
      <c r="BO1375" s="18"/>
      <c r="BP1375" s="18"/>
      <c r="BQ1375" s="18"/>
      <c r="BR1375" s="18"/>
      <c r="BS1375" s="18"/>
      <c r="BT1375" s="18"/>
      <c r="BU1375" s="18"/>
      <c r="BV1375" s="33"/>
      <c r="BW1375" s="18"/>
      <c r="BX1375" s="18"/>
      <c r="BY1375" s="18"/>
      <c r="BZ1375" s="18"/>
      <c r="CA1375" s="18"/>
      <c r="CB1375" s="18"/>
      <c r="CC1375" s="18"/>
      <c r="CD1375" s="18"/>
      <c r="CE1375" s="18"/>
      <c r="CF1375" s="18"/>
      <c r="CG1375" s="18"/>
      <c r="CH1375" s="18"/>
      <c r="CI1375" s="18"/>
      <c r="CJ1375" s="18"/>
      <c r="CK1375" s="18"/>
      <c r="CL1375" s="18"/>
      <c r="CM1375" s="33"/>
      <c r="CN1375" s="18"/>
      <c r="CO1375" s="18"/>
      <c r="CP1375" s="18"/>
      <c r="CQ1375" s="18"/>
      <c r="CR1375" s="18"/>
      <c r="CS1375" s="18"/>
      <c r="CT1375" s="18"/>
      <c r="CU1375" s="18"/>
      <c r="CV1375" s="18"/>
      <c r="CW1375" s="18"/>
      <c r="CX1375" s="18"/>
      <c r="CY1375" s="18"/>
      <c r="CZ1375" s="18"/>
      <c r="DA1375" s="18"/>
      <c r="DB1375" s="18"/>
      <c r="DC1375" s="18"/>
      <c r="DD1375" s="33"/>
      <c r="DE1375" s="18"/>
      <c r="DF1375" s="18"/>
    </row>
    <row r="1376" spans="1:110" s="26" customFormat="1" thickBot="1">
      <c r="A1376" s="40" t="str">
        <f t="shared" ca="1" si="105"/>
        <v/>
      </c>
      <c r="B1376" s="40" t="str">
        <f ca="1">IF(AND(I1376=البضاعةالتىمرعليهافترةمعينة!$E$3,A1376=1),ROWS($C$4:C1376),"")</f>
        <v/>
      </c>
      <c r="C1376" s="18"/>
      <c r="D1376" s="13"/>
      <c r="F1376" s="18"/>
      <c r="G1376" s="20"/>
      <c r="H1376" s="21"/>
      <c r="I1376" s="18"/>
      <c r="J1376" s="18"/>
      <c r="K1376" s="18"/>
      <c r="L1376" s="18"/>
      <c r="M1376" s="18"/>
      <c r="N1376" s="18"/>
      <c r="O1376" s="21"/>
      <c r="P1376" s="18"/>
      <c r="Q1376" s="18"/>
      <c r="R1376" s="23"/>
      <c r="S1376" s="23"/>
      <c r="T1376" s="23"/>
      <c r="U1376" s="23"/>
      <c r="V1376" s="23"/>
      <c r="W1376" s="24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33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A1376" s="18"/>
      <c r="BB1376" s="18"/>
      <c r="BC1376" s="18"/>
      <c r="BD1376" s="18"/>
      <c r="BE1376" s="33"/>
      <c r="BF1376" s="18"/>
      <c r="BG1376" s="18"/>
      <c r="BH1376" s="18"/>
      <c r="BI1376" s="18"/>
      <c r="BJ1376" s="18"/>
      <c r="BK1376" s="18"/>
      <c r="BL1376" s="18"/>
      <c r="BM1376" s="18"/>
      <c r="BN1376" s="18"/>
      <c r="BO1376" s="18"/>
      <c r="BP1376" s="18"/>
      <c r="BQ1376" s="18"/>
      <c r="BR1376" s="18"/>
      <c r="BS1376" s="18"/>
      <c r="BT1376" s="18"/>
      <c r="BU1376" s="18"/>
      <c r="BV1376" s="33"/>
      <c r="BW1376" s="18"/>
      <c r="BX1376" s="18"/>
      <c r="BY1376" s="18"/>
      <c r="BZ1376" s="18"/>
      <c r="CA1376" s="18"/>
      <c r="CB1376" s="18"/>
      <c r="CC1376" s="18"/>
      <c r="CD1376" s="18"/>
      <c r="CE1376" s="18"/>
      <c r="CF1376" s="18"/>
      <c r="CG1376" s="18"/>
      <c r="CH1376" s="18"/>
      <c r="CI1376" s="18"/>
      <c r="CJ1376" s="18"/>
      <c r="CK1376" s="18"/>
      <c r="CL1376" s="18"/>
      <c r="CM1376" s="33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33"/>
      <c r="DE1376" s="18"/>
      <c r="DF1376" s="18"/>
    </row>
    <row r="1377" spans="1:110" s="26" customFormat="1" thickBot="1">
      <c r="A1377" s="40" t="str">
        <f t="shared" ca="1" si="105"/>
        <v/>
      </c>
      <c r="B1377" s="40" t="str">
        <f ca="1">IF(AND(I1377=البضاعةالتىمرعليهافترةمعينة!$E$3,A1377=1),ROWS($C$4:C1377),"")</f>
        <v/>
      </c>
      <c r="C1377" s="18"/>
      <c r="D1377" s="13"/>
      <c r="F1377" s="18"/>
      <c r="G1377" s="20"/>
      <c r="H1377" s="21"/>
      <c r="I1377" s="18"/>
      <c r="J1377" s="18"/>
      <c r="K1377" s="18"/>
      <c r="L1377" s="18"/>
      <c r="M1377" s="18"/>
      <c r="N1377" s="18"/>
      <c r="O1377" s="21"/>
      <c r="P1377" s="18"/>
      <c r="Q1377" s="18"/>
      <c r="R1377" s="23"/>
      <c r="S1377" s="23"/>
      <c r="T1377" s="23"/>
      <c r="U1377" s="23"/>
      <c r="V1377" s="23"/>
      <c r="W1377" s="24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33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A1377" s="18"/>
      <c r="BB1377" s="18"/>
      <c r="BC1377" s="18"/>
      <c r="BD1377" s="18"/>
      <c r="BE1377" s="33"/>
      <c r="BF1377" s="18"/>
      <c r="BG1377" s="18"/>
      <c r="BH1377" s="18"/>
      <c r="BI1377" s="18"/>
      <c r="BJ1377" s="18"/>
      <c r="BK1377" s="18"/>
      <c r="BL1377" s="18"/>
      <c r="BM1377" s="18"/>
      <c r="BN1377" s="18"/>
      <c r="BO1377" s="18"/>
      <c r="BP1377" s="18"/>
      <c r="BQ1377" s="18"/>
      <c r="BR1377" s="18"/>
      <c r="BS1377" s="18"/>
      <c r="BT1377" s="18"/>
      <c r="BU1377" s="18"/>
      <c r="BV1377" s="33"/>
      <c r="BW1377" s="18"/>
      <c r="BX1377" s="18"/>
      <c r="BY1377" s="18"/>
      <c r="BZ1377" s="18"/>
      <c r="CA1377" s="18"/>
      <c r="CB1377" s="18"/>
      <c r="CC1377" s="18"/>
      <c r="CD1377" s="18"/>
      <c r="CE1377" s="18"/>
      <c r="CF1377" s="18"/>
      <c r="CG1377" s="18"/>
      <c r="CH1377" s="18"/>
      <c r="CI1377" s="18"/>
      <c r="CJ1377" s="18"/>
      <c r="CK1377" s="18"/>
      <c r="CL1377" s="18"/>
      <c r="CM1377" s="33"/>
      <c r="CN1377" s="18"/>
      <c r="CO1377" s="18"/>
      <c r="CP1377" s="18"/>
      <c r="CQ1377" s="18"/>
      <c r="CR1377" s="18"/>
      <c r="CS1377" s="18"/>
      <c r="CT1377" s="18"/>
      <c r="CU1377" s="18"/>
      <c r="CV1377" s="18"/>
      <c r="CW1377" s="18"/>
      <c r="CX1377" s="18"/>
      <c r="CY1377" s="18"/>
      <c r="CZ1377" s="18"/>
      <c r="DA1377" s="18"/>
      <c r="DB1377" s="18"/>
      <c r="DC1377" s="18"/>
      <c r="DD1377" s="33"/>
      <c r="DE1377" s="18"/>
      <c r="DF1377" s="18"/>
    </row>
    <row r="1378" spans="1:110" s="26" customFormat="1" thickBot="1">
      <c r="A1378" s="40" t="str">
        <f t="shared" ca="1" si="105"/>
        <v/>
      </c>
      <c r="B1378" s="40" t="str">
        <f ca="1">IF(AND(I1378=البضاعةالتىمرعليهافترةمعينة!$E$3,A1378=1),ROWS($C$4:C1378),"")</f>
        <v/>
      </c>
      <c r="C1378" s="18"/>
      <c r="D1378" s="13"/>
      <c r="F1378" s="18"/>
      <c r="G1378" s="20"/>
      <c r="H1378" s="21"/>
      <c r="I1378" s="18"/>
      <c r="J1378" s="18"/>
      <c r="K1378" s="18"/>
      <c r="L1378" s="18"/>
      <c r="M1378" s="18"/>
      <c r="N1378" s="18"/>
      <c r="O1378" s="21"/>
      <c r="P1378" s="18"/>
      <c r="Q1378" s="18"/>
      <c r="R1378" s="23"/>
      <c r="S1378" s="23"/>
      <c r="T1378" s="23"/>
      <c r="U1378" s="23"/>
      <c r="V1378" s="23"/>
      <c r="W1378" s="24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33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A1378" s="18"/>
      <c r="BB1378" s="18"/>
      <c r="BC1378" s="18"/>
      <c r="BD1378" s="18"/>
      <c r="BE1378" s="33"/>
      <c r="BF1378" s="18"/>
      <c r="BG1378" s="18"/>
      <c r="BH1378" s="18"/>
      <c r="BI1378" s="18"/>
      <c r="BJ1378" s="18"/>
      <c r="BK1378" s="18"/>
      <c r="BL1378" s="18"/>
      <c r="BM1378" s="18"/>
      <c r="BN1378" s="18"/>
      <c r="BO1378" s="18"/>
      <c r="BP1378" s="18"/>
      <c r="BQ1378" s="18"/>
      <c r="BR1378" s="18"/>
      <c r="BS1378" s="18"/>
      <c r="BT1378" s="18"/>
      <c r="BU1378" s="18"/>
      <c r="BV1378" s="33"/>
      <c r="BW1378" s="18"/>
      <c r="BX1378" s="18"/>
      <c r="BY1378" s="18"/>
      <c r="BZ1378" s="18"/>
      <c r="CA1378" s="18"/>
      <c r="CB1378" s="18"/>
      <c r="CC1378" s="18"/>
      <c r="CD1378" s="18"/>
      <c r="CE1378" s="18"/>
      <c r="CF1378" s="18"/>
      <c r="CG1378" s="18"/>
      <c r="CH1378" s="18"/>
      <c r="CI1378" s="18"/>
      <c r="CJ1378" s="18"/>
      <c r="CK1378" s="18"/>
      <c r="CL1378" s="18"/>
      <c r="CM1378" s="33"/>
      <c r="CN1378" s="18"/>
      <c r="CO1378" s="18"/>
      <c r="CP1378" s="18"/>
      <c r="CQ1378" s="18"/>
      <c r="CR1378" s="18"/>
      <c r="CS1378" s="18"/>
      <c r="CT1378" s="18"/>
      <c r="CU1378" s="18"/>
      <c r="CV1378" s="18"/>
      <c r="CW1378" s="18"/>
      <c r="CX1378" s="18"/>
      <c r="CY1378" s="18"/>
      <c r="CZ1378" s="18"/>
      <c r="DA1378" s="18"/>
      <c r="DB1378" s="18"/>
      <c r="DC1378" s="18"/>
      <c r="DD1378" s="33"/>
      <c r="DE1378" s="18"/>
      <c r="DF1378" s="18"/>
    </row>
    <row r="1379" spans="1:110" s="26" customFormat="1" thickBot="1">
      <c r="A1379" s="40" t="str">
        <f t="shared" ca="1" si="105"/>
        <v/>
      </c>
      <c r="B1379" s="40" t="str">
        <f ca="1">IF(AND(I1379=البضاعةالتىمرعليهافترةمعينة!$E$3,A1379=1),ROWS($C$4:C1379),"")</f>
        <v/>
      </c>
      <c r="C1379" s="18"/>
      <c r="D1379" s="13"/>
      <c r="F1379" s="18"/>
      <c r="G1379" s="20"/>
      <c r="H1379" s="21"/>
      <c r="I1379" s="18"/>
      <c r="J1379" s="18"/>
      <c r="K1379" s="18"/>
      <c r="L1379" s="18"/>
      <c r="M1379" s="18"/>
      <c r="N1379" s="18"/>
      <c r="O1379" s="21"/>
      <c r="P1379" s="18"/>
      <c r="Q1379" s="18"/>
      <c r="R1379" s="23"/>
      <c r="S1379" s="23"/>
      <c r="T1379" s="23"/>
      <c r="U1379" s="23"/>
      <c r="V1379" s="23"/>
      <c r="W1379" s="24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33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A1379" s="18"/>
      <c r="BB1379" s="18"/>
      <c r="BC1379" s="18"/>
      <c r="BD1379" s="18"/>
      <c r="BE1379" s="33"/>
      <c r="BF1379" s="18"/>
      <c r="BG1379" s="18"/>
      <c r="BH1379" s="18"/>
      <c r="BI1379" s="18"/>
      <c r="BJ1379" s="18"/>
      <c r="BK1379" s="18"/>
      <c r="BL1379" s="18"/>
      <c r="BM1379" s="18"/>
      <c r="BN1379" s="18"/>
      <c r="BO1379" s="18"/>
      <c r="BP1379" s="18"/>
      <c r="BQ1379" s="18"/>
      <c r="BR1379" s="18"/>
      <c r="BS1379" s="18"/>
      <c r="BT1379" s="18"/>
      <c r="BU1379" s="18"/>
      <c r="BV1379" s="33"/>
      <c r="BW1379" s="18"/>
      <c r="BX1379" s="18"/>
      <c r="BY1379" s="18"/>
      <c r="BZ1379" s="18"/>
      <c r="CA1379" s="18"/>
      <c r="CB1379" s="18"/>
      <c r="CC1379" s="18"/>
      <c r="CD1379" s="18"/>
      <c r="CE1379" s="18"/>
      <c r="CF1379" s="18"/>
      <c r="CG1379" s="18"/>
      <c r="CH1379" s="18"/>
      <c r="CI1379" s="18"/>
      <c r="CJ1379" s="18"/>
      <c r="CK1379" s="18"/>
      <c r="CL1379" s="18"/>
      <c r="CM1379" s="33"/>
      <c r="CN1379" s="18"/>
      <c r="CO1379" s="18"/>
      <c r="CP1379" s="18"/>
      <c r="CQ1379" s="18"/>
      <c r="CR1379" s="18"/>
      <c r="CS1379" s="18"/>
      <c r="CT1379" s="18"/>
      <c r="CU1379" s="18"/>
      <c r="CV1379" s="18"/>
      <c r="CW1379" s="18"/>
      <c r="CX1379" s="18"/>
      <c r="CY1379" s="18"/>
      <c r="CZ1379" s="18"/>
      <c r="DA1379" s="18"/>
      <c r="DB1379" s="18"/>
      <c r="DC1379" s="18"/>
      <c r="DD1379" s="33"/>
      <c r="DE1379" s="18"/>
      <c r="DF1379" s="18"/>
    </row>
    <row r="1380" spans="1:110" s="26" customFormat="1" thickBot="1">
      <c r="A1380" s="40" t="str">
        <f t="shared" ca="1" si="105"/>
        <v/>
      </c>
      <c r="B1380" s="40" t="str">
        <f ca="1">IF(AND(I1380=البضاعةالتىمرعليهافترةمعينة!$E$3,A1380=1),ROWS($C$4:C1380),"")</f>
        <v/>
      </c>
      <c r="C1380" s="18"/>
      <c r="D1380" s="13"/>
      <c r="F1380" s="18"/>
      <c r="G1380" s="20"/>
      <c r="H1380" s="21"/>
      <c r="I1380" s="18"/>
      <c r="J1380" s="18"/>
      <c r="K1380" s="18"/>
      <c r="L1380" s="18"/>
      <c r="M1380" s="18"/>
      <c r="N1380" s="18"/>
      <c r="O1380" s="21"/>
      <c r="P1380" s="18"/>
      <c r="Q1380" s="18"/>
      <c r="R1380" s="23"/>
      <c r="S1380" s="23"/>
      <c r="T1380" s="23"/>
      <c r="U1380" s="23"/>
      <c r="V1380" s="23"/>
      <c r="W1380" s="24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33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A1380" s="18"/>
      <c r="BB1380" s="18"/>
      <c r="BC1380" s="18"/>
      <c r="BD1380" s="18"/>
      <c r="BE1380" s="33"/>
      <c r="BF1380" s="18"/>
      <c r="BG1380" s="18"/>
      <c r="BH1380" s="18"/>
      <c r="BI1380" s="18"/>
      <c r="BJ1380" s="18"/>
      <c r="BK1380" s="18"/>
      <c r="BL1380" s="18"/>
      <c r="BM1380" s="18"/>
      <c r="BN1380" s="18"/>
      <c r="BO1380" s="18"/>
      <c r="BP1380" s="18"/>
      <c r="BQ1380" s="18"/>
      <c r="BR1380" s="18"/>
      <c r="BS1380" s="18"/>
      <c r="BT1380" s="18"/>
      <c r="BU1380" s="18"/>
      <c r="BV1380" s="33"/>
      <c r="BW1380" s="18"/>
      <c r="BX1380" s="18"/>
      <c r="BY1380" s="18"/>
      <c r="BZ1380" s="18"/>
      <c r="CA1380" s="18"/>
      <c r="CB1380" s="18"/>
      <c r="CC1380" s="18"/>
      <c r="CD1380" s="18"/>
      <c r="CE1380" s="18"/>
      <c r="CF1380" s="18"/>
      <c r="CG1380" s="18"/>
      <c r="CH1380" s="18"/>
      <c r="CI1380" s="18"/>
      <c r="CJ1380" s="18"/>
      <c r="CK1380" s="18"/>
      <c r="CL1380" s="18"/>
      <c r="CM1380" s="33"/>
      <c r="CN1380" s="18"/>
      <c r="CO1380" s="18"/>
      <c r="CP1380" s="18"/>
      <c r="CQ1380" s="18"/>
      <c r="CR1380" s="18"/>
      <c r="CS1380" s="18"/>
      <c r="CT1380" s="18"/>
      <c r="CU1380" s="18"/>
      <c r="CV1380" s="18"/>
      <c r="CW1380" s="18"/>
      <c r="CX1380" s="18"/>
      <c r="CY1380" s="18"/>
      <c r="CZ1380" s="18"/>
      <c r="DA1380" s="18"/>
      <c r="DB1380" s="18"/>
      <c r="DC1380" s="18"/>
      <c r="DD1380" s="33"/>
      <c r="DE1380" s="18"/>
      <c r="DF1380" s="18"/>
    </row>
    <row r="1381" spans="1:110" s="26" customFormat="1" thickBot="1">
      <c r="A1381" s="40" t="str">
        <f t="shared" ca="1" si="105"/>
        <v/>
      </c>
      <c r="B1381" s="40" t="str">
        <f ca="1">IF(AND(I1381=البضاعةالتىمرعليهافترةمعينة!$E$3,A1381=1),ROWS($C$4:C1381),"")</f>
        <v/>
      </c>
      <c r="C1381" s="18"/>
      <c r="D1381" s="13"/>
      <c r="F1381" s="18"/>
      <c r="G1381" s="20"/>
      <c r="H1381" s="21"/>
      <c r="I1381" s="18"/>
      <c r="J1381" s="18"/>
      <c r="K1381" s="18"/>
      <c r="L1381" s="18"/>
      <c r="M1381" s="18"/>
      <c r="N1381" s="18"/>
      <c r="O1381" s="21"/>
      <c r="P1381" s="18"/>
      <c r="Q1381" s="18"/>
      <c r="R1381" s="23"/>
      <c r="S1381" s="23"/>
      <c r="T1381" s="23"/>
      <c r="U1381" s="23"/>
      <c r="V1381" s="23"/>
      <c r="W1381" s="24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33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A1381" s="18"/>
      <c r="BB1381" s="18"/>
      <c r="BC1381" s="18"/>
      <c r="BD1381" s="18"/>
      <c r="BE1381" s="33"/>
      <c r="BF1381" s="18"/>
      <c r="BG1381" s="18"/>
      <c r="BH1381" s="18"/>
      <c r="BI1381" s="18"/>
      <c r="BJ1381" s="18"/>
      <c r="BK1381" s="18"/>
      <c r="BL1381" s="18"/>
      <c r="BM1381" s="18"/>
      <c r="BN1381" s="18"/>
      <c r="BO1381" s="18"/>
      <c r="BP1381" s="18"/>
      <c r="BQ1381" s="18"/>
      <c r="BR1381" s="18"/>
      <c r="BS1381" s="18"/>
      <c r="BT1381" s="18"/>
      <c r="BU1381" s="18"/>
      <c r="BV1381" s="33"/>
      <c r="BW1381" s="18"/>
      <c r="BX1381" s="18"/>
      <c r="BY1381" s="18"/>
      <c r="BZ1381" s="18"/>
      <c r="CA1381" s="18"/>
      <c r="CB1381" s="18"/>
      <c r="CC1381" s="18"/>
      <c r="CD1381" s="18"/>
      <c r="CE1381" s="18"/>
      <c r="CF1381" s="18"/>
      <c r="CG1381" s="18"/>
      <c r="CH1381" s="18"/>
      <c r="CI1381" s="18"/>
      <c r="CJ1381" s="18"/>
      <c r="CK1381" s="18"/>
      <c r="CL1381" s="18"/>
      <c r="CM1381" s="33"/>
      <c r="CN1381" s="18"/>
      <c r="CO1381" s="18"/>
      <c r="CP1381" s="18"/>
      <c r="CQ1381" s="18"/>
      <c r="CR1381" s="18"/>
      <c r="CS1381" s="18"/>
      <c r="CT1381" s="18"/>
      <c r="CU1381" s="18"/>
      <c r="CV1381" s="18"/>
      <c r="CW1381" s="18"/>
      <c r="CX1381" s="18"/>
      <c r="CY1381" s="18"/>
      <c r="CZ1381" s="18"/>
      <c r="DA1381" s="18"/>
      <c r="DB1381" s="18"/>
      <c r="DC1381" s="18"/>
      <c r="DD1381" s="33"/>
      <c r="DE1381" s="18"/>
      <c r="DF1381" s="18"/>
    </row>
    <row r="1382" spans="1:110" s="26" customFormat="1" thickBot="1">
      <c r="A1382" s="40" t="str">
        <f t="shared" ca="1" si="105"/>
        <v/>
      </c>
      <c r="B1382" s="40" t="str">
        <f ca="1">IF(AND(I1382=البضاعةالتىمرعليهافترةمعينة!$E$3,A1382=1),ROWS($C$4:C1382),"")</f>
        <v/>
      </c>
      <c r="C1382" s="18"/>
      <c r="D1382" s="13"/>
      <c r="F1382" s="18"/>
      <c r="G1382" s="20"/>
      <c r="H1382" s="21"/>
      <c r="I1382" s="18"/>
      <c r="J1382" s="18"/>
      <c r="K1382" s="18"/>
      <c r="L1382" s="18"/>
      <c r="M1382" s="18"/>
      <c r="N1382" s="18"/>
      <c r="O1382" s="21"/>
      <c r="P1382" s="18"/>
      <c r="Q1382" s="18"/>
      <c r="R1382" s="23"/>
      <c r="S1382" s="23"/>
      <c r="T1382" s="23"/>
      <c r="U1382" s="23"/>
      <c r="V1382" s="23"/>
      <c r="W1382" s="24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33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A1382" s="18"/>
      <c r="BB1382" s="18"/>
      <c r="BC1382" s="18"/>
      <c r="BD1382" s="18"/>
      <c r="BE1382" s="33"/>
      <c r="BF1382" s="18"/>
      <c r="BG1382" s="18"/>
      <c r="BH1382" s="18"/>
      <c r="BI1382" s="18"/>
      <c r="BJ1382" s="18"/>
      <c r="BK1382" s="18"/>
      <c r="BL1382" s="18"/>
      <c r="BM1382" s="18"/>
      <c r="BN1382" s="18"/>
      <c r="BO1382" s="18"/>
      <c r="BP1382" s="18"/>
      <c r="BQ1382" s="18"/>
      <c r="BR1382" s="18"/>
      <c r="BS1382" s="18"/>
      <c r="BT1382" s="18"/>
      <c r="BU1382" s="18"/>
      <c r="BV1382" s="33"/>
      <c r="BW1382" s="18"/>
      <c r="BX1382" s="18"/>
      <c r="BY1382" s="18"/>
      <c r="BZ1382" s="18"/>
      <c r="CA1382" s="18"/>
      <c r="CB1382" s="18"/>
      <c r="CC1382" s="18"/>
      <c r="CD1382" s="18"/>
      <c r="CE1382" s="18"/>
      <c r="CF1382" s="18"/>
      <c r="CG1382" s="18"/>
      <c r="CH1382" s="18"/>
      <c r="CI1382" s="18"/>
      <c r="CJ1382" s="18"/>
      <c r="CK1382" s="18"/>
      <c r="CL1382" s="18"/>
      <c r="CM1382" s="33"/>
      <c r="CN1382" s="18"/>
      <c r="CO1382" s="18"/>
      <c r="CP1382" s="18"/>
      <c r="CQ1382" s="18"/>
      <c r="CR1382" s="18"/>
      <c r="CS1382" s="18"/>
      <c r="CT1382" s="18"/>
      <c r="CU1382" s="18"/>
      <c r="CV1382" s="18"/>
      <c r="CW1382" s="18"/>
      <c r="CX1382" s="18"/>
      <c r="CY1382" s="18"/>
      <c r="CZ1382" s="18"/>
      <c r="DA1382" s="18"/>
      <c r="DB1382" s="18"/>
      <c r="DC1382" s="18"/>
      <c r="DD1382" s="33"/>
      <c r="DE1382" s="18"/>
      <c r="DF1382" s="18"/>
    </row>
    <row r="1383" spans="1:110" s="26" customFormat="1" thickBot="1">
      <c r="A1383" s="40" t="str">
        <f t="shared" ca="1" si="105"/>
        <v/>
      </c>
      <c r="B1383" s="40" t="str">
        <f ca="1">IF(AND(I1383=البضاعةالتىمرعليهافترةمعينة!$E$3,A1383=1),ROWS($C$4:C1383),"")</f>
        <v/>
      </c>
      <c r="C1383" s="18"/>
      <c r="D1383" s="13"/>
      <c r="F1383" s="18"/>
      <c r="G1383" s="20"/>
      <c r="H1383" s="21"/>
      <c r="I1383" s="18"/>
      <c r="J1383" s="18"/>
      <c r="K1383" s="18"/>
      <c r="L1383" s="18"/>
      <c r="M1383" s="18"/>
      <c r="N1383" s="18"/>
      <c r="O1383" s="21"/>
      <c r="P1383" s="18"/>
      <c r="Q1383" s="18"/>
      <c r="R1383" s="23"/>
      <c r="S1383" s="23"/>
      <c r="T1383" s="23"/>
      <c r="U1383" s="23"/>
      <c r="V1383" s="23"/>
      <c r="W1383" s="24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33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A1383" s="18"/>
      <c r="BB1383" s="18"/>
      <c r="BC1383" s="18"/>
      <c r="BD1383" s="18"/>
      <c r="BE1383" s="33"/>
      <c r="BF1383" s="18"/>
      <c r="BG1383" s="18"/>
      <c r="BH1383" s="18"/>
      <c r="BI1383" s="18"/>
      <c r="BJ1383" s="18"/>
      <c r="BK1383" s="18"/>
      <c r="BL1383" s="18"/>
      <c r="BM1383" s="18"/>
      <c r="BN1383" s="18"/>
      <c r="BO1383" s="18"/>
      <c r="BP1383" s="18"/>
      <c r="BQ1383" s="18"/>
      <c r="BR1383" s="18"/>
      <c r="BS1383" s="18"/>
      <c r="BT1383" s="18"/>
      <c r="BU1383" s="18"/>
      <c r="BV1383" s="33"/>
      <c r="BW1383" s="18"/>
      <c r="BX1383" s="18"/>
      <c r="BY1383" s="18"/>
      <c r="BZ1383" s="18"/>
      <c r="CA1383" s="18"/>
      <c r="CB1383" s="18"/>
      <c r="CC1383" s="18"/>
      <c r="CD1383" s="18"/>
      <c r="CE1383" s="18"/>
      <c r="CF1383" s="18"/>
      <c r="CG1383" s="18"/>
      <c r="CH1383" s="18"/>
      <c r="CI1383" s="18"/>
      <c r="CJ1383" s="18"/>
      <c r="CK1383" s="18"/>
      <c r="CL1383" s="18"/>
      <c r="CM1383" s="33"/>
      <c r="CN1383" s="18"/>
      <c r="CO1383" s="18"/>
      <c r="CP1383" s="18"/>
      <c r="CQ1383" s="18"/>
      <c r="CR1383" s="18"/>
      <c r="CS1383" s="18"/>
      <c r="CT1383" s="18"/>
      <c r="CU1383" s="18"/>
      <c r="CV1383" s="18"/>
      <c r="CW1383" s="18"/>
      <c r="CX1383" s="18"/>
      <c r="CY1383" s="18"/>
      <c r="CZ1383" s="18"/>
      <c r="DA1383" s="18"/>
      <c r="DB1383" s="18"/>
      <c r="DC1383" s="18"/>
      <c r="DD1383" s="33"/>
      <c r="DE1383" s="18"/>
      <c r="DF1383" s="18"/>
    </row>
    <row r="1384" spans="1:110" s="26" customFormat="1" thickBot="1">
      <c r="A1384" s="40" t="str">
        <f t="shared" ca="1" si="105"/>
        <v/>
      </c>
      <c r="B1384" s="40" t="str">
        <f ca="1">IF(AND(I1384=البضاعةالتىمرعليهافترةمعينة!$E$3,A1384=1),ROWS($C$4:C1384),"")</f>
        <v/>
      </c>
      <c r="C1384" s="18"/>
      <c r="D1384" s="13"/>
      <c r="F1384" s="18"/>
      <c r="G1384" s="20"/>
      <c r="H1384" s="21"/>
      <c r="I1384" s="18"/>
      <c r="J1384" s="18"/>
      <c r="K1384" s="18"/>
      <c r="L1384" s="18"/>
      <c r="M1384" s="18"/>
      <c r="N1384" s="18"/>
      <c r="O1384" s="21"/>
      <c r="P1384" s="18"/>
      <c r="Q1384" s="18"/>
      <c r="R1384" s="23"/>
      <c r="S1384" s="23"/>
      <c r="T1384" s="23"/>
      <c r="U1384" s="23"/>
      <c r="V1384" s="23"/>
      <c r="W1384" s="24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33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A1384" s="18"/>
      <c r="BB1384" s="18"/>
      <c r="BC1384" s="18"/>
      <c r="BD1384" s="18"/>
      <c r="BE1384" s="33"/>
      <c r="BF1384" s="18"/>
      <c r="BG1384" s="18"/>
      <c r="BH1384" s="18"/>
      <c r="BI1384" s="18"/>
      <c r="BJ1384" s="18"/>
      <c r="BK1384" s="18"/>
      <c r="BL1384" s="18"/>
      <c r="BM1384" s="18"/>
      <c r="BN1384" s="18"/>
      <c r="BO1384" s="18"/>
      <c r="BP1384" s="18"/>
      <c r="BQ1384" s="18"/>
      <c r="BR1384" s="18"/>
      <c r="BS1384" s="18"/>
      <c r="BT1384" s="18"/>
      <c r="BU1384" s="18"/>
      <c r="BV1384" s="33"/>
      <c r="BW1384" s="18"/>
      <c r="BX1384" s="18"/>
      <c r="BY1384" s="18"/>
      <c r="BZ1384" s="18"/>
      <c r="CA1384" s="18"/>
      <c r="CB1384" s="18"/>
      <c r="CC1384" s="18"/>
      <c r="CD1384" s="18"/>
      <c r="CE1384" s="18"/>
      <c r="CF1384" s="18"/>
      <c r="CG1384" s="18"/>
      <c r="CH1384" s="18"/>
      <c r="CI1384" s="18"/>
      <c r="CJ1384" s="18"/>
      <c r="CK1384" s="18"/>
      <c r="CL1384" s="18"/>
      <c r="CM1384" s="33"/>
      <c r="CN1384" s="18"/>
      <c r="CO1384" s="18"/>
      <c r="CP1384" s="18"/>
      <c r="CQ1384" s="18"/>
      <c r="CR1384" s="18"/>
      <c r="CS1384" s="18"/>
      <c r="CT1384" s="18"/>
      <c r="CU1384" s="18"/>
      <c r="CV1384" s="18"/>
      <c r="CW1384" s="18"/>
      <c r="CX1384" s="18"/>
      <c r="CY1384" s="18"/>
      <c r="CZ1384" s="18"/>
      <c r="DA1384" s="18"/>
      <c r="DB1384" s="18"/>
      <c r="DC1384" s="18"/>
      <c r="DD1384" s="33"/>
      <c r="DE1384" s="18"/>
      <c r="DF1384" s="18"/>
    </row>
    <row r="1385" spans="1:110" s="26" customFormat="1" thickBot="1">
      <c r="A1385" s="40" t="str">
        <f t="shared" ca="1" si="105"/>
        <v/>
      </c>
      <c r="B1385" s="40" t="str">
        <f ca="1">IF(AND(I1385=البضاعةالتىمرعليهافترةمعينة!$E$3,A1385=1),ROWS($C$4:C1385),"")</f>
        <v/>
      </c>
      <c r="C1385" s="18"/>
      <c r="D1385" s="13"/>
      <c r="F1385" s="18"/>
      <c r="G1385" s="20"/>
      <c r="H1385" s="21"/>
      <c r="I1385" s="18"/>
      <c r="J1385" s="18"/>
      <c r="K1385" s="18"/>
      <c r="L1385" s="18"/>
      <c r="M1385" s="18"/>
      <c r="N1385" s="18"/>
      <c r="O1385" s="21"/>
      <c r="P1385" s="18"/>
      <c r="Q1385" s="18"/>
      <c r="R1385" s="23"/>
      <c r="S1385" s="23"/>
      <c r="T1385" s="23"/>
      <c r="U1385" s="23"/>
      <c r="V1385" s="23"/>
      <c r="W1385" s="24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33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A1385" s="18"/>
      <c r="BB1385" s="18"/>
      <c r="BC1385" s="18"/>
      <c r="BD1385" s="18"/>
      <c r="BE1385" s="33"/>
      <c r="BF1385" s="18"/>
      <c r="BG1385" s="18"/>
      <c r="BH1385" s="18"/>
      <c r="BI1385" s="18"/>
      <c r="BJ1385" s="18"/>
      <c r="BK1385" s="18"/>
      <c r="BL1385" s="18"/>
      <c r="BM1385" s="18"/>
      <c r="BN1385" s="18"/>
      <c r="BO1385" s="18"/>
      <c r="BP1385" s="18"/>
      <c r="BQ1385" s="18"/>
      <c r="BR1385" s="18"/>
      <c r="BS1385" s="18"/>
      <c r="BT1385" s="18"/>
      <c r="BU1385" s="18"/>
      <c r="BV1385" s="33"/>
      <c r="BW1385" s="18"/>
      <c r="BX1385" s="18"/>
      <c r="BY1385" s="18"/>
      <c r="BZ1385" s="18"/>
      <c r="CA1385" s="18"/>
      <c r="CB1385" s="18"/>
      <c r="CC1385" s="18"/>
      <c r="CD1385" s="18"/>
      <c r="CE1385" s="18"/>
      <c r="CF1385" s="18"/>
      <c r="CG1385" s="18"/>
      <c r="CH1385" s="18"/>
      <c r="CI1385" s="18"/>
      <c r="CJ1385" s="18"/>
      <c r="CK1385" s="18"/>
      <c r="CL1385" s="18"/>
      <c r="CM1385" s="33"/>
      <c r="CN1385" s="18"/>
      <c r="CO1385" s="18"/>
      <c r="CP1385" s="18"/>
      <c r="CQ1385" s="18"/>
      <c r="CR1385" s="18"/>
      <c r="CS1385" s="18"/>
      <c r="CT1385" s="18"/>
      <c r="CU1385" s="18"/>
      <c r="CV1385" s="18"/>
      <c r="CW1385" s="18"/>
      <c r="CX1385" s="18"/>
      <c r="CY1385" s="18"/>
      <c r="CZ1385" s="18"/>
      <c r="DA1385" s="18"/>
      <c r="DB1385" s="18"/>
      <c r="DC1385" s="18"/>
      <c r="DD1385" s="33"/>
      <c r="DE1385" s="18"/>
      <c r="DF1385" s="18"/>
    </row>
    <row r="1386" spans="1:110" s="26" customFormat="1" thickBot="1">
      <c r="A1386" s="40" t="str">
        <f t="shared" ca="1" si="105"/>
        <v/>
      </c>
      <c r="B1386" s="40" t="str">
        <f ca="1">IF(AND(I1386=البضاعةالتىمرعليهافترةمعينة!$E$3,A1386=1),ROWS($C$4:C1386),"")</f>
        <v/>
      </c>
      <c r="C1386" s="18"/>
      <c r="D1386" s="13"/>
      <c r="F1386" s="18"/>
      <c r="G1386" s="20"/>
      <c r="H1386" s="21"/>
      <c r="I1386" s="18"/>
      <c r="J1386" s="18"/>
      <c r="K1386" s="18"/>
      <c r="L1386" s="18"/>
      <c r="M1386" s="18"/>
      <c r="N1386" s="18"/>
      <c r="O1386" s="21"/>
      <c r="P1386" s="18"/>
      <c r="Q1386" s="18"/>
      <c r="R1386" s="23"/>
      <c r="S1386" s="23"/>
      <c r="T1386" s="23"/>
      <c r="U1386" s="23"/>
      <c r="V1386" s="23"/>
      <c r="W1386" s="24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33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A1386" s="18"/>
      <c r="BB1386" s="18"/>
      <c r="BC1386" s="18"/>
      <c r="BD1386" s="18"/>
      <c r="BE1386" s="33"/>
      <c r="BF1386" s="18"/>
      <c r="BG1386" s="18"/>
      <c r="BH1386" s="18"/>
      <c r="BI1386" s="18"/>
      <c r="BJ1386" s="18"/>
      <c r="BK1386" s="18"/>
      <c r="BL1386" s="18"/>
      <c r="BM1386" s="18"/>
      <c r="BN1386" s="18"/>
      <c r="BO1386" s="18"/>
      <c r="BP1386" s="18"/>
      <c r="BQ1386" s="18"/>
      <c r="BR1386" s="18"/>
      <c r="BS1386" s="18"/>
      <c r="BT1386" s="18"/>
      <c r="BU1386" s="18"/>
      <c r="BV1386" s="33"/>
      <c r="BW1386" s="18"/>
      <c r="BX1386" s="18"/>
      <c r="BY1386" s="18"/>
      <c r="BZ1386" s="18"/>
      <c r="CA1386" s="18"/>
      <c r="CB1386" s="18"/>
      <c r="CC1386" s="18"/>
      <c r="CD1386" s="18"/>
      <c r="CE1386" s="18"/>
      <c r="CF1386" s="18"/>
      <c r="CG1386" s="18"/>
      <c r="CH1386" s="18"/>
      <c r="CI1386" s="18"/>
      <c r="CJ1386" s="18"/>
      <c r="CK1386" s="18"/>
      <c r="CL1386" s="18"/>
      <c r="CM1386" s="33"/>
      <c r="CN1386" s="18"/>
      <c r="CO1386" s="18"/>
      <c r="CP1386" s="18"/>
      <c r="CQ1386" s="18"/>
      <c r="CR1386" s="18"/>
      <c r="CS1386" s="18"/>
      <c r="CT1386" s="18"/>
      <c r="CU1386" s="18"/>
      <c r="CV1386" s="18"/>
      <c r="CW1386" s="18"/>
      <c r="CX1386" s="18"/>
      <c r="CY1386" s="18"/>
      <c r="CZ1386" s="18"/>
      <c r="DA1386" s="18"/>
      <c r="DB1386" s="18"/>
      <c r="DC1386" s="18"/>
      <c r="DD1386" s="33"/>
      <c r="DE1386" s="18"/>
      <c r="DF1386" s="18"/>
    </row>
    <row r="1387" spans="1:110" s="26" customFormat="1" thickBot="1">
      <c r="A1387" s="40" t="str">
        <f t="shared" ca="1" si="105"/>
        <v/>
      </c>
      <c r="B1387" s="40" t="str">
        <f ca="1">IF(AND(I1387=البضاعةالتىمرعليهافترةمعينة!$E$3,A1387=1),ROWS($C$4:C1387),"")</f>
        <v/>
      </c>
      <c r="C1387" s="18"/>
      <c r="D1387" s="13"/>
      <c r="F1387" s="18"/>
      <c r="G1387" s="20"/>
      <c r="H1387" s="21"/>
      <c r="I1387" s="18"/>
      <c r="J1387" s="18"/>
      <c r="K1387" s="18"/>
      <c r="L1387" s="18"/>
      <c r="M1387" s="18"/>
      <c r="N1387" s="18"/>
      <c r="O1387" s="21"/>
      <c r="P1387" s="18"/>
      <c r="Q1387" s="18"/>
      <c r="R1387" s="23"/>
      <c r="S1387" s="23"/>
      <c r="T1387" s="23"/>
      <c r="U1387" s="23"/>
      <c r="V1387" s="23"/>
      <c r="W1387" s="24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33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A1387" s="18"/>
      <c r="BB1387" s="18"/>
      <c r="BC1387" s="18"/>
      <c r="BD1387" s="18"/>
      <c r="BE1387" s="33"/>
      <c r="BF1387" s="18"/>
      <c r="BG1387" s="18"/>
      <c r="BH1387" s="18"/>
      <c r="BI1387" s="18"/>
      <c r="BJ1387" s="18"/>
      <c r="BK1387" s="18"/>
      <c r="BL1387" s="18"/>
      <c r="BM1387" s="18"/>
      <c r="BN1387" s="18"/>
      <c r="BO1387" s="18"/>
      <c r="BP1387" s="18"/>
      <c r="BQ1387" s="18"/>
      <c r="BR1387" s="18"/>
      <c r="BS1387" s="18"/>
      <c r="BT1387" s="18"/>
      <c r="BU1387" s="18"/>
      <c r="BV1387" s="33"/>
      <c r="BW1387" s="18"/>
      <c r="BX1387" s="18"/>
      <c r="BY1387" s="18"/>
      <c r="BZ1387" s="18"/>
      <c r="CA1387" s="18"/>
      <c r="CB1387" s="18"/>
      <c r="CC1387" s="18"/>
      <c r="CD1387" s="18"/>
      <c r="CE1387" s="18"/>
      <c r="CF1387" s="18"/>
      <c r="CG1387" s="18"/>
      <c r="CH1387" s="18"/>
      <c r="CI1387" s="18"/>
      <c r="CJ1387" s="18"/>
      <c r="CK1387" s="18"/>
      <c r="CL1387" s="18"/>
      <c r="CM1387" s="33"/>
      <c r="CN1387" s="18"/>
      <c r="CO1387" s="18"/>
      <c r="CP1387" s="18"/>
      <c r="CQ1387" s="18"/>
      <c r="CR1387" s="18"/>
      <c r="CS1387" s="18"/>
      <c r="CT1387" s="18"/>
      <c r="CU1387" s="18"/>
      <c r="CV1387" s="18"/>
      <c r="CW1387" s="18"/>
      <c r="CX1387" s="18"/>
      <c r="CY1387" s="18"/>
      <c r="CZ1387" s="18"/>
      <c r="DA1387" s="18"/>
      <c r="DB1387" s="18"/>
      <c r="DC1387" s="18"/>
      <c r="DD1387" s="33"/>
      <c r="DE1387" s="18"/>
      <c r="DF1387" s="18"/>
    </row>
    <row r="1388" spans="1:110" s="26" customFormat="1" thickBot="1">
      <c r="A1388" s="40" t="str">
        <f t="shared" ca="1" si="105"/>
        <v/>
      </c>
      <c r="B1388" s="40" t="str">
        <f ca="1">IF(AND(I1388=البضاعةالتىمرعليهافترةمعينة!$E$3,A1388=1),ROWS($C$4:C1388),"")</f>
        <v/>
      </c>
      <c r="C1388" s="18"/>
      <c r="D1388" s="13"/>
      <c r="F1388" s="18"/>
      <c r="G1388" s="20"/>
      <c r="H1388" s="21"/>
      <c r="I1388" s="18"/>
      <c r="J1388" s="18"/>
      <c r="K1388" s="18"/>
      <c r="L1388" s="18"/>
      <c r="M1388" s="18"/>
      <c r="N1388" s="18"/>
      <c r="O1388" s="21"/>
      <c r="P1388" s="18"/>
      <c r="Q1388" s="18"/>
      <c r="R1388" s="23"/>
      <c r="S1388" s="23"/>
      <c r="T1388" s="23"/>
      <c r="U1388" s="23"/>
      <c r="V1388" s="23"/>
      <c r="W1388" s="24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33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A1388" s="18"/>
      <c r="BB1388" s="18"/>
      <c r="BC1388" s="18"/>
      <c r="BD1388" s="18"/>
      <c r="BE1388" s="33"/>
      <c r="BF1388" s="18"/>
      <c r="BG1388" s="18"/>
      <c r="BH1388" s="18"/>
      <c r="BI1388" s="18"/>
      <c r="BJ1388" s="18"/>
      <c r="BK1388" s="18"/>
      <c r="BL1388" s="18"/>
      <c r="BM1388" s="18"/>
      <c r="BN1388" s="18"/>
      <c r="BO1388" s="18"/>
      <c r="BP1388" s="18"/>
      <c r="BQ1388" s="18"/>
      <c r="BR1388" s="18"/>
      <c r="BS1388" s="18"/>
      <c r="BT1388" s="18"/>
      <c r="BU1388" s="18"/>
      <c r="BV1388" s="33"/>
      <c r="BW1388" s="18"/>
      <c r="BX1388" s="18"/>
      <c r="BY1388" s="18"/>
      <c r="BZ1388" s="18"/>
      <c r="CA1388" s="18"/>
      <c r="CB1388" s="18"/>
      <c r="CC1388" s="18"/>
      <c r="CD1388" s="18"/>
      <c r="CE1388" s="18"/>
      <c r="CF1388" s="18"/>
      <c r="CG1388" s="18"/>
      <c r="CH1388" s="18"/>
      <c r="CI1388" s="18"/>
      <c r="CJ1388" s="18"/>
      <c r="CK1388" s="18"/>
      <c r="CL1388" s="18"/>
      <c r="CM1388" s="33"/>
      <c r="CN1388" s="18"/>
      <c r="CO1388" s="18"/>
      <c r="CP1388" s="18"/>
      <c r="CQ1388" s="18"/>
      <c r="CR1388" s="18"/>
      <c r="CS1388" s="18"/>
      <c r="CT1388" s="18"/>
      <c r="CU1388" s="18"/>
      <c r="CV1388" s="18"/>
      <c r="CW1388" s="18"/>
      <c r="CX1388" s="18"/>
      <c r="CY1388" s="18"/>
      <c r="CZ1388" s="18"/>
      <c r="DA1388" s="18"/>
      <c r="DB1388" s="18"/>
      <c r="DC1388" s="18"/>
      <c r="DD1388" s="33"/>
      <c r="DE1388" s="18"/>
      <c r="DF1388" s="18"/>
    </row>
    <row r="1389" spans="1:110" s="26" customFormat="1" thickBot="1">
      <c r="A1389" s="40" t="str">
        <f t="shared" ca="1" si="105"/>
        <v/>
      </c>
      <c r="B1389" s="40" t="str">
        <f ca="1">IF(AND(I1389=البضاعةالتىمرعليهافترةمعينة!$E$3,A1389=1),ROWS($C$4:C1389),"")</f>
        <v/>
      </c>
      <c r="C1389" s="18"/>
      <c r="D1389" s="13"/>
      <c r="F1389" s="18"/>
      <c r="G1389" s="20"/>
      <c r="H1389" s="21"/>
      <c r="I1389" s="18"/>
      <c r="J1389" s="18"/>
      <c r="K1389" s="18"/>
      <c r="L1389" s="18"/>
      <c r="M1389" s="18"/>
      <c r="N1389" s="18"/>
      <c r="O1389" s="21"/>
      <c r="P1389" s="18"/>
      <c r="Q1389" s="18"/>
      <c r="R1389" s="23"/>
      <c r="S1389" s="23"/>
      <c r="T1389" s="23"/>
      <c r="U1389" s="23"/>
      <c r="V1389" s="23"/>
      <c r="W1389" s="24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33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A1389" s="18"/>
      <c r="BB1389" s="18"/>
      <c r="BC1389" s="18"/>
      <c r="BD1389" s="18"/>
      <c r="BE1389" s="33"/>
      <c r="BF1389" s="18"/>
      <c r="BG1389" s="18"/>
      <c r="BH1389" s="18"/>
      <c r="BI1389" s="18"/>
      <c r="BJ1389" s="18"/>
      <c r="BK1389" s="18"/>
      <c r="BL1389" s="18"/>
      <c r="BM1389" s="18"/>
      <c r="BN1389" s="18"/>
      <c r="BO1389" s="18"/>
      <c r="BP1389" s="18"/>
      <c r="BQ1389" s="18"/>
      <c r="BR1389" s="18"/>
      <c r="BS1389" s="18"/>
      <c r="BT1389" s="18"/>
      <c r="BU1389" s="18"/>
      <c r="BV1389" s="33"/>
      <c r="BW1389" s="18"/>
      <c r="BX1389" s="18"/>
      <c r="BY1389" s="18"/>
      <c r="BZ1389" s="18"/>
      <c r="CA1389" s="18"/>
      <c r="CB1389" s="18"/>
      <c r="CC1389" s="18"/>
      <c r="CD1389" s="18"/>
      <c r="CE1389" s="18"/>
      <c r="CF1389" s="18"/>
      <c r="CG1389" s="18"/>
      <c r="CH1389" s="18"/>
      <c r="CI1389" s="18"/>
      <c r="CJ1389" s="18"/>
      <c r="CK1389" s="18"/>
      <c r="CL1389" s="18"/>
      <c r="CM1389" s="33"/>
      <c r="CN1389" s="18"/>
      <c r="CO1389" s="18"/>
      <c r="CP1389" s="18"/>
      <c r="CQ1389" s="18"/>
      <c r="CR1389" s="18"/>
      <c r="CS1389" s="18"/>
      <c r="CT1389" s="18"/>
      <c r="CU1389" s="18"/>
      <c r="CV1389" s="18"/>
      <c r="CW1389" s="18"/>
      <c r="CX1389" s="18"/>
      <c r="CY1389" s="18"/>
      <c r="CZ1389" s="18"/>
      <c r="DA1389" s="18"/>
      <c r="DB1389" s="18"/>
      <c r="DC1389" s="18"/>
      <c r="DD1389" s="33"/>
      <c r="DE1389" s="18"/>
      <c r="DF1389" s="18"/>
    </row>
    <row r="1390" spans="1:110" s="26" customFormat="1" thickBot="1">
      <c r="A1390" s="40" t="str">
        <f t="shared" ca="1" si="105"/>
        <v/>
      </c>
      <c r="B1390" s="40" t="str">
        <f ca="1">IF(AND(I1390=البضاعةالتىمرعليهافترةمعينة!$E$3,A1390=1),ROWS($C$4:C1390),"")</f>
        <v/>
      </c>
      <c r="C1390" s="18"/>
      <c r="D1390" s="13"/>
      <c r="F1390" s="18"/>
      <c r="G1390" s="20"/>
      <c r="H1390" s="21"/>
      <c r="I1390" s="18"/>
      <c r="J1390" s="18"/>
      <c r="K1390" s="18"/>
      <c r="L1390" s="18"/>
      <c r="M1390" s="18"/>
      <c r="N1390" s="18"/>
      <c r="O1390" s="21"/>
      <c r="P1390" s="18"/>
      <c r="Q1390" s="18"/>
      <c r="R1390" s="23"/>
      <c r="S1390" s="23"/>
      <c r="T1390" s="23"/>
      <c r="U1390" s="23"/>
      <c r="V1390" s="23"/>
      <c r="W1390" s="24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33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A1390" s="18"/>
      <c r="BB1390" s="18"/>
      <c r="BC1390" s="18"/>
      <c r="BD1390" s="18"/>
      <c r="BE1390" s="33"/>
      <c r="BF1390" s="18"/>
      <c r="BG1390" s="18"/>
      <c r="BH1390" s="18"/>
      <c r="BI1390" s="18"/>
      <c r="BJ1390" s="18"/>
      <c r="BK1390" s="18"/>
      <c r="BL1390" s="18"/>
      <c r="BM1390" s="18"/>
      <c r="BN1390" s="18"/>
      <c r="BO1390" s="18"/>
      <c r="BP1390" s="18"/>
      <c r="BQ1390" s="18"/>
      <c r="BR1390" s="18"/>
      <c r="BS1390" s="18"/>
      <c r="BT1390" s="18"/>
      <c r="BU1390" s="18"/>
      <c r="BV1390" s="33"/>
      <c r="BW1390" s="18"/>
      <c r="BX1390" s="18"/>
      <c r="BY1390" s="18"/>
      <c r="BZ1390" s="18"/>
      <c r="CA1390" s="18"/>
      <c r="CB1390" s="18"/>
      <c r="CC1390" s="18"/>
      <c r="CD1390" s="18"/>
      <c r="CE1390" s="18"/>
      <c r="CF1390" s="18"/>
      <c r="CG1390" s="18"/>
      <c r="CH1390" s="18"/>
      <c r="CI1390" s="18"/>
      <c r="CJ1390" s="18"/>
      <c r="CK1390" s="18"/>
      <c r="CL1390" s="18"/>
      <c r="CM1390" s="33"/>
      <c r="CN1390" s="18"/>
      <c r="CO1390" s="18"/>
      <c r="CP1390" s="18"/>
      <c r="CQ1390" s="18"/>
      <c r="CR1390" s="18"/>
      <c r="CS1390" s="18"/>
      <c r="CT1390" s="18"/>
      <c r="CU1390" s="18"/>
      <c r="CV1390" s="18"/>
      <c r="CW1390" s="18"/>
      <c r="CX1390" s="18"/>
      <c r="CY1390" s="18"/>
      <c r="CZ1390" s="18"/>
      <c r="DA1390" s="18"/>
      <c r="DB1390" s="18"/>
      <c r="DC1390" s="18"/>
      <c r="DD1390" s="33"/>
      <c r="DE1390" s="18"/>
      <c r="DF1390" s="18"/>
    </row>
    <row r="1391" spans="1:110" s="26" customFormat="1" thickBot="1">
      <c r="A1391" s="40" t="str">
        <f t="shared" ca="1" si="105"/>
        <v/>
      </c>
      <c r="B1391" s="40" t="str">
        <f ca="1">IF(AND(I1391=البضاعةالتىمرعليهافترةمعينة!$E$3,A1391=1),ROWS($C$4:C1391),"")</f>
        <v/>
      </c>
      <c r="C1391" s="18"/>
      <c r="D1391" s="13"/>
      <c r="F1391" s="18"/>
      <c r="G1391" s="20"/>
      <c r="H1391" s="21"/>
      <c r="I1391" s="18"/>
      <c r="J1391" s="18"/>
      <c r="K1391" s="18"/>
      <c r="L1391" s="18"/>
      <c r="M1391" s="18"/>
      <c r="N1391" s="18"/>
      <c r="O1391" s="21"/>
      <c r="P1391" s="18"/>
      <c r="Q1391" s="18"/>
      <c r="R1391" s="23"/>
      <c r="S1391" s="23"/>
      <c r="T1391" s="23"/>
      <c r="U1391" s="23"/>
      <c r="V1391" s="23"/>
      <c r="W1391" s="24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33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A1391" s="18"/>
      <c r="BB1391" s="18"/>
      <c r="BC1391" s="18"/>
      <c r="BD1391" s="18"/>
      <c r="BE1391" s="33"/>
      <c r="BF1391" s="18"/>
      <c r="BG1391" s="18"/>
      <c r="BH1391" s="18"/>
      <c r="BI1391" s="18"/>
      <c r="BJ1391" s="18"/>
      <c r="BK1391" s="18"/>
      <c r="BL1391" s="18"/>
      <c r="BM1391" s="18"/>
      <c r="BN1391" s="18"/>
      <c r="BO1391" s="18"/>
      <c r="BP1391" s="18"/>
      <c r="BQ1391" s="18"/>
      <c r="BR1391" s="18"/>
      <c r="BS1391" s="18"/>
      <c r="BT1391" s="18"/>
      <c r="BU1391" s="18"/>
      <c r="BV1391" s="33"/>
      <c r="BW1391" s="18"/>
      <c r="BX1391" s="18"/>
      <c r="BY1391" s="18"/>
      <c r="BZ1391" s="18"/>
      <c r="CA1391" s="18"/>
      <c r="CB1391" s="18"/>
      <c r="CC1391" s="18"/>
      <c r="CD1391" s="18"/>
      <c r="CE1391" s="18"/>
      <c r="CF1391" s="18"/>
      <c r="CG1391" s="18"/>
      <c r="CH1391" s="18"/>
      <c r="CI1391" s="18"/>
      <c r="CJ1391" s="18"/>
      <c r="CK1391" s="18"/>
      <c r="CL1391" s="18"/>
      <c r="CM1391" s="33"/>
      <c r="CN1391" s="18"/>
      <c r="CO1391" s="18"/>
      <c r="CP1391" s="18"/>
      <c r="CQ1391" s="18"/>
      <c r="CR1391" s="18"/>
      <c r="CS1391" s="18"/>
      <c r="CT1391" s="18"/>
      <c r="CU1391" s="18"/>
      <c r="CV1391" s="18"/>
      <c r="CW1391" s="18"/>
      <c r="CX1391" s="18"/>
      <c r="CY1391" s="18"/>
      <c r="CZ1391" s="18"/>
      <c r="DA1391" s="18"/>
      <c r="DB1391" s="18"/>
      <c r="DC1391" s="18"/>
      <c r="DD1391" s="33"/>
      <c r="DE1391" s="18"/>
      <c r="DF1391" s="18"/>
    </row>
    <row r="1392" spans="1:110" s="26" customFormat="1" thickBot="1">
      <c r="A1392" s="40" t="str">
        <f t="shared" ca="1" si="105"/>
        <v/>
      </c>
      <c r="B1392" s="40" t="str">
        <f ca="1">IF(AND(I1392=البضاعةالتىمرعليهافترةمعينة!$E$3,A1392=1),ROWS($C$4:C1392),"")</f>
        <v/>
      </c>
      <c r="C1392" s="18"/>
      <c r="D1392" s="13"/>
      <c r="F1392" s="18"/>
      <c r="G1392" s="20"/>
      <c r="H1392" s="21"/>
      <c r="I1392" s="18"/>
      <c r="J1392" s="18"/>
      <c r="K1392" s="18"/>
      <c r="L1392" s="18"/>
      <c r="M1392" s="18"/>
      <c r="N1392" s="18"/>
      <c r="O1392" s="21"/>
      <c r="P1392" s="18"/>
      <c r="Q1392" s="18"/>
      <c r="R1392" s="23"/>
      <c r="S1392" s="23"/>
      <c r="T1392" s="23"/>
      <c r="U1392" s="23"/>
      <c r="V1392" s="23"/>
      <c r="W1392" s="24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33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A1392" s="18"/>
      <c r="BB1392" s="18"/>
      <c r="BC1392" s="18"/>
      <c r="BD1392" s="18"/>
      <c r="BE1392" s="33"/>
      <c r="BF1392" s="18"/>
      <c r="BG1392" s="18"/>
      <c r="BH1392" s="18"/>
      <c r="BI1392" s="18"/>
      <c r="BJ1392" s="18"/>
      <c r="BK1392" s="18"/>
      <c r="BL1392" s="18"/>
      <c r="BM1392" s="18"/>
      <c r="BN1392" s="18"/>
      <c r="BO1392" s="18"/>
      <c r="BP1392" s="18"/>
      <c r="BQ1392" s="18"/>
      <c r="BR1392" s="18"/>
      <c r="BS1392" s="18"/>
      <c r="BT1392" s="18"/>
      <c r="BU1392" s="18"/>
      <c r="BV1392" s="33"/>
      <c r="BW1392" s="18"/>
      <c r="BX1392" s="18"/>
      <c r="BY1392" s="18"/>
      <c r="BZ1392" s="18"/>
      <c r="CA1392" s="18"/>
      <c r="CB1392" s="18"/>
      <c r="CC1392" s="18"/>
      <c r="CD1392" s="18"/>
      <c r="CE1392" s="18"/>
      <c r="CF1392" s="18"/>
      <c r="CG1392" s="18"/>
      <c r="CH1392" s="18"/>
      <c r="CI1392" s="18"/>
      <c r="CJ1392" s="18"/>
      <c r="CK1392" s="18"/>
      <c r="CL1392" s="18"/>
      <c r="CM1392" s="33"/>
      <c r="CN1392" s="18"/>
      <c r="CO1392" s="18"/>
      <c r="CP1392" s="18"/>
      <c r="CQ1392" s="18"/>
      <c r="CR1392" s="18"/>
      <c r="CS1392" s="18"/>
      <c r="CT1392" s="18"/>
      <c r="CU1392" s="18"/>
      <c r="CV1392" s="18"/>
      <c r="CW1392" s="18"/>
      <c r="CX1392" s="18"/>
      <c r="CY1392" s="18"/>
      <c r="CZ1392" s="18"/>
      <c r="DA1392" s="18"/>
      <c r="DB1392" s="18"/>
      <c r="DC1392" s="18"/>
      <c r="DD1392" s="33"/>
      <c r="DE1392" s="18"/>
      <c r="DF1392" s="18"/>
    </row>
    <row r="1393" spans="1:110" s="26" customFormat="1" thickBot="1">
      <c r="A1393" s="40" t="str">
        <f t="shared" ca="1" si="105"/>
        <v/>
      </c>
      <c r="B1393" s="40" t="str">
        <f ca="1">IF(AND(I1393=البضاعةالتىمرعليهافترةمعينة!$E$3,A1393=1),ROWS($C$4:C1393),"")</f>
        <v/>
      </c>
      <c r="C1393" s="18"/>
      <c r="D1393" s="13"/>
      <c r="F1393" s="18"/>
      <c r="G1393" s="20"/>
      <c r="H1393" s="21"/>
      <c r="I1393" s="18"/>
      <c r="J1393" s="18"/>
      <c r="K1393" s="18"/>
      <c r="L1393" s="18"/>
      <c r="M1393" s="18"/>
      <c r="N1393" s="18"/>
      <c r="O1393" s="21"/>
      <c r="P1393" s="18"/>
      <c r="Q1393" s="18"/>
      <c r="R1393" s="23"/>
      <c r="S1393" s="23"/>
      <c r="T1393" s="23"/>
      <c r="U1393" s="23"/>
      <c r="V1393" s="23"/>
      <c r="W1393" s="24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33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A1393" s="18"/>
      <c r="BB1393" s="18"/>
      <c r="BC1393" s="18"/>
      <c r="BD1393" s="18"/>
      <c r="BE1393" s="33"/>
      <c r="BF1393" s="18"/>
      <c r="BG1393" s="18"/>
      <c r="BH1393" s="18"/>
      <c r="BI1393" s="18"/>
      <c r="BJ1393" s="18"/>
      <c r="BK1393" s="18"/>
      <c r="BL1393" s="18"/>
      <c r="BM1393" s="18"/>
      <c r="BN1393" s="18"/>
      <c r="BO1393" s="18"/>
      <c r="BP1393" s="18"/>
      <c r="BQ1393" s="18"/>
      <c r="BR1393" s="18"/>
      <c r="BS1393" s="18"/>
      <c r="BT1393" s="18"/>
      <c r="BU1393" s="18"/>
      <c r="BV1393" s="33"/>
      <c r="BW1393" s="18"/>
      <c r="BX1393" s="18"/>
      <c r="BY1393" s="18"/>
      <c r="BZ1393" s="18"/>
      <c r="CA1393" s="18"/>
      <c r="CB1393" s="18"/>
      <c r="CC1393" s="18"/>
      <c r="CD1393" s="18"/>
      <c r="CE1393" s="18"/>
      <c r="CF1393" s="18"/>
      <c r="CG1393" s="18"/>
      <c r="CH1393" s="18"/>
      <c r="CI1393" s="18"/>
      <c r="CJ1393" s="18"/>
      <c r="CK1393" s="18"/>
      <c r="CL1393" s="18"/>
      <c r="CM1393" s="33"/>
      <c r="CN1393" s="18"/>
      <c r="CO1393" s="18"/>
      <c r="CP1393" s="18"/>
      <c r="CQ1393" s="18"/>
      <c r="CR1393" s="18"/>
      <c r="CS1393" s="18"/>
      <c r="CT1393" s="18"/>
      <c r="CU1393" s="18"/>
      <c r="CV1393" s="18"/>
      <c r="CW1393" s="18"/>
      <c r="CX1393" s="18"/>
      <c r="CY1393" s="18"/>
      <c r="CZ1393" s="18"/>
      <c r="DA1393" s="18"/>
      <c r="DB1393" s="18"/>
      <c r="DC1393" s="18"/>
      <c r="DD1393" s="33"/>
      <c r="DE1393" s="18"/>
      <c r="DF1393" s="18"/>
    </row>
    <row r="1394" spans="1:110" s="26" customFormat="1" thickBot="1">
      <c r="A1394" s="40" t="str">
        <f t="shared" ca="1" si="105"/>
        <v/>
      </c>
      <c r="B1394" s="40" t="str">
        <f ca="1">IF(AND(I1394=البضاعةالتىمرعليهافترةمعينة!$E$3,A1394=1),ROWS($C$4:C1394),"")</f>
        <v/>
      </c>
      <c r="C1394" s="18"/>
      <c r="D1394" s="13"/>
      <c r="F1394" s="18"/>
      <c r="G1394" s="20"/>
      <c r="H1394" s="21"/>
      <c r="I1394" s="18"/>
      <c r="J1394" s="18"/>
      <c r="K1394" s="18"/>
      <c r="L1394" s="18"/>
      <c r="M1394" s="18"/>
      <c r="N1394" s="18"/>
      <c r="O1394" s="21"/>
      <c r="P1394" s="18"/>
      <c r="Q1394" s="18"/>
      <c r="R1394" s="23"/>
      <c r="S1394" s="23"/>
      <c r="T1394" s="23"/>
      <c r="U1394" s="23"/>
      <c r="V1394" s="23"/>
      <c r="W1394" s="24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33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A1394" s="18"/>
      <c r="BB1394" s="18"/>
      <c r="BC1394" s="18"/>
      <c r="BD1394" s="18"/>
      <c r="BE1394" s="33"/>
      <c r="BF1394" s="18"/>
      <c r="BG1394" s="18"/>
      <c r="BH1394" s="18"/>
      <c r="BI1394" s="18"/>
      <c r="BJ1394" s="18"/>
      <c r="BK1394" s="18"/>
      <c r="BL1394" s="18"/>
      <c r="BM1394" s="18"/>
      <c r="BN1394" s="18"/>
      <c r="BO1394" s="18"/>
      <c r="BP1394" s="18"/>
      <c r="BQ1394" s="18"/>
      <c r="BR1394" s="18"/>
      <c r="BS1394" s="18"/>
      <c r="BT1394" s="18"/>
      <c r="BU1394" s="18"/>
      <c r="BV1394" s="33"/>
      <c r="BW1394" s="18"/>
      <c r="BX1394" s="18"/>
      <c r="BY1394" s="18"/>
      <c r="BZ1394" s="18"/>
      <c r="CA1394" s="18"/>
      <c r="CB1394" s="18"/>
      <c r="CC1394" s="18"/>
      <c r="CD1394" s="18"/>
      <c r="CE1394" s="18"/>
      <c r="CF1394" s="18"/>
      <c r="CG1394" s="18"/>
      <c r="CH1394" s="18"/>
      <c r="CI1394" s="18"/>
      <c r="CJ1394" s="18"/>
      <c r="CK1394" s="18"/>
      <c r="CL1394" s="18"/>
      <c r="CM1394" s="33"/>
      <c r="CN1394" s="18"/>
      <c r="CO1394" s="18"/>
      <c r="CP1394" s="18"/>
      <c r="CQ1394" s="18"/>
      <c r="CR1394" s="18"/>
      <c r="CS1394" s="18"/>
      <c r="CT1394" s="18"/>
      <c r="CU1394" s="18"/>
      <c r="CV1394" s="18"/>
      <c r="CW1394" s="18"/>
      <c r="CX1394" s="18"/>
      <c r="CY1394" s="18"/>
      <c r="CZ1394" s="18"/>
      <c r="DA1394" s="18"/>
      <c r="DB1394" s="18"/>
      <c r="DC1394" s="18"/>
      <c r="DD1394" s="33"/>
      <c r="DE1394" s="18"/>
      <c r="DF1394" s="18"/>
    </row>
    <row r="1395" spans="1:110" s="26" customFormat="1" thickBot="1">
      <c r="A1395" s="40" t="str">
        <f t="shared" ca="1" si="105"/>
        <v/>
      </c>
      <c r="B1395" s="40" t="str">
        <f ca="1">IF(AND(I1395=البضاعةالتىمرعليهافترةمعينة!$E$3,A1395=1),ROWS($C$4:C1395),"")</f>
        <v/>
      </c>
      <c r="C1395" s="18"/>
      <c r="D1395" s="13"/>
      <c r="F1395" s="18"/>
      <c r="G1395" s="20"/>
      <c r="H1395" s="21"/>
      <c r="I1395" s="18"/>
      <c r="J1395" s="18"/>
      <c r="K1395" s="18"/>
      <c r="L1395" s="18"/>
      <c r="M1395" s="18"/>
      <c r="N1395" s="18"/>
      <c r="O1395" s="21"/>
      <c r="P1395" s="18"/>
      <c r="Q1395" s="18"/>
      <c r="R1395" s="23"/>
      <c r="S1395" s="23"/>
      <c r="T1395" s="23"/>
      <c r="U1395" s="23"/>
      <c r="V1395" s="23"/>
      <c r="W1395" s="24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33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A1395" s="18"/>
      <c r="BB1395" s="18"/>
      <c r="BC1395" s="18"/>
      <c r="BD1395" s="18"/>
      <c r="BE1395" s="33"/>
      <c r="BF1395" s="18"/>
      <c r="BG1395" s="18"/>
      <c r="BH1395" s="18"/>
      <c r="BI1395" s="18"/>
      <c r="BJ1395" s="18"/>
      <c r="BK1395" s="18"/>
      <c r="BL1395" s="18"/>
      <c r="BM1395" s="18"/>
      <c r="BN1395" s="18"/>
      <c r="BO1395" s="18"/>
      <c r="BP1395" s="18"/>
      <c r="BQ1395" s="18"/>
      <c r="BR1395" s="18"/>
      <c r="BS1395" s="18"/>
      <c r="BT1395" s="18"/>
      <c r="BU1395" s="18"/>
      <c r="BV1395" s="33"/>
      <c r="BW1395" s="18"/>
      <c r="BX1395" s="18"/>
      <c r="BY1395" s="18"/>
      <c r="BZ1395" s="18"/>
      <c r="CA1395" s="18"/>
      <c r="CB1395" s="18"/>
      <c r="CC1395" s="18"/>
      <c r="CD1395" s="18"/>
      <c r="CE1395" s="18"/>
      <c r="CF1395" s="18"/>
      <c r="CG1395" s="18"/>
      <c r="CH1395" s="18"/>
      <c r="CI1395" s="18"/>
      <c r="CJ1395" s="18"/>
      <c r="CK1395" s="18"/>
      <c r="CL1395" s="18"/>
      <c r="CM1395" s="33"/>
      <c r="CN1395" s="18"/>
      <c r="CO1395" s="18"/>
      <c r="CP1395" s="18"/>
      <c r="CQ1395" s="18"/>
      <c r="CR1395" s="18"/>
      <c r="CS1395" s="18"/>
      <c r="CT1395" s="18"/>
      <c r="CU1395" s="18"/>
      <c r="CV1395" s="18"/>
      <c r="CW1395" s="18"/>
      <c r="CX1395" s="18"/>
      <c r="CY1395" s="18"/>
      <c r="CZ1395" s="18"/>
      <c r="DA1395" s="18"/>
      <c r="DB1395" s="18"/>
      <c r="DC1395" s="18"/>
      <c r="DD1395" s="33"/>
      <c r="DE1395" s="18"/>
      <c r="DF1395" s="18"/>
    </row>
    <row r="1396" spans="1:110" s="26" customFormat="1" thickBot="1">
      <c r="A1396" s="40" t="str">
        <f t="shared" ca="1" si="105"/>
        <v/>
      </c>
      <c r="B1396" s="40" t="str">
        <f ca="1">IF(AND(I1396=البضاعةالتىمرعليهافترةمعينة!$E$3,A1396=1),ROWS($C$4:C1396),"")</f>
        <v/>
      </c>
      <c r="C1396" s="18"/>
      <c r="D1396" s="13"/>
      <c r="F1396" s="18"/>
      <c r="G1396" s="20"/>
      <c r="H1396" s="21"/>
      <c r="I1396" s="18"/>
      <c r="J1396" s="18"/>
      <c r="K1396" s="18"/>
      <c r="L1396" s="18"/>
      <c r="M1396" s="18"/>
      <c r="N1396" s="18"/>
      <c r="O1396" s="21"/>
      <c r="P1396" s="18"/>
      <c r="Q1396" s="18"/>
      <c r="R1396" s="23"/>
      <c r="S1396" s="23"/>
      <c r="T1396" s="23"/>
      <c r="U1396" s="23"/>
      <c r="V1396" s="23"/>
      <c r="W1396" s="24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33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A1396" s="18"/>
      <c r="BB1396" s="18"/>
      <c r="BC1396" s="18"/>
      <c r="BD1396" s="18"/>
      <c r="BE1396" s="33"/>
      <c r="BF1396" s="18"/>
      <c r="BG1396" s="18"/>
      <c r="BH1396" s="18"/>
      <c r="BI1396" s="18"/>
      <c r="BJ1396" s="18"/>
      <c r="BK1396" s="18"/>
      <c r="BL1396" s="18"/>
      <c r="BM1396" s="18"/>
      <c r="BN1396" s="18"/>
      <c r="BO1396" s="18"/>
      <c r="BP1396" s="18"/>
      <c r="BQ1396" s="18"/>
      <c r="BR1396" s="18"/>
      <c r="BS1396" s="18"/>
      <c r="BT1396" s="18"/>
      <c r="BU1396" s="18"/>
      <c r="BV1396" s="33"/>
      <c r="BW1396" s="18"/>
      <c r="BX1396" s="18"/>
      <c r="BY1396" s="18"/>
      <c r="BZ1396" s="18"/>
      <c r="CA1396" s="18"/>
      <c r="CB1396" s="18"/>
      <c r="CC1396" s="18"/>
      <c r="CD1396" s="18"/>
      <c r="CE1396" s="18"/>
      <c r="CF1396" s="18"/>
      <c r="CG1396" s="18"/>
      <c r="CH1396" s="18"/>
      <c r="CI1396" s="18"/>
      <c r="CJ1396" s="18"/>
      <c r="CK1396" s="18"/>
      <c r="CL1396" s="18"/>
      <c r="CM1396" s="33"/>
      <c r="CN1396" s="18"/>
      <c r="CO1396" s="18"/>
      <c r="CP1396" s="18"/>
      <c r="CQ1396" s="18"/>
      <c r="CR1396" s="18"/>
      <c r="CS1396" s="18"/>
      <c r="CT1396" s="18"/>
      <c r="CU1396" s="18"/>
      <c r="CV1396" s="18"/>
      <c r="CW1396" s="18"/>
      <c r="CX1396" s="18"/>
      <c r="CY1396" s="18"/>
      <c r="CZ1396" s="18"/>
      <c r="DA1396" s="18"/>
      <c r="DB1396" s="18"/>
      <c r="DC1396" s="18"/>
      <c r="DD1396" s="33"/>
      <c r="DE1396" s="18"/>
      <c r="DF1396" s="18"/>
    </row>
    <row r="1397" spans="1:110" s="26" customFormat="1" thickBot="1">
      <c r="A1397" s="40" t="str">
        <f t="shared" ca="1" si="105"/>
        <v/>
      </c>
      <c r="B1397" s="40" t="str">
        <f ca="1">IF(AND(I1397=البضاعةالتىمرعليهافترةمعينة!$E$3,A1397=1),ROWS($C$4:C1397),"")</f>
        <v/>
      </c>
      <c r="C1397" s="18"/>
      <c r="D1397" s="13"/>
      <c r="F1397" s="18"/>
      <c r="G1397" s="20"/>
      <c r="H1397" s="21"/>
      <c r="I1397" s="18"/>
      <c r="J1397" s="18"/>
      <c r="K1397" s="18"/>
      <c r="L1397" s="18"/>
      <c r="M1397" s="18"/>
      <c r="N1397" s="18"/>
      <c r="O1397" s="21"/>
      <c r="P1397" s="18"/>
      <c r="Q1397" s="18"/>
      <c r="R1397" s="23"/>
      <c r="S1397" s="23"/>
      <c r="T1397" s="23"/>
      <c r="U1397" s="23"/>
      <c r="V1397" s="23"/>
      <c r="W1397" s="24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33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A1397" s="18"/>
      <c r="BB1397" s="18"/>
      <c r="BC1397" s="18"/>
      <c r="BD1397" s="18"/>
      <c r="BE1397" s="33"/>
      <c r="BF1397" s="18"/>
      <c r="BG1397" s="18"/>
      <c r="BH1397" s="18"/>
      <c r="BI1397" s="18"/>
      <c r="BJ1397" s="18"/>
      <c r="BK1397" s="18"/>
      <c r="BL1397" s="18"/>
      <c r="BM1397" s="18"/>
      <c r="BN1397" s="18"/>
      <c r="BO1397" s="18"/>
      <c r="BP1397" s="18"/>
      <c r="BQ1397" s="18"/>
      <c r="BR1397" s="18"/>
      <c r="BS1397" s="18"/>
      <c r="BT1397" s="18"/>
      <c r="BU1397" s="18"/>
      <c r="BV1397" s="33"/>
      <c r="BW1397" s="18"/>
      <c r="BX1397" s="18"/>
      <c r="BY1397" s="18"/>
      <c r="BZ1397" s="18"/>
      <c r="CA1397" s="18"/>
      <c r="CB1397" s="18"/>
      <c r="CC1397" s="18"/>
      <c r="CD1397" s="18"/>
      <c r="CE1397" s="18"/>
      <c r="CF1397" s="18"/>
      <c r="CG1397" s="18"/>
      <c r="CH1397" s="18"/>
      <c r="CI1397" s="18"/>
      <c r="CJ1397" s="18"/>
      <c r="CK1397" s="18"/>
      <c r="CL1397" s="18"/>
      <c r="CM1397" s="33"/>
      <c r="CN1397" s="18"/>
      <c r="CO1397" s="18"/>
      <c r="CP1397" s="18"/>
      <c r="CQ1397" s="18"/>
      <c r="CR1397" s="18"/>
      <c r="CS1397" s="18"/>
      <c r="CT1397" s="18"/>
      <c r="CU1397" s="18"/>
      <c r="CV1397" s="18"/>
      <c r="CW1397" s="18"/>
      <c r="CX1397" s="18"/>
      <c r="CY1397" s="18"/>
      <c r="CZ1397" s="18"/>
      <c r="DA1397" s="18"/>
      <c r="DB1397" s="18"/>
      <c r="DC1397" s="18"/>
      <c r="DD1397" s="33"/>
      <c r="DE1397" s="18"/>
      <c r="DF1397" s="18"/>
    </row>
    <row r="1398" spans="1:110" s="26" customFormat="1" thickBot="1">
      <c r="A1398" s="40" t="str">
        <f t="shared" ca="1" si="105"/>
        <v/>
      </c>
      <c r="B1398" s="40" t="str">
        <f ca="1">IF(AND(I1398=البضاعةالتىمرعليهافترةمعينة!$E$3,A1398=1),ROWS($C$4:C1398),"")</f>
        <v/>
      </c>
      <c r="C1398" s="18"/>
      <c r="D1398" s="13"/>
      <c r="F1398" s="18"/>
      <c r="G1398" s="20"/>
      <c r="H1398" s="21"/>
      <c r="I1398" s="18"/>
      <c r="J1398" s="18"/>
      <c r="K1398" s="18"/>
      <c r="L1398" s="18"/>
      <c r="M1398" s="18"/>
      <c r="N1398" s="18"/>
      <c r="O1398" s="21"/>
      <c r="P1398" s="18"/>
      <c r="Q1398" s="18"/>
      <c r="R1398" s="23"/>
      <c r="S1398" s="23"/>
      <c r="T1398" s="23"/>
      <c r="U1398" s="23"/>
      <c r="V1398" s="23"/>
      <c r="W1398" s="24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33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A1398" s="18"/>
      <c r="BB1398" s="18"/>
      <c r="BC1398" s="18"/>
      <c r="BD1398" s="18"/>
      <c r="BE1398" s="33"/>
      <c r="BF1398" s="18"/>
      <c r="BG1398" s="18"/>
      <c r="BH1398" s="18"/>
      <c r="BI1398" s="18"/>
      <c r="BJ1398" s="18"/>
      <c r="BK1398" s="18"/>
      <c r="BL1398" s="18"/>
      <c r="BM1398" s="18"/>
      <c r="BN1398" s="18"/>
      <c r="BO1398" s="18"/>
      <c r="BP1398" s="18"/>
      <c r="BQ1398" s="18"/>
      <c r="BR1398" s="18"/>
      <c r="BS1398" s="18"/>
      <c r="BT1398" s="18"/>
      <c r="BU1398" s="18"/>
      <c r="BV1398" s="33"/>
      <c r="BW1398" s="18"/>
      <c r="BX1398" s="18"/>
      <c r="BY1398" s="18"/>
      <c r="BZ1398" s="18"/>
      <c r="CA1398" s="18"/>
      <c r="CB1398" s="18"/>
      <c r="CC1398" s="18"/>
      <c r="CD1398" s="18"/>
      <c r="CE1398" s="18"/>
      <c r="CF1398" s="18"/>
      <c r="CG1398" s="18"/>
      <c r="CH1398" s="18"/>
      <c r="CI1398" s="18"/>
      <c r="CJ1398" s="18"/>
      <c r="CK1398" s="18"/>
      <c r="CL1398" s="18"/>
      <c r="CM1398" s="33"/>
      <c r="CN1398" s="18"/>
      <c r="CO1398" s="18"/>
      <c r="CP1398" s="18"/>
      <c r="CQ1398" s="18"/>
      <c r="CR1398" s="18"/>
      <c r="CS1398" s="18"/>
      <c r="CT1398" s="18"/>
      <c r="CU1398" s="18"/>
      <c r="CV1398" s="18"/>
      <c r="CW1398" s="18"/>
      <c r="CX1398" s="18"/>
      <c r="CY1398" s="18"/>
      <c r="CZ1398" s="18"/>
      <c r="DA1398" s="18"/>
      <c r="DB1398" s="18"/>
      <c r="DC1398" s="18"/>
      <c r="DD1398" s="33"/>
      <c r="DE1398" s="18"/>
      <c r="DF1398" s="18"/>
    </row>
    <row r="1399" spans="1:110" s="26" customFormat="1" thickBot="1">
      <c r="A1399" s="40" t="str">
        <f t="shared" ca="1" si="105"/>
        <v/>
      </c>
      <c r="B1399" s="40" t="str">
        <f ca="1">IF(AND(I1399=البضاعةالتىمرعليهافترةمعينة!$E$3,A1399=1),ROWS($C$4:C1399),"")</f>
        <v/>
      </c>
      <c r="C1399" s="18"/>
      <c r="D1399" s="13"/>
      <c r="F1399" s="18"/>
      <c r="G1399" s="20"/>
      <c r="H1399" s="21"/>
      <c r="I1399" s="18"/>
      <c r="J1399" s="18"/>
      <c r="K1399" s="18"/>
      <c r="L1399" s="18"/>
      <c r="M1399" s="18"/>
      <c r="N1399" s="18"/>
      <c r="O1399" s="21"/>
      <c r="P1399" s="18"/>
      <c r="Q1399" s="18"/>
      <c r="R1399" s="23"/>
      <c r="S1399" s="23"/>
      <c r="T1399" s="23"/>
      <c r="U1399" s="23"/>
      <c r="V1399" s="23"/>
      <c r="W1399" s="24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33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A1399" s="18"/>
      <c r="BB1399" s="18"/>
      <c r="BC1399" s="18"/>
      <c r="BD1399" s="18"/>
      <c r="BE1399" s="33"/>
      <c r="BF1399" s="18"/>
      <c r="BG1399" s="18"/>
      <c r="BH1399" s="18"/>
      <c r="BI1399" s="18"/>
      <c r="BJ1399" s="18"/>
      <c r="BK1399" s="18"/>
      <c r="BL1399" s="18"/>
      <c r="BM1399" s="18"/>
      <c r="BN1399" s="18"/>
      <c r="BO1399" s="18"/>
      <c r="BP1399" s="18"/>
      <c r="BQ1399" s="18"/>
      <c r="BR1399" s="18"/>
      <c r="BS1399" s="18"/>
      <c r="BT1399" s="18"/>
      <c r="BU1399" s="18"/>
      <c r="BV1399" s="33"/>
      <c r="BW1399" s="18"/>
      <c r="BX1399" s="18"/>
      <c r="BY1399" s="18"/>
      <c r="BZ1399" s="18"/>
      <c r="CA1399" s="18"/>
      <c r="CB1399" s="18"/>
      <c r="CC1399" s="18"/>
      <c r="CD1399" s="18"/>
      <c r="CE1399" s="18"/>
      <c r="CF1399" s="18"/>
      <c r="CG1399" s="18"/>
      <c r="CH1399" s="18"/>
      <c r="CI1399" s="18"/>
      <c r="CJ1399" s="18"/>
      <c r="CK1399" s="18"/>
      <c r="CL1399" s="18"/>
      <c r="CM1399" s="33"/>
      <c r="CN1399" s="18"/>
      <c r="CO1399" s="18"/>
      <c r="CP1399" s="18"/>
      <c r="CQ1399" s="18"/>
      <c r="CR1399" s="18"/>
      <c r="CS1399" s="18"/>
      <c r="CT1399" s="18"/>
      <c r="CU1399" s="18"/>
      <c r="CV1399" s="18"/>
      <c r="CW1399" s="18"/>
      <c r="CX1399" s="18"/>
      <c r="CY1399" s="18"/>
      <c r="CZ1399" s="18"/>
      <c r="DA1399" s="18"/>
      <c r="DB1399" s="18"/>
      <c r="DC1399" s="18"/>
      <c r="DD1399" s="33"/>
      <c r="DE1399" s="18"/>
      <c r="DF1399" s="18"/>
    </row>
    <row r="1400" spans="1:110" s="26" customFormat="1" thickBot="1">
      <c r="A1400" s="40" t="str">
        <f t="shared" ca="1" si="105"/>
        <v/>
      </c>
      <c r="B1400" s="40" t="str">
        <f ca="1">IF(AND(I1400=البضاعةالتىمرعليهافترةمعينة!$E$3,A1400=1),ROWS($C$4:C1400),"")</f>
        <v/>
      </c>
      <c r="C1400" s="18"/>
      <c r="D1400" s="13"/>
      <c r="F1400" s="18"/>
      <c r="G1400" s="20"/>
      <c r="H1400" s="21"/>
      <c r="I1400" s="18"/>
      <c r="J1400" s="18"/>
      <c r="K1400" s="18"/>
      <c r="L1400" s="18"/>
      <c r="M1400" s="18"/>
      <c r="N1400" s="18"/>
      <c r="O1400" s="21"/>
      <c r="P1400" s="18"/>
      <c r="Q1400" s="18"/>
      <c r="R1400" s="23"/>
      <c r="S1400" s="23"/>
      <c r="T1400" s="23"/>
      <c r="U1400" s="23"/>
      <c r="V1400" s="23"/>
      <c r="W1400" s="24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33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A1400" s="18"/>
      <c r="BB1400" s="18"/>
      <c r="BC1400" s="18"/>
      <c r="BD1400" s="18"/>
      <c r="BE1400" s="33"/>
      <c r="BF1400" s="18"/>
      <c r="BG1400" s="18"/>
      <c r="BH1400" s="18"/>
      <c r="BI1400" s="18"/>
      <c r="BJ1400" s="18"/>
      <c r="BK1400" s="18"/>
      <c r="BL1400" s="18"/>
      <c r="BM1400" s="18"/>
      <c r="BN1400" s="18"/>
      <c r="BO1400" s="18"/>
      <c r="BP1400" s="18"/>
      <c r="BQ1400" s="18"/>
      <c r="BR1400" s="18"/>
      <c r="BS1400" s="18"/>
      <c r="BT1400" s="18"/>
      <c r="BU1400" s="18"/>
      <c r="BV1400" s="33"/>
      <c r="BW1400" s="18"/>
      <c r="BX1400" s="18"/>
      <c r="BY1400" s="18"/>
      <c r="BZ1400" s="18"/>
      <c r="CA1400" s="18"/>
      <c r="CB1400" s="18"/>
      <c r="CC1400" s="18"/>
      <c r="CD1400" s="18"/>
      <c r="CE1400" s="18"/>
      <c r="CF1400" s="18"/>
      <c r="CG1400" s="18"/>
      <c r="CH1400" s="18"/>
      <c r="CI1400" s="18"/>
      <c r="CJ1400" s="18"/>
      <c r="CK1400" s="18"/>
      <c r="CL1400" s="18"/>
      <c r="CM1400" s="33"/>
      <c r="CN1400" s="18"/>
      <c r="CO1400" s="18"/>
      <c r="CP1400" s="18"/>
      <c r="CQ1400" s="18"/>
      <c r="CR1400" s="18"/>
      <c r="CS1400" s="18"/>
      <c r="CT1400" s="18"/>
      <c r="CU1400" s="18"/>
      <c r="CV1400" s="18"/>
      <c r="CW1400" s="18"/>
      <c r="CX1400" s="18"/>
      <c r="CY1400" s="18"/>
      <c r="CZ1400" s="18"/>
      <c r="DA1400" s="18"/>
      <c r="DB1400" s="18"/>
      <c r="DC1400" s="18"/>
      <c r="DD1400" s="33"/>
      <c r="DE1400" s="18"/>
      <c r="DF1400" s="18"/>
    </row>
    <row r="1401" spans="1:110" s="26" customFormat="1" thickBot="1">
      <c r="A1401" s="40" t="str">
        <f t="shared" ca="1" si="105"/>
        <v/>
      </c>
      <c r="B1401" s="40" t="str">
        <f ca="1">IF(AND(I1401=البضاعةالتىمرعليهافترةمعينة!$E$3,A1401=1),ROWS($C$4:C1401),"")</f>
        <v/>
      </c>
      <c r="C1401" s="18"/>
      <c r="D1401" s="13"/>
      <c r="F1401" s="18"/>
      <c r="G1401" s="20"/>
      <c r="H1401" s="21"/>
      <c r="I1401" s="18"/>
      <c r="J1401" s="18"/>
      <c r="K1401" s="18"/>
      <c r="L1401" s="18"/>
      <c r="M1401" s="18"/>
      <c r="N1401" s="18"/>
      <c r="O1401" s="21"/>
      <c r="P1401" s="18"/>
      <c r="Q1401" s="18"/>
      <c r="R1401" s="23"/>
      <c r="S1401" s="23"/>
      <c r="T1401" s="23"/>
      <c r="U1401" s="23"/>
      <c r="V1401" s="23"/>
      <c r="W1401" s="24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33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A1401" s="18"/>
      <c r="BB1401" s="18"/>
      <c r="BC1401" s="18"/>
      <c r="BD1401" s="18"/>
      <c r="BE1401" s="33"/>
      <c r="BF1401" s="18"/>
      <c r="BG1401" s="18"/>
      <c r="BH1401" s="18"/>
      <c r="BI1401" s="18"/>
      <c r="BJ1401" s="18"/>
      <c r="BK1401" s="18"/>
      <c r="BL1401" s="18"/>
      <c r="BM1401" s="18"/>
      <c r="BN1401" s="18"/>
      <c r="BO1401" s="18"/>
      <c r="BP1401" s="18"/>
      <c r="BQ1401" s="18"/>
      <c r="BR1401" s="18"/>
      <c r="BS1401" s="18"/>
      <c r="BT1401" s="18"/>
      <c r="BU1401" s="18"/>
      <c r="BV1401" s="33"/>
      <c r="BW1401" s="18"/>
      <c r="BX1401" s="18"/>
      <c r="BY1401" s="18"/>
      <c r="BZ1401" s="18"/>
      <c r="CA1401" s="18"/>
      <c r="CB1401" s="18"/>
      <c r="CC1401" s="18"/>
      <c r="CD1401" s="18"/>
      <c r="CE1401" s="18"/>
      <c r="CF1401" s="18"/>
      <c r="CG1401" s="18"/>
      <c r="CH1401" s="18"/>
      <c r="CI1401" s="18"/>
      <c r="CJ1401" s="18"/>
      <c r="CK1401" s="18"/>
      <c r="CL1401" s="18"/>
      <c r="CM1401" s="33"/>
      <c r="CN1401" s="18"/>
      <c r="CO1401" s="18"/>
      <c r="CP1401" s="18"/>
      <c r="CQ1401" s="18"/>
      <c r="CR1401" s="18"/>
      <c r="CS1401" s="18"/>
      <c r="CT1401" s="18"/>
      <c r="CU1401" s="18"/>
      <c r="CV1401" s="18"/>
      <c r="CW1401" s="18"/>
      <c r="CX1401" s="18"/>
      <c r="CY1401" s="18"/>
      <c r="CZ1401" s="18"/>
      <c r="DA1401" s="18"/>
      <c r="DB1401" s="18"/>
      <c r="DC1401" s="18"/>
      <c r="DD1401" s="33"/>
      <c r="DE1401" s="18"/>
      <c r="DF1401" s="18"/>
    </row>
    <row r="1402" spans="1:110" s="26" customFormat="1" thickBot="1">
      <c r="A1402" s="40" t="str">
        <f t="shared" ca="1" si="105"/>
        <v/>
      </c>
      <c r="B1402" s="40" t="str">
        <f ca="1">IF(AND(I1402=البضاعةالتىمرعليهافترةمعينة!$E$3,A1402=1),ROWS($C$4:C1402),"")</f>
        <v/>
      </c>
      <c r="C1402" s="18"/>
      <c r="D1402" s="13"/>
      <c r="F1402" s="18"/>
      <c r="G1402" s="20"/>
      <c r="H1402" s="21"/>
      <c r="I1402" s="18"/>
      <c r="J1402" s="18"/>
      <c r="K1402" s="18"/>
      <c r="L1402" s="18"/>
      <c r="M1402" s="18"/>
      <c r="N1402" s="18"/>
      <c r="O1402" s="21"/>
      <c r="P1402" s="18"/>
      <c r="Q1402" s="18"/>
      <c r="R1402" s="23"/>
      <c r="S1402" s="23"/>
      <c r="T1402" s="23"/>
      <c r="U1402" s="23"/>
      <c r="V1402" s="23"/>
      <c r="W1402" s="24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33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A1402" s="18"/>
      <c r="BB1402" s="18"/>
      <c r="BC1402" s="18"/>
      <c r="BD1402" s="18"/>
      <c r="BE1402" s="33"/>
      <c r="BF1402" s="18"/>
      <c r="BG1402" s="18"/>
      <c r="BH1402" s="18"/>
      <c r="BI1402" s="18"/>
      <c r="BJ1402" s="18"/>
      <c r="BK1402" s="18"/>
      <c r="BL1402" s="18"/>
      <c r="BM1402" s="18"/>
      <c r="BN1402" s="18"/>
      <c r="BO1402" s="18"/>
      <c r="BP1402" s="18"/>
      <c r="BQ1402" s="18"/>
      <c r="BR1402" s="18"/>
      <c r="BS1402" s="18"/>
      <c r="BT1402" s="18"/>
      <c r="BU1402" s="18"/>
      <c r="BV1402" s="33"/>
      <c r="BW1402" s="18"/>
      <c r="BX1402" s="18"/>
      <c r="BY1402" s="18"/>
      <c r="BZ1402" s="18"/>
      <c r="CA1402" s="18"/>
      <c r="CB1402" s="18"/>
      <c r="CC1402" s="18"/>
      <c r="CD1402" s="18"/>
      <c r="CE1402" s="18"/>
      <c r="CF1402" s="18"/>
      <c r="CG1402" s="18"/>
      <c r="CH1402" s="18"/>
      <c r="CI1402" s="18"/>
      <c r="CJ1402" s="18"/>
      <c r="CK1402" s="18"/>
      <c r="CL1402" s="18"/>
      <c r="CM1402" s="33"/>
      <c r="CN1402" s="18"/>
      <c r="CO1402" s="18"/>
      <c r="CP1402" s="18"/>
      <c r="CQ1402" s="18"/>
      <c r="CR1402" s="18"/>
      <c r="CS1402" s="18"/>
      <c r="CT1402" s="18"/>
      <c r="CU1402" s="18"/>
      <c r="CV1402" s="18"/>
      <c r="CW1402" s="18"/>
      <c r="CX1402" s="18"/>
      <c r="CY1402" s="18"/>
      <c r="CZ1402" s="18"/>
      <c r="DA1402" s="18"/>
      <c r="DB1402" s="18"/>
      <c r="DC1402" s="18"/>
      <c r="DD1402" s="33"/>
      <c r="DE1402" s="18"/>
      <c r="DF1402" s="18"/>
    </row>
    <row r="1403" spans="1:110" s="26" customFormat="1" thickBot="1">
      <c r="A1403" s="40" t="str">
        <f t="shared" ca="1" si="105"/>
        <v/>
      </c>
      <c r="B1403" s="40" t="str">
        <f ca="1">IF(AND(I1403=البضاعةالتىمرعليهافترةمعينة!$E$3,A1403=1),ROWS($C$4:C1403),"")</f>
        <v/>
      </c>
      <c r="C1403" s="18"/>
      <c r="D1403" s="13"/>
      <c r="F1403" s="18"/>
      <c r="G1403" s="20"/>
      <c r="H1403" s="21"/>
      <c r="I1403" s="18"/>
      <c r="J1403" s="18"/>
      <c r="K1403" s="18"/>
      <c r="L1403" s="18"/>
      <c r="M1403" s="18"/>
      <c r="N1403" s="18"/>
      <c r="O1403" s="21"/>
      <c r="P1403" s="18"/>
      <c r="Q1403" s="18"/>
      <c r="R1403" s="23"/>
      <c r="S1403" s="23"/>
      <c r="T1403" s="23"/>
      <c r="U1403" s="23"/>
      <c r="V1403" s="23"/>
      <c r="W1403" s="24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33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A1403" s="18"/>
      <c r="BB1403" s="18"/>
      <c r="BC1403" s="18"/>
      <c r="BD1403" s="18"/>
      <c r="BE1403" s="33"/>
      <c r="BF1403" s="18"/>
      <c r="BG1403" s="18"/>
      <c r="BH1403" s="18"/>
      <c r="BI1403" s="18"/>
      <c r="BJ1403" s="18"/>
      <c r="BK1403" s="18"/>
      <c r="BL1403" s="18"/>
      <c r="BM1403" s="18"/>
      <c r="BN1403" s="18"/>
      <c r="BO1403" s="18"/>
      <c r="BP1403" s="18"/>
      <c r="BQ1403" s="18"/>
      <c r="BR1403" s="18"/>
      <c r="BS1403" s="18"/>
      <c r="BT1403" s="18"/>
      <c r="BU1403" s="18"/>
      <c r="BV1403" s="33"/>
      <c r="BW1403" s="18"/>
      <c r="BX1403" s="18"/>
      <c r="BY1403" s="18"/>
      <c r="BZ1403" s="18"/>
      <c r="CA1403" s="18"/>
      <c r="CB1403" s="18"/>
      <c r="CC1403" s="18"/>
      <c r="CD1403" s="18"/>
      <c r="CE1403" s="18"/>
      <c r="CF1403" s="18"/>
      <c r="CG1403" s="18"/>
      <c r="CH1403" s="18"/>
      <c r="CI1403" s="18"/>
      <c r="CJ1403" s="18"/>
      <c r="CK1403" s="18"/>
      <c r="CL1403" s="18"/>
      <c r="CM1403" s="33"/>
      <c r="CN1403" s="18"/>
      <c r="CO1403" s="18"/>
      <c r="CP1403" s="18"/>
      <c r="CQ1403" s="18"/>
      <c r="CR1403" s="18"/>
      <c r="CS1403" s="18"/>
      <c r="CT1403" s="18"/>
      <c r="CU1403" s="18"/>
      <c r="CV1403" s="18"/>
      <c r="CW1403" s="18"/>
      <c r="CX1403" s="18"/>
      <c r="CY1403" s="18"/>
      <c r="CZ1403" s="18"/>
      <c r="DA1403" s="18"/>
      <c r="DB1403" s="18"/>
      <c r="DC1403" s="18"/>
      <c r="DD1403" s="33"/>
      <c r="DE1403" s="18"/>
      <c r="DF1403" s="18"/>
    </row>
    <row r="1404" spans="1:110" s="26" customFormat="1" thickBot="1">
      <c r="A1404" s="40" t="str">
        <f t="shared" ca="1" si="105"/>
        <v/>
      </c>
      <c r="B1404" s="40" t="str">
        <f ca="1">IF(AND(I1404=البضاعةالتىمرعليهافترةمعينة!$E$3,A1404=1),ROWS($C$4:C1404),"")</f>
        <v/>
      </c>
      <c r="C1404" s="18"/>
      <c r="D1404" s="13"/>
      <c r="F1404" s="18"/>
      <c r="G1404" s="20"/>
      <c r="H1404" s="21"/>
      <c r="I1404" s="18"/>
      <c r="J1404" s="18"/>
      <c r="K1404" s="18"/>
      <c r="L1404" s="18"/>
      <c r="M1404" s="18"/>
      <c r="N1404" s="18"/>
      <c r="O1404" s="21"/>
      <c r="P1404" s="18"/>
      <c r="Q1404" s="18"/>
      <c r="R1404" s="23"/>
      <c r="S1404" s="23"/>
      <c r="T1404" s="23"/>
      <c r="U1404" s="23"/>
      <c r="V1404" s="23"/>
      <c r="W1404" s="24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33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A1404" s="18"/>
      <c r="BB1404" s="18"/>
      <c r="BC1404" s="18"/>
      <c r="BD1404" s="18"/>
      <c r="BE1404" s="33"/>
      <c r="BF1404" s="18"/>
      <c r="BG1404" s="18"/>
      <c r="BH1404" s="18"/>
      <c r="BI1404" s="18"/>
      <c r="BJ1404" s="18"/>
      <c r="BK1404" s="18"/>
      <c r="BL1404" s="18"/>
      <c r="BM1404" s="18"/>
      <c r="BN1404" s="18"/>
      <c r="BO1404" s="18"/>
      <c r="BP1404" s="18"/>
      <c r="BQ1404" s="18"/>
      <c r="BR1404" s="18"/>
      <c r="BS1404" s="18"/>
      <c r="BT1404" s="18"/>
      <c r="BU1404" s="18"/>
      <c r="BV1404" s="33"/>
      <c r="BW1404" s="18"/>
      <c r="BX1404" s="18"/>
      <c r="BY1404" s="18"/>
      <c r="BZ1404" s="18"/>
      <c r="CA1404" s="18"/>
      <c r="CB1404" s="18"/>
      <c r="CC1404" s="18"/>
      <c r="CD1404" s="18"/>
      <c r="CE1404" s="18"/>
      <c r="CF1404" s="18"/>
      <c r="CG1404" s="18"/>
      <c r="CH1404" s="18"/>
      <c r="CI1404" s="18"/>
      <c r="CJ1404" s="18"/>
      <c r="CK1404" s="18"/>
      <c r="CL1404" s="18"/>
      <c r="CM1404" s="33"/>
      <c r="CN1404" s="18"/>
      <c r="CO1404" s="18"/>
      <c r="CP1404" s="18"/>
      <c r="CQ1404" s="18"/>
      <c r="CR1404" s="18"/>
      <c r="CS1404" s="18"/>
      <c r="CT1404" s="18"/>
      <c r="CU1404" s="18"/>
      <c r="CV1404" s="18"/>
      <c r="CW1404" s="18"/>
      <c r="CX1404" s="18"/>
      <c r="CY1404" s="18"/>
      <c r="CZ1404" s="18"/>
      <c r="DA1404" s="18"/>
      <c r="DB1404" s="18"/>
      <c r="DC1404" s="18"/>
      <c r="DD1404" s="33"/>
      <c r="DE1404" s="18"/>
      <c r="DF1404" s="18"/>
    </row>
    <row r="1405" spans="1:110" s="26" customFormat="1" thickBot="1">
      <c r="A1405" s="40" t="str">
        <f t="shared" ca="1" si="105"/>
        <v/>
      </c>
      <c r="B1405" s="40" t="str">
        <f ca="1">IF(AND(I1405=البضاعةالتىمرعليهافترةمعينة!$E$3,A1405=1),ROWS($C$4:C1405),"")</f>
        <v/>
      </c>
      <c r="C1405" s="18"/>
      <c r="D1405" s="13"/>
      <c r="F1405" s="18"/>
      <c r="G1405" s="20"/>
      <c r="H1405" s="21"/>
      <c r="I1405" s="18"/>
      <c r="J1405" s="18"/>
      <c r="K1405" s="18"/>
      <c r="L1405" s="18"/>
      <c r="M1405" s="18"/>
      <c r="N1405" s="18"/>
      <c r="O1405" s="21"/>
      <c r="P1405" s="18"/>
      <c r="Q1405" s="18"/>
      <c r="R1405" s="23"/>
      <c r="S1405" s="23"/>
      <c r="T1405" s="23"/>
      <c r="U1405" s="23"/>
      <c r="V1405" s="23"/>
      <c r="W1405" s="24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33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A1405" s="18"/>
      <c r="BB1405" s="18"/>
      <c r="BC1405" s="18"/>
      <c r="BD1405" s="18"/>
      <c r="BE1405" s="33"/>
      <c r="BF1405" s="18"/>
      <c r="BG1405" s="18"/>
      <c r="BH1405" s="18"/>
      <c r="BI1405" s="18"/>
      <c r="BJ1405" s="18"/>
      <c r="BK1405" s="18"/>
      <c r="BL1405" s="18"/>
      <c r="BM1405" s="18"/>
      <c r="BN1405" s="18"/>
      <c r="BO1405" s="18"/>
      <c r="BP1405" s="18"/>
      <c r="BQ1405" s="18"/>
      <c r="BR1405" s="18"/>
      <c r="BS1405" s="18"/>
      <c r="BT1405" s="18"/>
      <c r="BU1405" s="18"/>
      <c r="BV1405" s="33"/>
      <c r="BW1405" s="18"/>
      <c r="BX1405" s="18"/>
      <c r="BY1405" s="18"/>
      <c r="BZ1405" s="18"/>
      <c r="CA1405" s="18"/>
      <c r="CB1405" s="18"/>
      <c r="CC1405" s="18"/>
      <c r="CD1405" s="18"/>
      <c r="CE1405" s="18"/>
      <c r="CF1405" s="18"/>
      <c r="CG1405" s="18"/>
      <c r="CH1405" s="18"/>
      <c r="CI1405" s="18"/>
      <c r="CJ1405" s="18"/>
      <c r="CK1405" s="18"/>
      <c r="CL1405" s="18"/>
      <c r="CM1405" s="33"/>
      <c r="CN1405" s="18"/>
      <c r="CO1405" s="18"/>
      <c r="CP1405" s="18"/>
      <c r="CQ1405" s="18"/>
      <c r="CR1405" s="18"/>
      <c r="CS1405" s="18"/>
      <c r="CT1405" s="18"/>
      <c r="CU1405" s="18"/>
      <c r="CV1405" s="18"/>
      <c r="CW1405" s="18"/>
      <c r="CX1405" s="18"/>
      <c r="CY1405" s="18"/>
      <c r="CZ1405" s="18"/>
      <c r="DA1405" s="18"/>
      <c r="DB1405" s="18"/>
      <c r="DC1405" s="18"/>
      <c r="DD1405" s="33"/>
      <c r="DE1405" s="18"/>
      <c r="DF1405" s="18"/>
    </row>
    <row r="1406" spans="1:110" s="26" customFormat="1" thickBot="1">
      <c r="A1406" s="40" t="str">
        <f t="shared" ca="1" si="105"/>
        <v/>
      </c>
      <c r="B1406" s="40" t="str">
        <f ca="1">IF(AND(I1406=البضاعةالتىمرعليهافترةمعينة!$E$3,A1406=1),ROWS($C$4:C1406),"")</f>
        <v/>
      </c>
      <c r="C1406" s="18"/>
      <c r="D1406" s="13"/>
      <c r="F1406" s="18"/>
      <c r="G1406" s="20"/>
      <c r="H1406" s="21"/>
      <c r="I1406" s="18"/>
      <c r="J1406" s="18"/>
      <c r="K1406" s="18"/>
      <c r="L1406" s="18"/>
      <c r="M1406" s="18"/>
      <c r="N1406" s="18"/>
      <c r="O1406" s="21"/>
      <c r="P1406" s="18"/>
      <c r="Q1406" s="18"/>
      <c r="R1406" s="23"/>
      <c r="S1406" s="23"/>
      <c r="T1406" s="23"/>
      <c r="U1406" s="23"/>
      <c r="V1406" s="23"/>
      <c r="W1406" s="24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33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A1406" s="18"/>
      <c r="BB1406" s="18"/>
      <c r="BC1406" s="18"/>
      <c r="BD1406" s="18"/>
      <c r="BE1406" s="33"/>
      <c r="BF1406" s="18"/>
      <c r="BG1406" s="18"/>
      <c r="BH1406" s="18"/>
      <c r="BI1406" s="18"/>
      <c r="BJ1406" s="18"/>
      <c r="BK1406" s="18"/>
      <c r="BL1406" s="18"/>
      <c r="BM1406" s="18"/>
      <c r="BN1406" s="18"/>
      <c r="BO1406" s="18"/>
      <c r="BP1406" s="18"/>
      <c r="BQ1406" s="18"/>
      <c r="BR1406" s="18"/>
      <c r="BS1406" s="18"/>
      <c r="BT1406" s="18"/>
      <c r="BU1406" s="18"/>
      <c r="BV1406" s="33"/>
      <c r="BW1406" s="18"/>
      <c r="BX1406" s="18"/>
      <c r="BY1406" s="18"/>
      <c r="BZ1406" s="18"/>
      <c r="CA1406" s="18"/>
      <c r="CB1406" s="18"/>
      <c r="CC1406" s="18"/>
      <c r="CD1406" s="18"/>
      <c r="CE1406" s="18"/>
      <c r="CF1406" s="18"/>
      <c r="CG1406" s="18"/>
      <c r="CH1406" s="18"/>
      <c r="CI1406" s="18"/>
      <c r="CJ1406" s="18"/>
      <c r="CK1406" s="18"/>
      <c r="CL1406" s="18"/>
      <c r="CM1406" s="33"/>
      <c r="CN1406" s="18"/>
      <c r="CO1406" s="18"/>
      <c r="CP1406" s="18"/>
      <c r="CQ1406" s="18"/>
      <c r="CR1406" s="18"/>
      <c r="CS1406" s="18"/>
      <c r="CT1406" s="18"/>
      <c r="CU1406" s="18"/>
      <c r="CV1406" s="18"/>
      <c r="CW1406" s="18"/>
      <c r="CX1406" s="18"/>
      <c r="CY1406" s="18"/>
      <c r="CZ1406" s="18"/>
      <c r="DA1406" s="18"/>
      <c r="DB1406" s="18"/>
      <c r="DC1406" s="18"/>
      <c r="DD1406" s="33"/>
      <c r="DE1406" s="18"/>
      <c r="DF1406" s="18"/>
    </row>
    <row r="1407" spans="1:110" s="26" customFormat="1" thickBot="1">
      <c r="A1407" s="40" t="str">
        <f t="shared" ca="1" si="105"/>
        <v/>
      </c>
      <c r="B1407" s="40" t="str">
        <f ca="1">IF(AND(I1407=البضاعةالتىمرعليهافترةمعينة!$E$3,A1407=1),ROWS($C$4:C1407),"")</f>
        <v/>
      </c>
      <c r="C1407" s="18"/>
      <c r="D1407" s="13"/>
      <c r="F1407" s="18"/>
      <c r="G1407" s="20"/>
      <c r="H1407" s="21"/>
      <c r="I1407" s="18"/>
      <c r="J1407" s="18"/>
      <c r="K1407" s="18"/>
      <c r="L1407" s="18"/>
      <c r="M1407" s="18"/>
      <c r="N1407" s="18"/>
      <c r="O1407" s="21"/>
      <c r="P1407" s="18"/>
      <c r="Q1407" s="18"/>
      <c r="R1407" s="23"/>
      <c r="S1407" s="23"/>
      <c r="T1407" s="23"/>
      <c r="U1407" s="23"/>
      <c r="V1407" s="23"/>
      <c r="W1407" s="24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33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A1407" s="18"/>
      <c r="BB1407" s="18"/>
      <c r="BC1407" s="18"/>
      <c r="BD1407" s="18"/>
      <c r="BE1407" s="33"/>
      <c r="BF1407" s="18"/>
      <c r="BG1407" s="18"/>
      <c r="BH1407" s="18"/>
      <c r="BI1407" s="18"/>
      <c r="BJ1407" s="18"/>
      <c r="BK1407" s="18"/>
      <c r="BL1407" s="18"/>
      <c r="BM1407" s="18"/>
      <c r="BN1407" s="18"/>
      <c r="BO1407" s="18"/>
      <c r="BP1407" s="18"/>
      <c r="BQ1407" s="18"/>
      <c r="BR1407" s="18"/>
      <c r="BS1407" s="18"/>
      <c r="BT1407" s="18"/>
      <c r="BU1407" s="18"/>
      <c r="BV1407" s="33"/>
      <c r="BW1407" s="18"/>
      <c r="BX1407" s="18"/>
      <c r="BY1407" s="18"/>
      <c r="BZ1407" s="18"/>
      <c r="CA1407" s="18"/>
      <c r="CB1407" s="18"/>
      <c r="CC1407" s="18"/>
      <c r="CD1407" s="18"/>
      <c r="CE1407" s="18"/>
      <c r="CF1407" s="18"/>
      <c r="CG1407" s="18"/>
      <c r="CH1407" s="18"/>
      <c r="CI1407" s="18"/>
      <c r="CJ1407" s="18"/>
      <c r="CK1407" s="18"/>
      <c r="CL1407" s="18"/>
      <c r="CM1407" s="33"/>
      <c r="CN1407" s="18"/>
      <c r="CO1407" s="18"/>
      <c r="CP1407" s="18"/>
      <c r="CQ1407" s="18"/>
      <c r="CR1407" s="18"/>
      <c r="CS1407" s="18"/>
      <c r="CT1407" s="18"/>
      <c r="CU1407" s="18"/>
      <c r="CV1407" s="18"/>
      <c r="CW1407" s="18"/>
      <c r="CX1407" s="18"/>
      <c r="CY1407" s="18"/>
      <c r="CZ1407" s="18"/>
      <c r="DA1407" s="18"/>
      <c r="DB1407" s="18"/>
      <c r="DC1407" s="18"/>
      <c r="DD1407" s="33"/>
      <c r="DE1407" s="18"/>
      <c r="DF1407" s="18"/>
    </row>
    <row r="1408" spans="1:110" s="26" customFormat="1" thickBot="1">
      <c r="A1408" s="40" t="str">
        <f t="shared" ca="1" si="105"/>
        <v/>
      </c>
      <c r="B1408" s="40" t="str">
        <f ca="1">IF(AND(I1408=البضاعةالتىمرعليهافترةمعينة!$E$3,A1408=1),ROWS($C$4:C1408),"")</f>
        <v/>
      </c>
      <c r="C1408" s="18"/>
      <c r="D1408" s="13"/>
      <c r="F1408" s="18"/>
      <c r="G1408" s="20"/>
      <c r="H1408" s="21"/>
      <c r="I1408" s="18"/>
      <c r="J1408" s="18"/>
      <c r="K1408" s="18"/>
      <c r="L1408" s="18"/>
      <c r="M1408" s="18"/>
      <c r="N1408" s="18"/>
      <c r="O1408" s="21"/>
      <c r="P1408" s="18"/>
      <c r="Q1408" s="18"/>
      <c r="R1408" s="23"/>
      <c r="S1408" s="23"/>
      <c r="T1408" s="23"/>
      <c r="U1408" s="23"/>
      <c r="V1408" s="23"/>
      <c r="W1408" s="24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33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A1408" s="18"/>
      <c r="BB1408" s="18"/>
      <c r="BC1408" s="18"/>
      <c r="BD1408" s="18"/>
      <c r="BE1408" s="33"/>
      <c r="BF1408" s="18"/>
      <c r="BG1408" s="18"/>
      <c r="BH1408" s="18"/>
      <c r="BI1408" s="18"/>
      <c r="BJ1408" s="18"/>
      <c r="BK1408" s="18"/>
      <c r="BL1408" s="18"/>
      <c r="BM1408" s="18"/>
      <c r="BN1408" s="18"/>
      <c r="BO1408" s="18"/>
      <c r="BP1408" s="18"/>
      <c r="BQ1408" s="18"/>
      <c r="BR1408" s="18"/>
      <c r="BS1408" s="18"/>
      <c r="BT1408" s="18"/>
      <c r="BU1408" s="18"/>
      <c r="BV1408" s="33"/>
      <c r="BW1408" s="18"/>
      <c r="BX1408" s="18"/>
      <c r="BY1408" s="18"/>
      <c r="BZ1408" s="18"/>
      <c r="CA1408" s="18"/>
      <c r="CB1408" s="18"/>
      <c r="CC1408" s="18"/>
      <c r="CD1408" s="18"/>
      <c r="CE1408" s="18"/>
      <c r="CF1408" s="18"/>
      <c r="CG1408" s="18"/>
      <c r="CH1408" s="18"/>
      <c r="CI1408" s="18"/>
      <c r="CJ1408" s="18"/>
      <c r="CK1408" s="18"/>
      <c r="CL1408" s="18"/>
      <c r="CM1408" s="33"/>
      <c r="CN1408" s="18"/>
      <c r="CO1408" s="18"/>
      <c r="CP1408" s="18"/>
      <c r="CQ1408" s="18"/>
      <c r="CR1408" s="18"/>
      <c r="CS1408" s="18"/>
      <c r="CT1408" s="18"/>
      <c r="CU1408" s="18"/>
      <c r="CV1408" s="18"/>
      <c r="CW1408" s="18"/>
      <c r="CX1408" s="18"/>
      <c r="CY1408" s="18"/>
      <c r="CZ1408" s="18"/>
      <c r="DA1408" s="18"/>
      <c r="DB1408" s="18"/>
      <c r="DC1408" s="18"/>
      <c r="DD1408" s="33"/>
      <c r="DE1408" s="18"/>
      <c r="DF1408" s="18"/>
    </row>
    <row r="1409" spans="1:110" s="26" customFormat="1" thickBot="1">
      <c r="A1409" s="40" t="str">
        <f t="shared" ca="1" si="105"/>
        <v/>
      </c>
      <c r="B1409" s="40" t="str">
        <f ca="1">IF(AND(I1409=البضاعةالتىمرعليهافترةمعينة!$E$3,A1409=1),ROWS($C$4:C1409),"")</f>
        <v/>
      </c>
      <c r="C1409" s="18"/>
      <c r="D1409" s="13"/>
      <c r="F1409" s="18"/>
      <c r="G1409" s="20"/>
      <c r="H1409" s="21"/>
      <c r="I1409" s="18"/>
      <c r="J1409" s="18"/>
      <c r="K1409" s="18"/>
      <c r="L1409" s="18"/>
      <c r="M1409" s="18"/>
      <c r="N1409" s="18"/>
      <c r="O1409" s="21"/>
      <c r="P1409" s="18"/>
      <c r="Q1409" s="18"/>
      <c r="R1409" s="23"/>
      <c r="S1409" s="23"/>
      <c r="T1409" s="23"/>
      <c r="U1409" s="23"/>
      <c r="V1409" s="23"/>
      <c r="W1409" s="24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33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A1409" s="18"/>
      <c r="BB1409" s="18"/>
      <c r="BC1409" s="18"/>
      <c r="BD1409" s="18"/>
      <c r="BE1409" s="33"/>
      <c r="BF1409" s="18"/>
      <c r="BG1409" s="18"/>
      <c r="BH1409" s="18"/>
      <c r="BI1409" s="18"/>
      <c r="BJ1409" s="18"/>
      <c r="BK1409" s="18"/>
      <c r="BL1409" s="18"/>
      <c r="BM1409" s="18"/>
      <c r="BN1409" s="18"/>
      <c r="BO1409" s="18"/>
      <c r="BP1409" s="18"/>
      <c r="BQ1409" s="18"/>
      <c r="BR1409" s="18"/>
      <c r="BS1409" s="18"/>
      <c r="BT1409" s="18"/>
      <c r="BU1409" s="18"/>
      <c r="BV1409" s="33"/>
      <c r="BW1409" s="18"/>
      <c r="BX1409" s="18"/>
      <c r="BY1409" s="18"/>
      <c r="BZ1409" s="18"/>
      <c r="CA1409" s="18"/>
      <c r="CB1409" s="18"/>
      <c r="CC1409" s="18"/>
      <c r="CD1409" s="18"/>
      <c r="CE1409" s="18"/>
      <c r="CF1409" s="18"/>
      <c r="CG1409" s="18"/>
      <c r="CH1409" s="18"/>
      <c r="CI1409" s="18"/>
      <c r="CJ1409" s="18"/>
      <c r="CK1409" s="18"/>
      <c r="CL1409" s="18"/>
      <c r="CM1409" s="33"/>
      <c r="CN1409" s="18"/>
      <c r="CO1409" s="18"/>
      <c r="CP1409" s="18"/>
      <c r="CQ1409" s="18"/>
      <c r="CR1409" s="18"/>
      <c r="CS1409" s="18"/>
      <c r="CT1409" s="18"/>
      <c r="CU1409" s="18"/>
      <c r="CV1409" s="18"/>
      <c r="CW1409" s="18"/>
      <c r="CX1409" s="18"/>
      <c r="CY1409" s="18"/>
      <c r="CZ1409" s="18"/>
      <c r="DA1409" s="18"/>
      <c r="DB1409" s="18"/>
      <c r="DC1409" s="18"/>
      <c r="DD1409" s="33"/>
      <c r="DE1409" s="18"/>
      <c r="DF1409" s="18"/>
    </row>
    <row r="1410" spans="1:110" s="26" customFormat="1" thickBot="1">
      <c r="A1410" s="40" t="str">
        <f t="shared" ca="1" si="105"/>
        <v/>
      </c>
      <c r="B1410" s="40" t="str">
        <f ca="1">IF(AND(I1410=البضاعةالتىمرعليهافترةمعينة!$E$3,A1410=1),ROWS($C$4:C1410),"")</f>
        <v/>
      </c>
      <c r="C1410" s="18"/>
      <c r="D1410" s="13"/>
      <c r="F1410" s="18"/>
      <c r="G1410" s="20"/>
      <c r="H1410" s="21"/>
      <c r="I1410" s="18"/>
      <c r="J1410" s="18"/>
      <c r="K1410" s="18"/>
      <c r="L1410" s="18"/>
      <c r="M1410" s="18"/>
      <c r="N1410" s="18"/>
      <c r="O1410" s="21"/>
      <c r="P1410" s="18"/>
      <c r="Q1410" s="18"/>
      <c r="R1410" s="23"/>
      <c r="S1410" s="23"/>
      <c r="T1410" s="23"/>
      <c r="U1410" s="23"/>
      <c r="V1410" s="23"/>
      <c r="W1410" s="24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33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A1410" s="18"/>
      <c r="BB1410" s="18"/>
      <c r="BC1410" s="18"/>
      <c r="BD1410" s="18"/>
      <c r="BE1410" s="33"/>
      <c r="BF1410" s="18"/>
      <c r="BG1410" s="18"/>
      <c r="BH1410" s="18"/>
      <c r="BI1410" s="18"/>
      <c r="BJ1410" s="18"/>
      <c r="BK1410" s="18"/>
      <c r="BL1410" s="18"/>
      <c r="BM1410" s="18"/>
      <c r="BN1410" s="18"/>
      <c r="BO1410" s="18"/>
      <c r="BP1410" s="18"/>
      <c r="BQ1410" s="18"/>
      <c r="BR1410" s="18"/>
      <c r="BS1410" s="18"/>
      <c r="BT1410" s="18"/>
      <c r="BU1410" s="18"/>
      <c r="BV1410" s="33"/>
      <c r="BW1410" s="18"/>
      <c r="BX1410" s="18"/>
      <c r="BY1410" s="18"/>
      <c r="BZ1410" s="18"/>
      <c r="CA1410" s="18"/>
      <c r="CB1410" s="18"/>
      <c r="CC1410" s="18"/>
      <c r="CD1410" s="18"/>
      <c r="CE1410" s="18"/>
      <c r="CF1410" s="18"/>
      <c r="CG1410" s="18"/>
      <c r="CH1410" s="18"/>
      <c r="CI1410" s="18"/>
      <c r="CJ1410" s="18"/>
      <c r="CK1410" s="18"/>
      <c r="CL1410" s="18"/>
      <c r="CM1410" s="33"/>
      <c r="CN1410" s="18"/>
      <c r="CO1410" s="18"/>
      <c r="CP1410" s="18"/>
      <c r="CQ1410" s="18"/>
      <c r="CR1410" s="18"/>
      <c r="CS1410" s="18"/>
      <c r="CT1410" s="18"/>
      <c r="CU1410" s="18"/>
      <c r="CV1410" s="18"/>
      <c r="CW1410" s="18"/>
      <c r="CX1410" s="18"/>
      <c r="CY1410" s="18"/>
      <c r="CZ1410" s="18"/>
      <c r="DA1410" s="18"/>
      <c r="DB1410" s="18"/>
      <c r="DC1410" s="18"/>
      <c r="DD1410" s="33"/>
      <c r="DE1410" s="18"/>
      <c r="DF1410" s="18"/>
    </row>
    <row r="1411" spans="1:110" s="26" customFormat="1" thickBot="1">
      <c r="A1411" s="40" t="str">
        <f t="shared" ca="1" si="105"/>
        <v/>
      </c>
      <c r="B1411" s="40" t="str">
        <f ca="1">IF(AND(I1411=البضاعةالتىمرعليهافترةمعينة!$E$3,A1411=1),ROWS($C$4:C1411),"")</f>
        <v/>
      </c>
      <c r="C1411" s="18"/>
      <c r="D1411" s="13"/>
      <c r="F1411" s="18"/>
      <c r="G1411" s="20"/>
      <c r="H1411" s="21"/>
      <c r="I1411" s="18"/>
      <c r="J1411" s="18"/>
      <c r="K1411" s="18"/>
      <c r="L1411" s="18"/>
      <c r="M1411" s="18"/>
      <c r="N1411" s="18"/>
      <c r="O1411" s="21"/>
      <c r="P1411" s="18"/>
      <c r="Q1411" s="18"/>
      <c r="R1411" s="23"/>
      <c r="S1411" s="23"/>
      <c r="T1411" s="23"/>
      <c r="U1411" s="23"/>
      <c r="V1411" s="23"/>
      <c r="W1411" s="24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33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A1411" s="18"/>
      <c r="BB1411" s="18"/>
      <c r="BC1411" s="18"/>
      <c r="BD1411" s="18"/>
      <c r="BE1411" s="33"/>
      <c r="BF1411" s="18"/>
      <c r="BG1411" s="18"/>
      <c r="BH1411" s="18"/>
      <c r="BI1411" s="18"/>
      <c r="BJ1411" s="18"/>
      <c r="BK1411" s="18"/>
      <c r="BL1411" s="18"/>
      <c r="BM1411" s="18"/>
      <c r="BN1411" s="18"/>
      <c r="BO1411" s="18"/>
      <c r="BP1411" s="18"/>
      <c r="BQ1411" s="18"/>
      <c r="BR1411" s="18"/>
      <c r="BS1411" s="18"/>
      <c r="BT1411" s="18"/>
      <c r="BU1411" s="18"/>
      <c r="BV1411" s="33"/>
      <c r="BW1411" s="18"/>
      <c r="BX1411" s="18"/>
      <c r="BY1411" s="18"/>
      <c r="BZ1411" s="18"/>
      <c r="CA1411" s="18"/>
      <c r="CB1411" s="18"/>
      <c r="CC1411" s="18"/>
      <c r="CD1411" s="18"/>
      <c r="CE1411" s="18"/>
      <c r="CF1411" s="18"/>
      <c r="CG1411" s="18"/>
      <c r="CH1411" s="18"/>
      <c r="CI1411" s="18"/>
      <c r="CJ1411" s="18"/>
      <c r="CK1411" s="18"/>
      <c r="CL1411" s="18"/>
      <c r="CM1411" s="33"/>
      <c r="CN1411" s="18"/>
      <c r="CO1411" s="18"/>
      <c r="CP1411" s="18"/>
      <c r="CQ1411" s="18"/>
      <c r="CR1411" s="18"/>
      <c r="CS1411" s="18"/>
      <c r="CT1411" s="18"/>
      <c r="CU1411" s="18"/>
      <c r="CV1411" s="18"/>
      <c r="CW1411" s="18"/>
      <c r="CX1411" s="18"/>
      <c r="CY1411" s="18"/>
      <c r="CZ1411" s="18"/>
      <c r="DA1411" s="18"/>
      <c r="DB1411" s="18"/>
      <c r="DC1411" s="18"/>
      <c r="DD1411" s="33"/>
      <c r="DE1411" s="18"/>
      <c r="DF1411" s="18"/>
    </row>
    <row r="1412" spans="1:110" s="26" customFormat="1" thickBot="1">
      <c r="A1412" s="40" t="str">
        <f t="shared" ca="1" si="105"/>
        <v/>
      </c>
      <c r="B1412" s="40" t="str">
        <f ca="1">IF(AND(I1412=البضاعةالتىمرعليهافترةمعينة!$E$3,A1412=1),ROWS($C$4:C1412),"")</f>
        <v/>
      </c>
      <c r="C1412" s="18"/>
      <c r="D1412" s="13"/>
      <c r="F1412" s="18"/>
      <c r="G1412" s="20"/>
      <c r="H1412" s="21"/>
      <c r="I1412" s="18"/>
      <c r="J1412" s="18"/>
      <c r="K1412" s="18"/>
      <c r="L1412" s="18"/>
      <c r="M1412" s="18"/>
      <c r="N1412" s="18"/>
      <c r="O1412" s="21"/>
      <c r="P1412" s="18"/>
      <c r="Q1412" s="18"/>
      <c r="R1412" s="23"/>
      <c r="S1412" s="23"/>
      <c r="T1412" s="23"/>
      <c r="U1412" s="23"/>
      <c r="V1412" s="23"/>
      <c r="W1412" s="24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33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A1412" s="18"/>
      <c r="BB1412" s="18"/>
      <c r="BC1412" s="18"/>
      <c r="BD1412" s="18"/>
      <c r="BE1412" s="33"/>
      <c r="BF1412" s="18"/>
      <c r="BG1412" s="18"/>
      <c r="BH1412" s="18"/>
      <c r="BI1412" s="18"/>
      <c r="BJ1412" s="18"/>
      <c r="BK1412" s="18"/>
      <c r="BL1412" s="18"/>
      <c r="BM1412" s="18"/>
      <c r="BN1412" s="18"/>
      <c r="BO1412" s="18"/>
      <c r="BP1412" s="18"/>
      <c r="BQ1412" s="18"/>
      <c r="BR1412" s="18"/>
      <c r="BS1412" s="18"/>
      <c r="BT1412" s="18"/>
      <c r="BU1412" s="18"/>
      <c r="BV1412" s="33"/>
      <c r="BW1412" s="18"/>
      <c r="BX1412" s="18"/>
      <c r="BY1412" s="18"/>
      <c r="BZ1412" s="18"/>
      <c r="CA1412" s="18"/>
      <c r="CB1412" s="18"/>
      <c r="CC1412" s="18"/>
      <c r="CD1412" s="18"/>
      <c r="CE1412" s="18"/>
      <c r="CF1412" s="18"/>
      <c r="CG1412" s="18"/>
      <c r="CH1412" s="18"/>
      <c r="CI1412" s="18"/>
      <c r="CJ1412" s="18"/>
      <c r="CK1412" s="18"/>
      <c r="CL1412" s="18"/>
      <c r="CM1412" s="33"/>
      <c r="CN1412" s="18"/>
      <c r="CO1412" s="18"/>
      <c r="CP1412" s="18"/>
      <c r="CQ1412" s="18"/>
      <c r="CR1412" s="18"/>
      <c r="CS1412" s="18"/>
      <c r="CT1412" s="18"/>
      <c r="CU1412" s="18"/>
      <c r="CV1412" s="18"/>
      <c r="CW1412" s="18"/>
      <c r="CX1412" s="18"/>
      <c r="CY1412" s="18"/>
      <c r="CZ1412" s="18"/>
      <c r="DA1412" s="18"/>
      <c r="DB1412" s="18"/>
      <c r="DC1412" s="18"/>
      <c r="DD1412" s="33"/>
      <c r="DE1412" s="18"/>
      <c r="DF1412" s="18"/>
    </row>
    <row r="1413" spans="1:110" s="26" customFormat="1" thickBot="1">
      <c r="A1413" s="40" t="str">
        <f t="shared" ref="A1413:A1476" ca="1" si="106">IF(AND(DG1413=0,D1413&gt;1,TODAY()-D1413&gt;$D$2)=TRUE,1,"")</f>
        <v/>
      </c>
      <c r="B1413" s="40" t="str">
        <f ca="1">IF(AND(I1413=البضاعةالتىمرعليهافترةمعينة!$E$3,A1413=1),ROWS($C$4:C1413),"")</f>
        <v/>
      </c>
      <c r="C1413" s="18"/>
      <c r="D1413" s="13"/>
      <c r="F1413" s="18"/>
      <c r="G1413" s="20"/>
      <c r="H1413" s="21"/>
      <c r="I1413" s="18"/>
      <c r="J1413" s="18"/>
      <c r="K1413" s="18"/>
      <c r="L1413" s="18"/>
      <c r="M1413" s="18"/>
      <c r="N1413" s="18"/>
      <c r="O1413" s="21"/>
      <c r="P1413" s="18"/>
      <c r="Q1413" s="18"/>
      <c r="R1413" s="23"/>
      <c r="S1413" s="23"/>
      <c r="T1413" s="23"/>
      <c r="U1413" s="23"/>
      <c r="V1413" s="23"/>
      <c r="W1413" s="24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33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A1413" s="18"/>
      <c r="BB1413" s="18"/>
      <c r="BC1413" s="18"/>
      <c r="BD1413" s="18"/>
      <c r="BE1413" s="33"/>
      <c r="BF1413" s="18"/>
      <c r="BG1413" s="18"/>
      <c r="BH1413" s="18"/>
      <c r="BI1413" s="18"/>
      <c r="BJ1413" s="18"/>
      <c r="BK1413" s="18"/>
      <c r="BL1413" s="18"/>
      <c r="BM1413" s="18"/>
      <c r="BN1413" s="18"/>
      <c r="BO1413" s="18"/>
      <c r="BP1413" s="18"/>
      <c r="BQ1413" s="18"/>
      <c r="BR1413" s="18"/>
      <c r="BS1413" s="18"/>
      <c r="BT1413" s="18"/>
      <c r="BU1413" s="18"/>
      <c r="BV1413" s="33"/>
      <c r="BW1413" s="18"/>
      <c r="BX1413" s="18"/>
      <c r="BY1413" s="18"/>
      <c r="BZ1413" s="18"/>
      <c r="CA1413" s="18"/>
      <c r="CB1413" s="18"/>
      <c r="CC1413" s="18"/>
      <c r="CD1413" s="18"/>
      <c r="CE1413" s="18"/>
      <c r="CF1413" s="18"/>
      <c r="CG1413" s="18"/>
      <c r="CH1413" s="18"/>
      <c r="CI1413" s="18"/>
      <c r="CJ1413" s="18"/>
      <c r="CK1413" s="18"/>
      <c r="CL1413" s="18"/>
      <c r="CM1413" s="33"/>
      <c r="CN1413" s="18"/>
      <c r="CO1413" s="18"/>
      <c r="CP1413" s="18"/>
      <c r="CQ1413" s="18"/>
      <c r="CR1413" s="18"/>
      <c r="CS1413" s="18"/>
      <c r="CT1413" s="18"/>
      <c r="CU1413" s="18"/>
      <c r="CV1413" s="18"/>
      <c r="CW1413" s="18"/>
      <c r="CX1413" s="18"/>
      <c r="CY1413" s="18"/>
      <c r="CZ1413" s="18"/>
      <c r="DA1413" s="18"/>
      <c r="DB1413" s="18"/>
      <c r="DC1413" s="18"/>
      <c r="DD1413" s="33"/>
      <c r="DE1413" s="18"/>
      <c r="DF1413" s="18"/>
    </row>
    <row r="1414" spans="1:110" s="26" customFormat="1" thickBot="1">
      <c r="A1414" s="40" t="str">
        <f t="shared" ca="1" si="106"/>
        <v/>
      </c>
      <c r="B1414" s="40" t="str">
        <f ca="1">IF(AND(I1414=البضاعةالتىمرعليهافترةمعينة!$E$3,A1414=1),ROWS($C$4:C1414),"")</f>
        <v/>
      </c>
      <c r="C1414" s="18"/>
      <c r="D1414" s="13"/>
      <c r="F1414" s="18"/>
      <c r="G1414" s="20"/>
      <c r="H1414" s="21"/>
      <c r="I1414" s="18"/>
      <c r="J1414" s="18"/>
      <c r="K1414" s="18"/>
      <c r="L1414" s="18"/>
      <c r="M1414" s="18"/>
      <c r="N1414" s="18"/>
      <c r="O1414" s="21"/>
      <c r="P1414" s="18"/>
      <c r="Q1414" s="18"/>
      <c r="R1414" s="23"/>
      <c r="S1414" s="23"/>
      <c r="T1414" s="23"/>
      <c r="U1414" s="23"/>
      <c r="V1414" s="23"/>
      <c r="W1414" s="24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33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A1414" s="18"/>
      <c r="BB1414" s="18"/>
      <c r="BC1414" s="18"/>
      <c r="BD1414" s="18"/>
      <c r="BE1414" s="33"/>
      <c r="BF1414" s="18"/>
      <c r="BG1414" s="18"/>
      <c r="BH1414" s="18"/>
      <c r="BI1414" s="18"/>
      <c r="BJ1414" s="18"/>
      <c r="BK1414" s="18"/>
      <c r="BL1414" s="18"/>
      <c r="BM1414" s="18"/>
      <c r="BN1414" s="18"/>
      <c r="BO1414" s="18"/>
      <c r="BP1414" s="18"/>
      <c r="BQ1414" s="18"/>
      <c r="BR1414" s="18"/>
      <c r="BS1414" s="18"/>
      <c r="BT1414" s="18"/>
      <c r="BU1414" s="18"/>
      <c r="BV1414" s="33"/>
      <c r="BW1414" s="18"/>
      <c r="BX1414" s="18"/>
      <c r="BY1414" s="18"/>
      <c r="BZ1414" s="18"/>
      <c r="CA1414" s="18"/>
      <c r="CB1414" s="18"/>
      <c r="CC1414" s="18"/>
      <c r="CD1414" s="18"/>
      <c r="CE1414" s="18"/>
      <c r="CF1414" s="18"/>
      <c r="CG1414" s="18"/>
      <c r="CH1414" s="18"/>
      <c r="CI1414" s="18"/>
      <c r="CJ1414" s="18"/>
      <c r="CK1414" s="18"/>
      <c r="CL1414" s="18"/>
      <c r="CM1414" s="33"/>
      <c r="CN1414" s="18"/>
      <c r="CO1414" s="18"/>
      <c r="CP1414" s="18"/>
      <c r="CQ1414" s="18"/>
      <c r="CR1414" s="18"/>
      <c r="CS1414" s="18"/>
      <c r="CT1414" s="18"/>
      <c r="CU1414" s="18"/>
      <c r="CV1414" s="18"/>
      <c r="CW1414" s="18"/>
      <c r="CX1414" s="18"/>
      <c r="CY1414" s="18"/>
      <c r="CZ1414" s="18"/>
      <c r="DA1414" s="18"/>
      <c r="DB1414" s="18"/>
      <c r="DC1414" s="18"/>
      <c r="DD1414" s="33"/>
      <c r="DE1414" s="18"/>
      <c r="DF1414" s="18"/>
    </row>
    <row r="1415" spans="1:110" s="26" customFormat="1" thickBot="1">
      <c r="A1415" s="40" t="str">
        <f t="shared" ca="1" si="106"/>
        <v/>
      </c>
      <c r="B1415" s="40" t="str">
        <f ca="1">IF(AND(I1415=البضاعةالتىمرعليهافترةمعينة!$E$3,A1415=1),ROWS($C$4:C1415),"")</f>
        <v/>
      </c>
      <c r="C1415" s="18"/>
      <c r="D1415" s="13"/>
      <c r="F1415" s="18"/>
      <c r="G1415" s="20"/>
      <c r="H1415" s="21"/>
      <c r="I1415" s="18"/>
      <c r="J1415" s="18"/>
      <c r="K1415" s="18"/>
      <c r="L1415" s="18"/>
      <c r="M1415" s="18"/>
      <c r="N1415" s="18"/>
      <c r="O1415" s="21"/>
      <c r="P1415" s="18"/>
      <c r="Q1415" s="18"/>
      <c r="R1415" s="23"/>
      <c r="S1415" s="23"/>
      <c r="T1415" s="23"/>
      <c r="U1415" s="23"/>
      <c r="V1415" s="23"/>
      <c r="W1415" s="24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33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A1415" s="18"/>
      <c r="BB1415" s="18"/>
      <c r="BC1415" s="18"/>
      <c r="BD1415" s="18"/>
      <c r="BE1415" s="33"/>
      <c r="BF1415" s="18"/>
      <c r="BG1415" s="18"/>
      <c r="BH1415" s="18"/>
      <c r="BI1415" s="18"/>
      <c r="BJ1415" s="18"/>
      <c r="BK1415" s="18"/>
      <c r="BL1415" s="18"/>
      <c r="BM1415" s="18"/>
      <c r="BN1415" s="18"/>
      <c r="BO1415" s="18"/>
      <c r="BP1415" s="18"/>
      <c r="BQ1415" s="18"/>
      <c r="BR1415" s="18"/>
      <c r="BS1415" s="18"/>
      <c r="BT1415" s="18"/>
      <c r="BU1415" s="18"/>
      <c r="BV1415" s="33"/>
      <c r="BW1415" s="18"/>
      <c r="BX1415" s="18"/>
      <c r="BY1415" s="18"/>
      <c r="BZ1415" s="18"/>
      <c r="CA1415" s="18"/>
      <c r="CB1415" s="18"/>
      <c r="CC1415" s="18"/>
      <c r="CD1415" s="18"/>
      <c r="CE1415" s="18"/>
      <c r="CF1415" s="18"/>
      <c r="CG1415" s="18"/>
      <c r="CH1415" s="18"/>
      <c r="CI1415" s="18"/>
      <c r="CJ1415" s="18"/>
      <c r="CK1415" s="18"/>
      <c r="CL1415" s="18"/>
      <c r="CM1415" s="33"/>
      <c r="CN1415" s="18"/>
      <c r="CO1415" s="18"/>
      <c r="CP1415" s="18"/>
      <c r="CQ1415" s="18"/>
      <c r="CR1415" s="18"/>
      <c r="CS1415" s="18"/>
      <c r="CT1415" s="18"/>
      <c r="CU1415" s="18"/>
      <c r="CV1415" s="18"/>
      <c r="CW1415" s="18"/>
      <c r="CX1415" s="18"/>
      <c r="CY1415" s="18"/>
      <c r="CZ1415" s="18"/>
      <c r="DA1415" s="18"/>
      <c r="DB1415" s="18"/>
      <c r="DC1415" s="18"/>
      <c r="DD1415" s="33"/>
      <c r="DE1415" s="18"/>
      <c r="DF1415" s="18"/>
    </row>
    <row r="1416" spans="1:110" s="26" customFormat="1" thickBot="1">
      <c r="A1416" s="40" t="str">
        <f t="shared" ca="1" si="106"/>
        <v/>
      </c>
      <c r="B1416" s="40" t="str">
        <f ca="1">IF(AND(I1416=البضاعةالتىمرعليهافترةمعينة!$E$3,A1416=1),ROWS($C$4:C1416),"")</f>
        <v/>
      </c>
      <c r="C1416" s="18"/>
      <c r="D1416" s="13"/>
      <c r="F1416" s="18"/>
      <c r="G1416" s="20"/>
      <c r="H1416" s="21"/>
      <c r="I1416" s="18"/>
      <c r="J1416" s="18"/>
      <c r="K1416" s="18"/>
      <c r="L1416" s="18"/>
      <c r="M1416" s="18"/>
      <c r="N1416" s="18"/>
      <c r="O1416" s="21"/>
      <c r="P1416" s="18"/>
      <c r="Q1416" s="18"/>
      <c r="R1416" s="23"/>
      <c r="S1416" s="23"/>
      <c r="T1416" s="23"/>
      <c r="U1416" s="23"/>
      <c r="V1416" s="23"/>
      <c r="W1416" s="24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33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A1416" s="18"/>
      <c r="BB1416" s="18"/>
      <c r="BC1416" s="18"/>
      <c r="BD1416" s="18"/>
      <c r="BE1416" s="33"/>
      <c r="BF1416" s="18"/>
      <c r="BG1416" s="18"/>
      <c r="BH1416" s="18"/>
      <c r="BI1416" s="18"/>
      <c r="BJ1416" s="18"/>
      <c r="BK1416" s="18"/>
      <c r="BL1416" s="18"/>
      <c r="BM1416" s="18"/>
      <c r="BN1416" s="18"/>
      <c r="BO1416" s="18"/>
      <c r="BP1416" s="18"/>
      <c r="BQ1416" s="18"/>
      <c r="BR1416" s="18"/>
      <c r="BS1416" s="18"/>
      <c r="BT1416" s="18"/>
      <c r="BU1416" s="18"/>
      <c r="BV1416" s="33"/>
      <c r="BW1416" s="18"/>
      <c r="BX1416" s="18"/>
      <c r="BY1416" s="18"/>
      <c r="BZ1416" s="18"/>
      <c r="CA1416" s="18"/>
      <c r="CB1416" s="18"/>
      <c r="CC1416" s="18"/>
      <c r="CD1416" s="18"/>
      <c r="CE1416" s="18"/>
      <c r="CF1416" s="18"/>
      <c r="CG1416" s="18"/>
      <c r="CH1416" s="18"/>
      <c r="CI1416" s="18"/>
      <c r="CJ1416" s="18"/>
      <c r="CK1416" s="18"/>
      <c r="CL1416" s="18"/>
      <c r="CM1416" s="33"/>
      <c r="CN1416" s="18"/>
      <c r="CO1416" s="18"/>
      <c r="CP1416" s="18"/>
      <c r="CQ1416" s="18"/>
      <c r="CR1416" s="18"/>
      <c r="CS1416" s="18"/>
      <c r="CT1416" s="18"/>
      <c r="CU1416" s="18"/>
      <c r="CV1416" s="18"/>
      <c r="CW1416" s="18"/>
      <c r="CX1416" s="18"/>
      <c r="CY1416" s="18"/>
      <c r="CZ1416" s="18"/>
      <c r="DA1416" s="18"/>
      <c r="DB1416" s="18"/>
      <c r="DC1416" s="18"/>
      <c r="DD1416" s="33"/>
      <c r="DE1416" s="18"/>
      <c r="DF1416" s="18"/>
    </row>
    <row r="1417" spans="1:110" s="26" customFormat="1" thickBot="1">
      <c r="A1417" s="40" t="str">
        <f t="shared" ca="1" si="106"/>
        <v/>
      </c>
      <c r="B1417" s="40" t="str">
        <f ca="1">IF(AND(I1417=البضاعةالتىمرعليهافترةمعينة!$E$3,A1417=1),ROWS($C$4:C1417),"")</f>
        <v/>
      </c>
      <c r="C1417" s="18"/>
      <c r="D1417" s="13"/>
      <c r="F1417" s="18"/>
      <c r="G1417" s="20"/>
      <c r="H1417" s="21"/>
      <c r="I1417" s="18"/>
      <c r="J1417" s="18"/>
      <c r="K1417" s="18"/>
      <c r="L1417" s="18"/>
      <c r="M1417" s="18"/>
      <c r="N1417" s="18"/>
      <c r="O1417" s="21"/>
      <c r="P1417" s="18"/>
      <c r="Q1417" s="18"/>
      <c r="R1417" s="23"/>
      <c r="S1417" s="23"/>
      <c r="T1417" s="23"/>
      <c r="U1417" s="23"/>
      <c r="V1417" s="23"/>
      <c r="W1417" s="24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33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A1417" s="18"/>
      <c r="BB1417" s="18"/>
      <c r="BC1417" s="18"/>
      <c r="BD1417" s="18"/>
      <c r="BE1417" s="33"/>
      <c r="BF1417" s="18"/>
      <c r="BG1417" s="18"/>
      <c r="BH1417" s="18"/>
      <c r="BI1417" s="18"/>
      <c r="BJ1417" s="18"/>
      <c r="BK1417" s="18"/>
      <c r="BL1417" s="18"/>
      <c r="BM1417" s="18"/>
      <c r="BN1417" s="18"/>
      <c r="BO1417" s="18"/>
      <c r="BP1417" s="18"/>
      <c r="BQ1417" s="18"/>
      <c r="BR1417" s="18"/>
      <c r="BS1417" s="18"/>
      <c r="BT1417" s="18"/>
      <c r="BU1417" s="18"/>
      <c r="BV1417" s="33"/>
      <c r="BW1417" s="18"/>
      <c r="BX1417" s="18"/>
      <c r="BY1417" s="18"/>
      <c r="BZ1417" s="18"/>
      <c r="CA1417" s="18"/>
      <c r="CB1417" s="18"/>
      <c r="CC1417" s="18"/>
      <c r="CD1417" s="18"/>
      <c r="CE1417" s="18"/>
      <c r="CF1417" s="18"/>
      <c r="CG1417" s="18"/>
      <c r="CH1417" s="18"/>
      <c r="CI1417" s="18"/>
      <c r="CJ1417" s="18"/>
      <c r="CK1417" s="18"/>
      <c r="CL1417" s="18"/>
      <c r="CM1417" s="33"/>
      <c r="CN1417" s="18"/>
      <c r="CO1417" s="18"/>
      <c r="CP1417" s="18"/>
      <c r="CQ1417" s="18"/>
      <c r="CR1417" s="18"/>
      <c r="CS1417" s="18"/>
      <c r="CT1417" s="18"/>
      <c r="CU1417" s="18"/>
      <c r="CV1417" s="18"/>
      <c r="CW1417" s="18"/>
      <c r="CX1417" s="18"/>
      <c r="CY1417" s="18"/>
      <c r="CZ1417" s="18"/>
      <c r="DA1417" s="18"/>
      <c r="DB1417" s="18"/>
      <c r="DC1417" s="18"/>
      <c r="DD1417" s="33"/>
      <c r="DE1417" s="18"/>
      <c r="DF1417" s="18"/>
    </row>
    <row r="1418" spans="1:110" s="26" customFormat="1" thickBot="1">
      <c r="A1418" s="40" t="str">
        <f t="shared" ca="1" si="106"/>
        <v/>
      </c>
      <c r="B1418" s="40" t="str">
        <f ca="1">IF(AND(I1418=البضاعةالتىمرعليهافترةمعينة!$E$3,A1418=1),ROWS($C$4:C1418),"")</f>
        <v/>
      </c>
      <c r="C1418" s="18"/>
      <c r="D1418" s="13"/>
      <c r="F1418" s="18"/>
      <c r="G1418" s="20"/>
      <c r="H1418" s="21"/>
      <c r="I1418" s="18"/>
      <c r="J1418" s="18"/>
      <c r="K1418" s="18"/>
      <c r="L1418" s="18"/>
      <c r="M1418" s="18"/>
      <c r="N1418" s="18"/>
      <c r="O1418" s="21"/>
      <c r="P1418" s="18"/>
      <c r="Q1418" s="18"/>
      <c r="R1418" s="23"/>
      <c r="S1418" s="23"/>
      <c r="T1418" s="23"/>
      <c r="U1418" s="23"/>
      <c r="V1418" s="23"/>
      <c r="W1418" s="24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33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A1418" s="18"/>
      <c r="BB1418" s="18"/>
      <c r="BC1418" s="18"/>
      <c r="BD1418" s="18"/>
      <c r="BE1418" s="33"/>
      <c r="BF1418" s="18"/>
      <c r="BG1418" s="18"/>
      <c r="BH1418" s="18"/>
      <c r="BI1418" s="18"/>
      <c r="BJ1418" s="18"/>
      <c r="BK1418" s="18"/>
      <c r="BL1418" s="18"/>
      <c r="BM1418" s="18"/>
      <c r="BN1418" s="18"/>
      <c r="BO1418" s="18"/>
      <c r="BP1418" s="18"/>
      <c r="BQ1418" s="18"/>
      <c r="BR1418" s="18"/>
      <c r="BS1418" s="18"/>
      <c r="BT1418" s="18"/>
      <c r="BU1418" s="18"/>
      <c r="BV1418" s="33"/>
      <c r="BW1418" s="18"/>
      <c r="BX1418" s="18"/>
      <c r="BY1418" s="18"/>
      <c r="BZ1418" s="18"/>
      <c r="CA1418" s="18"/>
      <c r="CB1418" s="18"/>
      <c r="CC1418" s="18"/>
      <c r="CD1418" s="18"/>
      <c r="CE1418" s="18"/>
      <c r="CF1418" s="18"/>
      <c r="CG1418" s="18"/>
      <c r="CH1418" s="18"/>
      <c r="CI1418" s="18"/>
      <c r="CJ1418" s="18"/>
      <c r="CK1418" s="18"/>
      <c r="CL1418" s="18"/>
      <c r="CM1418" s="33"/>
      <c r="CN1418" s="18"/>
      <c r="CO1418" s="18"/>
      <c r="CP1418" s="18"/>
      <c r="CQ1418" s="18"/>
      <c r="CR1418" s="18"/>
      <c r="CS1418" s="18"/>
      <c r="CT1418" s="18"/>
      <c r="CU1418" s="18"/>
      <c r="CV1418" s="18"/>
      <c r="CW1418" s="18"/>
      <c r="CX1418" s="18"/>
      <c r="CY1418" s="18"/>
      <c r="CZ1418" s="18"/>
      <c r="DA1418" s="18"/>
      <c r="DB1418" s="18"/>
      <c r="DC1418" s="18"/>
      <c r="DD1418" s="33"/>
      <c r="DE1418" s="18"/>
      <c r="DF1418" s="18"/>
    </row>
    <row r="1419" spans="1:110" s="26" customFormat="1" thickBot="1">
      <c r="A1419" s="40" t="str">
        <f t="shared" ca="1" si="106"/>
        <v/>
      </c>
      <c r="B1419" s="40" t="str">
        <f ca="1">IF(AND(I1419=البضاعةالتىمرعليهافترةمعينة!$E$3,A1419=1),ROWS($C$4:C1419),"")</f>
        <v/>
      </c>
      <c r="C1419" s="18"/>
      <c r="D1419" s="13"/>
      <c r="F1419" s="18"/>
      <c r="G1419" s="20"/>
      <c r="H1419" s="21"/>
      <c r="I1419" s="18"/>
      <c r="J1419" s="18"/>
      <c r="K1419" s="18"/>
      <c r="L1419" s="18"/>
      <c r="M1419" s="18"/>
      <c r="N1419" s="18"/>
      <c r="O1419" s="21"/>
      <c r="P1419" s="18"/>
      <c r="Q1419" s="18"/>
      <c r="R1419" s="23"/>
      <c r="S1419" s="23"/>
      <c r="T1419" s="23"/>
      <c r="U1419" s="23"/>
      <c r="V1419" s="23"/>
      <c r="W1419" s="24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33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A1419" s="18"/>
      <c r="BB1419" s="18"/>
      <c r="BC1419" s="18"/>
      <c r="BD1419" s="18"/>
      <c r="BE1419" s="33"/>
      <c r="BF1419" s="18"/>
      <c r="BG1419" s="18"/>
      <c r="BH1419" s="18"/>
      <c r="BI1419" s="18"/>
      <c r="BJ1419" s="18"/>
      <c r="BK1419" s="18"/>
      <c r="BL1419" s="18"/>
      <c r="BM1419" s="18"/>
      <c r="BN1419" s="18"/>
      <c r="BO1419" s="18"/>
      <c r="BP1419" s="18"/>
      <c r="BQ1419" s="18"/>
      <c r="BR1419" s="18"/>
      <c r="BS1419" s="18"/>
      <c r="BT1419" s="18"/>
      <c r="BU1419" s="18"/>
      <c r="BV1419" s="33"/>
      <c r="BW1419" s="18"/>
      <c r="BX1419" s="18"/>
      <c r="BY1419" s="18"/>
      <c r="BZ1419" s="18"/>
      <c r="CA1419" s="18"/>
      <c r="CB1419" s="18"/>
      <c r="CC1419" s="18"/>
      <c r="CD1419" s="18"/>
      <c r="CE1419" s="18"/>
      <c r="CF1419" s="18"/>
      <c r="CG1419" s="18"/>
      <c r="CH1419" s="18"/>
      <c r="CI1419" s="18"/>
      <c r="CJ1419" s="18"/>
      <c r="CK1419" s="18"/>
      <c r="CL1419" s="18"/>
      <c r="CM1419" s="33"/>
      <c r="CN1419" s="18"/>
      <c r="CO1419" s="18"/>
      <c r="CP1419" s="18"/>
      <c r="CQ1419" s="18"/>
      <c r="CR1419" s="18"/>
      <c r="CS1419" s="18"/>
      <c r="CT1419" s="18"/>
      <c r="CU1419" s="18"/>
      <c r="CV1419" s="18"/>
      <c r="CW1419" s="18"/>
      <c r="CX1419" s="18"/>
      <c r="CY1419" s="18"/>
      <c r="CZ1419" s="18"/>
      <c r="DA1419" s="18"/>
      <c r="DB1419" s="18"/>
      <c r="DC1419" s="18"/>
      <c r="DD1419" s="33"/>
      <c r="DE1419" s="18"/>
      <c r="DF1419" s="18"/>
    </row>
    <row r="1420" spans="1:110" s="26" customFormat="1" thickBot="1">
      <c r="A1420" s="40" t="str">
        <f t="shared" ca="1" si="106"/>
        <v/>
      </c>
      <c r="B1420" s="40" t="str">
        <f ca="1">IF(AND(I1420=البضاعةالتىمرعليهافترةمعينة!$E$3,A1420=1),ROWS($C$4:C1420),"")</f>
        <v/>
      </c>
      <c r="C1420" s="18"/>
      <c r="D1420" s="13"/>
      <c r="F1420" s="18"/>
      <c r="G1420" s="20"/>
      <c r="H1420" s="21"/>
      <c r="I1420" s="18"/>
      <c r="J1420" s="18"/>
      <c r="K1420" s="18"/>
      <c r="L1420" s="18"/>
      <c r="M1420" s="18"/>
      <c r="N1420" s="18"/>
      <c r="O1420" s="21"/>
      <c r="P1420" s="18"/>
      <c r="Q1420" s="18"/>
      <c r="R1420" s="23"/>
      <c r="S1420" s="23"/>
      <c r="T1420" s="23"/>
      <c r="U1420" s="23"/>
      <c r="V1420" s="23"/>
      <c r="W1420" s="24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33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A1420" s="18"/>
      <c r="BB1420" s="18"/>
      <c r="BC1420" s="18"/>
      <c r="BD1420" s="18"/>
      <c r="BE1420" s="33"/>
      <c r="BF1420" s="18"/>
      <c r="BG1420" s="18"/>
      <c r="BH1420" s="18"/>
      <c r="BI1420" s="18"/>
      <c r="BJ1420" s="18"/>
      <c r="BK1420" s="18"/>
      <c r="BL1420" s="18"/>
      <c r="BM1420" s="18"/>
      <c r="BN1420" s="18"/>
      <c r="BO1420" s="18"/>
      <c r="BP1420" s="18"/>
      <c r="BQ1420" s="18"/>
      <c r="BR1420" s="18"/>
      <c r="BS1420" s="18"/>
      <c r="BT1420" s="18"/>
      <c r="BU1420" s="18"/>
      <c r="BV1420" s="33"/>
      <c r="BW1420" s="18"/>
      <c r="BX1420" s="18"/>
      <c r="BY1420" s="18"/>
      <c r="BZ1420" s="18"/>
      <c r="CA1420" s="18"/>
      <c r="CB1420" s="18"/>
      <c r="CC1420" s="18"/>
      <c r="CD1420" s="18"/>
      <c r="CE1420" s="18"/>
      <c r="CF1420" s="18"/>
      <c r="CG1420" s="18"/>
      <c r="CH1420" s="18"/>
      <c r="CI1420" s="18"/>
      <c r="CJ1420" s="18"/>
      <c r="CK1420" s="18"/>
      <c r="CL1420" s="18"/>
      <c r="CM1420" s="33"/>
      <c r="CN1420" s="18"/>
      <c r="CO1420" s="18"/>
      <c r="CP1420" s="18"/>
      <c r="CQ1420" s="18"/>
      <c r="CR1420" s="18"/>
      <c r="CS1420" s="18"/>
      <c r="CT1420" s="18"/>
      <c r="CU1420" s="18"/>
      <c r="CV1420" s="18"/>
      <c r="CW1420" s="18"/>
      <c r="CX1420" s="18"/>
      <c r="CY1420" s="18"/>
      <c r="CZ1420" s="18"/>
      <c r="DA1420" s="18"/>
      <c r="DB1420" s="18"/>
      <c r="DC1420" s="18"/>
      <c r="DD1420" s="33"/>
      <c r="DE1420" s="18"/>
      <c r="DF1420" s="18"/>
    </row>
    <row r="1421" spans="1:110" s="26" customFormat="1" thickBot="1">
      <c r="A1421" s="40" t="str">
        <f t="shared" ca="1" si="106"/>
        <v/>
      </c>
      <c r="B1421" s="40" t="str">
        <f ca="1">IF(AND(I1421=البضاعةالتىمرعليهافترةمعينة!$E$3,A1421=1),ROWS($C$4:C1421),"")</f>
        <v/>
      </c>
      <c r="C1421" s="18"/>
      <c r="D1421" s="13"/>
      <c r="F1421" s="18"/>
      <c r="G1421" s="20"/>
      <c r="H1421" s="21"/>
      <c r="I1421" s="18"/>
      <c r="J1421" s="18"/>
      <c r="K1421" s="18"/>
      <c r="L1421" s="18"/>
      <c r="M1421" s="18"/>
      <c r="N1421" s="18"/>
      <c r="O1421" s="21"/>
      <c r="P1421" s="18"/>
      <c r="Q1421" s="18"/>
      <c r="R1421" s="23"/>
      <c r="S1421" s="23"/>
      <c r="T1421" s="23"/>
      <c r="U1421" s="23"/>
      <c r="V1421" s="23"/>
      <c r="W1421" s="24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33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A1421" s="18"/>
      <c r="BB1421" s="18"/>
      <c r="BC1421" s="18"/>
      <c r="BD1421" s="18"/>
      <c r="BE1421" s="33"/>
      <c r="BF1421" s="18"/>
      <c r="BG1421" s="18"/>
      <c r="BH1421" s="18"/>
      <c r="BI1421" s="18"/>
      <c r="BJ1421" s="18"/>
      <c r="BK1421" s="18"/>
      <c r="BL1421" s="18"/>
      <c r="BM1421" s="18"/>
      <c r="BN1421" s="18"/>
      <c r="BO1421" s="18"/>
      <c r="BP1421" s="18"/>
      <c r="BQ1421" s="18"/>
      <c r="BR1421" s="18"/>
      <c r="BS1421" s="18"/>
      <c r="BT1421" s="18"/>
      <c r="BU1421" s="18"/>
      <c r="BV1421" s="33"/>
      <c r="BW1421" s="18"/>
      <c r="BX1421" s="18"/>
      <c r="BY1421" s="18"/>
      <c r="BZ1421" s="18"/>
      <c r="CA1421" s="18"/>
      <c r="CB1421" s="18"/>
      <c r="CC1421" s="18"/>
      <c r="CD1421" s="18"/>
      <c r="CE1421" s="18"/>
      <c r="CF1421" s="18"/>
      <c r="CG1421" s="18"/>
      <c r="CH1421" s="18"/>
      <c r="CI1421" s="18"/>
      <c r="CJ1421" s="18"/>
      <c r="CK1421" s="18"/>
      <c r="CL1421" s="18"/>
      <c r="CM1421" s="33"/>
      <c r="CN1421" s="18"/>
      <c r="CO1421" s="18"/>
      <c r="CP1421" s="18"/>
      <c r="CQ1421" s="18"/>
      <c r="CR1421" s="18"/>
      <c r="CS1421" s="18"/>
      <c r="CT1421" s="18"/>
      <c r="CU1421" s="18"/>
      <c r="CV1421" s="18"/>
      <c r="CW1421" s="18"/>
      <c r="CX1421" s="18"/>
      <c r="CY1421" s="18"/>
      <c r="CZ1421" s="18"/>
      <c r="DA1421" s="18"/>
      <c r="DB1421" s="18"/>
      <c r="DC1421" s="18"/>
      <c r="DD1421" s="33"/>
      <c r="DE1421" s="18"/>
      <c r="DF1421" s="18"/>
    </row>
    <row r="1422" spans="1:110" s="26" customFormat="1" thickBot="1">
      <c r="A1422" s="40" t="str">
        <f t="shared" ca="1" si="106"/>
        <v/>
      </c>
      <c r="B1422" s="40" t="str">
        <f ca="1">IF(AND(I1422=البضاعةالتىمرعليهافترةمعينة!$E$3,A1422=1),ROWS($C$4:C1422),"")</f>
        <v/>
      </c>
      <c r="C1422" s="18"/>
      <c r="D1422" s="13"/>
      <c r="F1422" s="18"/>
      <c r="G1422" s="20"/>
      <c r="H1422" s="21"/>
      <c r="I1422" s="18"/>
      <c r="J1422" s="18"/>
      <c r="K1422" s="18"/>
      <c r="L1422" s="18"/>
      <c r="M1422" s="18"/>
      <c r="N1422" s="18"/>
      <c r="O1422" s="21"/>
      <c r="P1422" s="18"/>
      <c r="Q1422" s="18"/>
      <c r="R1422" s="23"/>
      <c r="S1422" s="23"/>
      <c r="T1422" s="23"/>
      <c r="U1422" s="23"/>
      <c r="V1422" s="23"/>
      <c r="W1422" s="24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33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A1422" s="18"/>
      <c r="BB1422" s="18"/>
      <c r="BC1422" s="18"/>
      <c r="BD1422" s="18"/>
      <c r="BE1422" s="33"/>
      <c r="BF1422" s="18"/>
      <c r="BG1422" s="18"/>
      <c r="BH1422" s="18"/>
      <c r="BI1422" s="18"/>
      <c r="BJ1422" s="18"/>
      <c r="BK1422" s="18"/>
      <c r="BL1422" s="18"/>
      <c r="BM1422" s="18"/>
      <c r="BN1422" s="18"/>
      <c r="BO1422" s="18"/>
      <c r="BP1422" s="18"/>
      <c r="BQ1422" s="18"/>
      <c r="BR1422" s="18"/>
      <c r="BS1422" s="18"/>
      <c r="BT1422" s="18"/>
      <c r="BU1422" s="18"/>
      <c r="BV1422" s="33"/>
      <c r="BW1422" s="18"/>
      <c r="BX1422" s="18"/>
      <c r="BY1422" s="18"/>
      <c r="BZ1422" s="18"/>
      <c r="CA1422" s="18"/>
      <c r="CB1422" s="18"/>
      <c r="CC1422" s="18"/>
      <c r="CD1422" s="18"/>
      <c r="CE1422" s="18"/>
      <c r="CF1422" s="18"/>
      <c r="CG1422" s="18"/>
      <c r="CH1422" s="18"/>
      <c r="CI1422" s="18"/>
      <c r="CJ1422" s="18"/>
      <c r="CK1422" s="18"/>
      <c r="CL1422" s="18"/>
      <c r="CM1422" s="33"/>
      <c r="CN1422" s="18"/>
      <c r="CO1422" s="18"/>
      <c r="CP1422" s="18"/>
      <c r="CQ1422" s="18"/>
      <c r="CR1422" s="18"/>
      <c r="CS1422" s="18"/>
      <c r="CT1422" s="18"/>
      <c r="CU1422" s="18"/>
      <c r="CV1422" s="18"/>
      <c r="CW1422" s="18"/>
      <c r="CX1422" s="18"/>
      <c r="CY1422" s="18"/>
      <c r="CZ1422" s="18"/>
      <c r="DA1422" s="18"/>
      <c r="DB1422" s="18"/>
      <c r="DC1422" s="18"/>
      <c r="DD1422" s="33"/>
      <c r="DE1422" s="18"/>
      <c r="DF1422" s="18"/>
    </row>
    <row r="1423" spans="1:110" s="26" customFormat="1" thickBot="1">
      <c r="A1423" s="40" t="str">
        <f t="shared" ca="1" si="106"/>
        <v/>
      </c>
      <c r="B1423" s="40" t="str">
        <f ca="1">IF(AND(I1423=البضاعةالتىمرعليهافترةمعينة!$E$3,A1423=1),ROWS($C$4:C1423),"")</f>
        <v/>
      </c>
      <c r="C1423" s="18"/>
      <c r="D1423" s="13"/>
      <c r="F1423" s="18"/>
      <c r="G1423" s="20"/>
      <c r="H1423" s="21"/>
      <c r="I1423" s="18"/>
      <c r="J1423" s="18"/>
      <c r="K1423" s="18"/>
      <c r="L1423" s="18"/>
      <c r="M1423" s="18"/>
      <c r="N1423" s="18"/>
      <c r="O1423" s="21"/>
      <c r="P1423" s="18"/>
      <c r="Q1423" s="18"/>
      <c r="R1423" s="23"/>
      <c r="S1423" s="23"/>
      <c r="T1423" s="23"/>
      <c r="U1423" s="23"/>
      <c r="V1423" s="23"/>
      <c r="W1423" s="24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33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A1423" s="18"/>
      <c r="BB1423" s="18"/>
      <c r="BC1423" s="18"/>
      <c r="BD1423" s="18"/>
      <c r="BE1423" s="33"/>
      <c r="BF1423" s="18"/>
      <c r="BG1423" s="18"/>
      <c r="BH1423" s="18"/>
      <c r="BI1423" s="18"/>
      <c r="BJ1423" s="18"/>
      <c r="BK1423" s="18"/>
      <c r="BL1423" s="18"/>
      <c r="BM1423" s="18"/>
      <c r="BN1423" s="18"/>
      <c r="BO1423" s="18"/>
      <c r="BP1423" s="18"/>
      <c r="BQ1423" s="18"/>
      <c r="BR1423" s="18"/>
      <c r="BS1423" s="18"/>
      <c r="BT1423" s="18"/>
      <c r="BU1423" s="18"/>
      <c r="BV1423" s="33"/>
      <c r="BW1423" s="18"/>
      <c r="BX1423" s="18"/>
      <c r="BY1423" s="18"/>
      <c r="BZ1423" s="18"/>
      <c r="CA1423" s="18"/>
      <c r="CB1423" s="18"/>
      <c r="CC1423" s="18"/>
      <c r="CD1423" s="18"/>
      <c r="CE1423" s="18"/>
      <c r="CF1423" s="18"/>
      <c r="CG1423" s="18"/>
      <c r="CH1423" s="18"/>
      <c r="CI1423" s="18"/>
      <c r="CJ1423" s="18"/>
      <c r="CK1423" s="18"/>
      <c r="CL1423" s="18"/>
      <c r="CM1423" s="33"/>
      <c r="CN1423" s="18"/>
      <c r="CO1423" s="18"/>
      <c r="CP1423" s="18"/>
      <c r="CQ1423" s="18"/>
      <c r="CR1423" s="18"/>
      <c r="CS1423" s="18"/>
      <c r="CT1423" s="18"/>
      <c r="CU1423" s="18"/>
      <c r="CV1423" s="18"/>
      <c r="CW1423" s="18"/>
      <c r="CX1423" s="18"/>
      <c r="CY1423" s="18"/>
      <c r="CZ1423" s="18"/>
      <c r="DA1423" s="18"/>
      <c r="DB1423" s="18"/>
      <c r="DC1423" s="18"/>
      <c r="DD1423" s="33"/>
      <c r="DE1423" s="18"/>
      <c r="DF1423" s="18"/>
    </row>
    <row r="1424" spans="1:110" s="26" customFormat="1" thickBot="1">
      <c r="A1424" s="40" t="str">
        <f t="shared" ca="1" si="106"/>
        <v/>
      </c>
      <c r="B1424" s="40" t="str">
        <f ca="1">IF(AND(I1424=البضاعةالتىمرعليهافترةمعينة!$E$3,A1424=1),ROWS($C$4:C1424),"")</f>
        <v/>
      </c>
      <c r="C1424" s="18"/>
      <c r="D1424" s="13"/>
      <c r="F1424" s="18"/>
      <c r="G1424" s="20"/>
      <c r="H1424" s="21"/>
      <c r="I1424" s="18"/>
      <c r="J1424" s="18"/>
      <c r="K1424" s="18"/>
      <c r="L1424" s="18"/>
      <c r="M1424" s="18"/>
      <c r="N1424" s="18"/>
      <c r="O1424" s="21"/>
      <c r="P1424" s="18"/>
      <c r="Q1424" s="18"/>
      <c r="R1424" s="23"/>
      <c r="S1424" s="23"/>
      <c r="T1424" s="23"/>
      <c r="U1424" s="23"/>
      <c r="V1424" s="23"/>
      <c r="W1424" s="24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33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A1424" s="18"/>
      <c r="BB1424" s="18"/>
      <c r="BC1424" s="18"/>
      <c r="BD1424" s="18"/>
      <c r="BE1424" s="33"/>
      <c r="BF1424" s="18"/>
      <c r="BG1424" s="18"/>
      <c r="BH1424" s="18"/>
      <c r="BI1424" s="18"/>
      <c r="BJ1424" s="18"/>
      <c r="BK1424" s="18"/>
      <c r="BL1424" s="18"/>
      <c r="BM1424" s="18"/>
      <c r="BN1424" s="18"/>
      <c r="BO1424" s="18"/>
      <c r="BP1424" s="18"/>
      <c r="BQ1424" s="18"/>
      <c r="BR1424" s="18"/>
      <c r="BS1424" s="18"/>
      <c r="BT1424" s="18"/>
      <c r="BU1424" s="18"/>
      <c r="BV1424" s="33"/>
      <c r="BW1424" s="18"/>
      <c r="BX1424" s="18"/>
      <c r="BY1424" s="18"/>
      <c r="BZ1424" s="18"/>
      <c r="CA1424" s="18"/>
      <c r="CB1424" s="18"/>
      <c r="CC1424" s="18"/>
      <c r="CD1424" s="18"/>
      <c r="CE1424" s="18"/>
      <c r="CF1424" s="18"/>
      <c r="CG1424" s="18"/>
      <c r="CH1424" s="18"/>
      <c r="CI1424" s="18"/>
      <c r="CJ1424" s="18"/>
      <c r="CK1424" s="18"/>
      <c r="CL1424" s="18"/>
      <c r="CM1424" s="33"/>
      <c r="CN1424" s="18"/>
      <c r="CO1424" s="18"/>
      <c r="CP1424" s="18"/>
      <c r="CQ1424" s="18"/>
      <c r="CR1424" s="18"/>
      <c r="CS1424" s="18"/>
      <c r="CT1424" s="18"/>
      <c r="CU1424" s="18"/>
      <c r="CV1424" s="18"/>
      <c r="CW1424" s="18"/>
      <c r="CX1424" s="18"/>
      <c r="CY1424" s="18"/>
      <c r="CZ1424" s="18"/>
      <c r="DA1424" s="18"/>
      <c r="DB1424" s="18"/>
      <c r="DC1424" s="18"/>
      <c r="DD1424" s="33"/>
      <c r="DE1424" s="18"/>
      <c r="DF1424" s="18"/>
    </row>
    <row r="1425" spans="1:110" s="26" customFormat="1" thickBot="1">
      <c r="A1425" s="40" t="str">
        <f t="shared" ca="1" si="106"/>
        <v/>
      </c>
      <c r="B1425" s="40" t="str">
        <f ca="1">IF(AND(I1425=البضاعةالتىمرعليهافترةمعينة!$E$3,A1425=1),ROWS($C$4:C1425),"")</f>
        <v/>
      </c>
      <c r="C1425" s="18"/>
      <c r="D1425" s="13"/>
      <c r="F1425" s="18"/>
      <c r="G1425" s="20"/>
      <c r="H1425" s="21"/>
      <c r="I1425" s="18"/>
      <c r="J1425" s="18"/>
      <c r="K1425" s="18"/>
      <c r="L1425" s="18"/>
      <c r="M1425" s="18"/>
      <c r="N1425" s="18"/>
      <c r="O1425" s="21"/>
      <c r="P1425" s="18"/>
      <c r="Q1425" s="18"/>
      <c r="R1425" s="23"/>
      <c r="S1425" s="23"/>
      <c r="T1425" s="23"/>
      <c r="U1425" s="23"/>
      <c r="V1425" s="23"/>
      <c r="W1425" s="24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33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A1425" s="18"/>
      <c r="BB1425" s="18"/>
      <c r="BC1425" s="18"/>
      <c r="BD1425" s="18"/>
      <c r="BE1425" s="33"/>
      <c r="BF1425" s="18"/>
      <c r="BG1425" s="18"/>
      <c r="BH1425" s="18"/>
      <c r="BI1425" s="18"/>
      <c r="BJ1425" s="18"/>
      <c r="BK1425" s="18"/>
      <c r="BL1425" s="18"/>
      <c r="BM1425" s="18"/>
      <c r="BN1425" s="18"/>
      <c r="BO1425" s="18"/>
      <c r="BP1425" s="18"/>
      <c r="BQ1425" s="18"/>
      <c r="BR1425" s="18"/>
      <c r="BS1425" s="18"/>
      <c r="BT1425" s="18"/>
      <c r="BU1425" s="18"/>
      <c r="BV1425" s="33"/>
      <c r="BW1425" s="18"/>
      <c r="BX1425" s="18"/>
      <c r="BY1425" s="18"/>
      <c r="BZ1425" s="18"/>
      <c r="CA1425" s="18"/>
      <c r="CB1425" s="18"/>
      <c r="CC1425" s="18"/>
      <c r="CD1425" s="18"/>
      <c r="CE1425" s="18"/>
      <c r="CF1425" s="18"/>
      <c r="CG1425" s="18"/>
      <c r="CH1425" s="18"/>
      <c r="CI1425" s="18"/>
      <c r="CJ1425" s="18"/>
      <c r="CK1425" s="18"/>
      <c r="CL1425" s="18"/>
      <c r="CM1425" s="33"/>
      <c r="CN1425" s="18"/>
      <c r="CO1425" s="18"/>
      <c r="CP1425" s="18"/>
      <c r="CQ1425" s="18"/>
      <c r="CR1425" s="18"/>
      <c r="CS1425" s="18"/>
      <c r="CT1425" s="18"/>
      <c r="CU1425" s="18"/>
      <c r="CV1425" s="18"/>
      <c r="CW1425" s="18"/>
      <c r="CX1425" s="18"/>
      <c r="CY1425" s="18"/>
      <c r="CZ1425" s="18"/>
      <c r="DA1425" s="18"/>
      <c r="DB1425" s="18"/>
      <c r="DC1425" s="18"/>
      <c r="DD1425" s="33"/>
      <c r="DE1425" s="18"/>
      <c r="DF1425" s="18"/>
    </row>
    <row r="1426" spans="1:110" s="26" customFormat="1" thickBot="1">
      <c r="A1426" s="40" t="str">
        <f t="shared" ca="1" si="106"/>
        <v/>
      </c>
      <c r="B1426" s="40" t="str">
        <f ca="1">IF(AND(I1426=البضاعةالتىمرعليهافترةمعينة!$E$3,A1426=1),ROWS($C$4:C1426),"")</f>
        <v/>
      </c>
      <c r="C1426" s="18"/>
      <c r="D1426" s="13"/>
      <c r="F1426" s="18"/>
      <c r="G1426" s="20"/>
      <c r="H1426" s="21"/>
      <c r="I1426" s="18"/>
      <c r="J1426" s="18"/>
      <c r="K1426" s="18"/>
      <c r="L1426" s="18"/>
      <c r="M1426" s="18"/>
      <c r="N1426" s="18"/>
      <c r="O1426" s="21"/>
      <c r="P1426" s="18"/>
      <c r="Q1426" s="18"/>
      <c r="R1426" s="23"/>
      <c r="S1426" s="23"/>
      <c r="T1426" s="23"/>
      <c r="U1426" s="23"/>
      <c r="V1426" s="23"/>
      <c r="W1426" s="24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33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A1426" s="18"/>
      <c r="BB1426" s="18"/>
      <c r="BC1426" s="18"/>
      <c r="BD1426" s="18"/>
      <c r="BE1426" s="33"/>
      <c r="BF1426" s="18"/>
      <c r="BG1426" s="18"/>
      <c r="BH1426" s="18"/>
      <c r="BI1426" s="18"/>
      <c r="BJ1426" s="18"/>
      <c r="BK1426" s="18"/>
      <c r="BL1426" s="18"/>
      <c r="BM1426" s="18"/>
      <c r="BN1426" s="18"/>
      <c r="BO1426" s="18"/>
      <c r="BP1426" s="18"/>
      <c r="BQ1426" s="18"/>
      <c r="BR1426" s="18"/>
      <c r="BS1426" s="18"/>
      <c r="BT1426" s="18"/>
      <c r="BU1426" s="18"/>
      <c r="BV1426" s="33"/>
      <c r="BW1426" s="18"/>
      <c r="BX1426" s="18"/>
      <c r="BY1426" s="18"/>
      <c r="BZ1426" s="18"/>
      <c r="CA1426" s="18"/>
      <c r="CB1426" s="18"/>
      <c r="CC1426" s="18"/>
      <c r="CD1426" s="18"/>
      <c r="CE1426" s="18"/>
      <c r="CF1426" s="18"/>
      <c r="CG1426" s="18"/>
      <c r="CH1426" s="18"/>
      <c r="CI1426" s="18"/>
      <c r="CJ1426" s="18"/>
      <c r="CK1426" s="18"/>
      <c r="CL1426" s="18"/>
      <c r="CM1426" s="33"/>
      <c r="CN1426" s="18"/>
      <c r="CO1426" s="18"/>
      <c r="CP1426" s="18"/>
      <c r="CQ1426" s="18"/>
      <c r="CR1426" s="18"/>
      <c r="CS1426" s="18"/>
      <c r="CT1426" s="18"/>
      <c r="CU1426" s="18"/>
      <c r="CV1426" s="18"/>
      <c r="CW1426" s="18"/>
      <c r="CX1426" s="18"/>
      <c r="CY1426" s="18"/>
      <c r="CZ1426" s="18"/>
      <c r="DA1426" s="18"/>
      <c r="DB1426" s="18"/>
      <c r="DC1426" s="18"/>
      <c r="DD1426" s="33"/>
      <c r="DE1426" s="18"/>
      <c r="DF1426" s="18"/>
    </row>
    <row r="1427" spans="1:110" s="26" customFormat="1" thickBot="1">
      <c r="A1427" s="40" t="str">
        <f t="shared" ca="1" si="106"/>
        <v/>
      </c>
      <c r="B1427" s="40" t="str">
        <f ca="1">IF(AND(I1427=البضاعةالتىمرعليهافترةمعينة!$E$3,A1427=1),ROWS($C$4:C1427),"")</f>
        <v/>
      </c>
      <c r="C1427" s="18"/>
      <c r="D1427" s="13"/>
      <c r="F1427" s="18"/>
      <c r="G1427" s="20"/>
      <c r="H1427" s="21"/>
      <c r="I1427" s="18"/>
      <c r="J1427" s="18"/>
      <c r="K1427" s="18"/>
      <c r="L1427" s="18"/>
      <c r="M1427" s="18"/>
      <c r="N1427" s="18"/>
      <c r="O1427" s="21"/>
      <c r="P1427" s="18"/>
      <c r="Q1427" s="18"/>
      <c r="R1427" s="23"/>
      <c r="S1427" s="23"/>
      <c r="T1427" s="23"/>
      <c r="U1427" s="23"/>
      <c r="V1427" s="23"/>
      <c r="W1427" s="24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33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A1427" s="18"/>
      <c r="BB1427" s="18"/>
      <c r="BC1427" s="18"/>
      <c r="BD1427" s="18"/>
      <c r="BE1427" s="33"/>
      <c r="BF1427" s="18"/>
      <c r="BG1427" s="18"/>
      <c r="BH1427" s="18"/>
      <c r="BI1427" s="18"/>
      <c r="BJ1427" s="18"/>
      <c r="BK1427" s="18"/>
      <c r="BL1427" s="18"/>
      <c r="BM1427" s="18"/>
      <c r="BN1427" s="18"/>
      <c r="BO1427" s="18"/>
      <c r="BP1427" s="18"/>
      <c r="BQ1427" s="18"/>
      <c r="BR1427" s="18"/>
      <c r="BS1427" s="18"/>
      <c r="BT1427" s="18"/>
      <c r="BU1427" s="18"/>
      <c r="BV1427" s="33"/>
      <c r="BW1427" s="18"/>
      <c r="BX1427" s="18"/>
      <c r="BY1427" s="18"/>
      <c r="BZ1427" s="18"/>
      <c r="CA1427" s="18"/>
      <c r="CB1427" s="18"/>
      <c r="CC1427" s="18"/>
      <c r="CD1427" s="18"/>
      <c r="CE1427" s="18"/>
      <c r="CF1427" s="18"/>
      <c r="CG1427" s="18"/>
      <c r="CH1427" s="18"/>
      <c r="CI1427" s="18"/>
      <c r="CJ1427" s="18"/>
      <c r="CK1427" s="18"/>
      <c r="CL1427" s="18"/>
      <c r="CM1427" s="33"/>
      <c r="CN1427" s="18"/>
      <c r="CO1427" s="18"/>
      <c r="CP1427" s="18"/>
      <c r="CQ1427" s="18"/>
      <c r="CR1427" s="18"/>
      <c r="CS1427" s="18"/>
      <c r="CT1427" s="18"/>
      <c r="CU1427" s="18"/>
      <c r="CV1427" s="18"/>
      <c r="CW1427" s="18"/>
      <c r="CX1427" s="18"/>
      <c r="CY1427" s="18"/>
      <c r="CZ1427" s="18"/>
      <c r="DA1427" s="18"/>
      <c r="DB1427" s="18"/>
      <c r="DC1427" s="18"/>
      <c r="DD1427" s="33"/>
      <c r="DE1427" s="18"/>
      <c r="DF1427" s="18"/>
    </row>
    <row r="1428" spans="1:110" s="26" customFormat="1" thickBot="1">
      <c r="A1428" s="40" t="str">
        <f t="shared" ca="1" si="106"/>
        <v/>
      </c>
      <c r="B1428" s="40" t="str">
        <f ca="1">IF(AND(I1428=البضاعةالتىمرعليهافترةمعينة!$E$3,A1428=1),ROWS($C$4:C1428),"")</f>
        <v/>
      </c>
      <c r="C1428" s="18"/>
      <c r="D1428" s="13"/>
      <c r="F1428" s="18"/>
      <c r="G1428" s="20"/>
      <c r="H1428" s="21"/>
      <c r="I1428" s="18"/>
      <c r="J1428" s="18"/>
      <c r="K1428" s="18"/>
      <c r="L1428" s="18"/>
      <c r="M1428" s="18"/>
      <c r="N1428" s="18"/>
      <c r="O1428" s="21"/>
      <c r="P1428" s="18"/>
      <c r="Q1428" s="18"/>
      <c r="R1428" s="23"/>
      <c r="S1428" s="23"/>
      <c r="T1428" s="23"/>
      <c r="U1428" s="23"/>
      <c r="V1428" s="23"/>
      <c r="W1428" s="24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33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A1428" s="18"/>
      <c r="BB1428" s="18"/>
      <c r="BC1428" s="18"/>
      <c r="BD1428" s="18"/>
      <c r="BE1428" s="33"/>
      <c r="BF1428" s="18"/>
      <c r="BG1428" s="18"/>
      <c r="BH1428" s="18"/>
      <c r="BI1428" s="18"/>
      <c r="BJ1428" s="18"/>
      <c r="BK1428" s="18"/>
      <c r="BL1428" s="18"/>
      <c r="BM1428" s="18"/>
      <c r="BN1428" s="18"/>
      <c r="BO1428" s="18"/>
      <c r="BP1428" s="18"/>
      <c r="BQ1428" s="18"/>
      <c r="BR1428" s="18"/>
      <c r="BS1428" s="18"/>
      <c r="BT1428" s="18"/>
      <c r="BU1428" s="18"/>
      <c r="BV1428" s="33"/>
      <c r="BW1428" s="18"/>
      <c r="BX1428" s="18"/>
      <c r="BY1428" s="18"/>
      <c r="BZ1428" s="18"/>
      <c r="CA1428" s="18"/>
      <c r="CB1428" s="18"/>
      <c r="CC1428" s="18"/>
      <c r="CD1428" s="18"/>
      <c r="CE1428" s="18"/>
      <c r="CF1428" s="18"/>
      <c r="CG1428" s="18"/>
      <c r="CH1428" s="18"/>
      <c r="CI1428" s="18"/>
      <c r="CJ1428" s="18"/>
      <c r="CK1428" s="18"/>
      <c r="CL1428" s="18"/>
      <c r="CM1428" s="33"/>
      <c r="CN1428" s="18"/>
      <c r="CO1428" s="18"/>
      <c r="CP1428" s="18"/>
      <c r="CQ1428" s="18"/>
      <c r="CR1428" s="18"/>
      <c r="CS1428" s="18"/>
      <c r="CT1428" s="18"/>
      <c r="CU1428" s="18"/>
      <c r="CV1428" s="18"/>
      <c r="CW1428" s="18"/>
      <c r="CX1428" s="18"/>
      <c r="CY1428" s="18"/>
      <c r="CZ1428" s="18"/>
      <c r="DA1428" s="18"/>
      <c r="DB1428" s="18"/>
      <c r="DC1428" s="18"/>
      <c r="DD1428" s="33"/>
      <c r="DE1428" s="18"/>
      <c r="DF1428" s="18"/>
    </row>
    <row r="1429" spans="1:110" s="26" customFormat="1" thickBot="1">
      <c r="A1429" s="40" t="str">
        <f t="shared" ca="1" si="106"/>
        <v/>
      </c>
      <c r="B1429" s="40" t="str">
        <f ca="1">IF(AND(I1429=البضاعةالتىمرعليهافترةمعينة!$E$3,A1429=1),ROWS($C$4:C1429),"")</f>
        <v/>
      </c>
      <c r="C1429" s="18"/>
      <c r="D1429" s="13"/>
      <c r="F1429" s="18"/>
      <c r="G1429" s="20"/>
      <c r="H1429" s="21"/>
      <c r="I1429" s="18"/>
      <c r="J1429" s="18"/>
      <c r="K1429" s="18"/>
      <c r="L1429" s="18"/>
      <c r="M1429" s="18"/>
      <c r="N1429" s="18"/>
      <c r="O1429" s="21"/>
      <c r="P1429" s="18"/>
      <c r="Q1429" s="18"/>
      <c r="R1429" s="23"/>
      <c r="S1429" s="23"/>
      <c r="T1429" s="23"/>
      <c r="U1429" s="23"/>
      <c r="V1429" s="23"/>
      <c r="W1429" s="24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33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A1429" s="18"/>
      <c r="BB1429" s="18"/>
      <c r="BC1429" s="18"/>
      <c r="BD1429" s="18"/>
      <c r="BE1429" s="33"/>
      <c r="BF1429" s="18"/>
      <c r="BG1429" s="18"/>
      <c r="BH1429" s="18"/>
      <c r="BI1429" s="18"/>
      <c r="BJ1429" s="18"/>
      <c r="BK1429" s="18"/>
      <c r="BL1429" s="18"/>
      <c r="BM1429" s="18"/>
      <c r="BN1429" s="18"/>
      <c r="BO1429" s="18"/>
      <c r="BP1429" s="18"/>
      <c r="BQ1429" s="18"/>
      <c r="BR1429" s="18"/>
      <c r="BS1429" s="18"/>
      <c r="BT1429" s="18"/>
      <c r="BU1429" s="18"/>
      <c r="BV1429" s="33"/>
      <c r="BW1429" s="18"/>
      <c r="BX1429" s="18"/>
      <c r="BY1429" s="18"/>
      <c r="BZ1429" s="18"/>
      <c r="CA1429" s="18"/>
      <c r="CB1429" s="18"/>
      <c r="CC1429" s="18"/>
      <c r="CD1429" s="18"/>
      <c r="CE1429" s="18"/>
      <c r="CF1429" s="18"/>
      <c r="CG1429" s="18"/>
      <c r="CH1429" s="18"/>
      <c r="CI1429" s="18"/>
      <c r="CJ1429" s="18"/>
      <c r="CK1429" s="18"/>
      <c r="CL1429" s="18"/>
      <c r="CM1429" s="33"/>
      <c r="CN1429" s="18"/>
      <c r="CO1429" s="18"/>
      <c r="CP1429" s="18"/>
      <c r="CQ1429" s="18"/>
      <c r="CR1429" s="18"/>
      <c r="CS1429" s="18"/>
      <c r="CT1429" s="18"/>
      <c r="CU1429" s="18"/>
      <c r="CV1429" s="18"/>
      <c r="CW1429" s="18"/>
      <c r="CX1429" s="18"/>
      <c r="CY1429" s="18"/>
      <c r="CZ1429" s="18"/>
      <c r="DA1429" s="18"/>
      <c r="DB1429" s="18"/>
      <c r="DC1429" s="18"/>
      <c r="DD1429" s="33"/>
      <c r="DE1429" s="18"/>
      <c r="DF1429" s="18"/>
    </row>
    <row r="1430" spans="1:110" s="26" customFormat="1" thickBot="1">
      <c r="A1430" s="40" t="str">
        <f t="shared" ca="1" si="106"/>
        <v/>
      </c>
      <c r="B1430" s="40" t="str">
        <f ca="1">IF(AND(I1430=البضاعةالتىمرعليهافترةمعينة!$E$3,A1430=1),ROWS($C$4:C1430),"")</f>
        <v/>
      </c>
      <c r="C1430" s="18"/>
      <c r="D1430" s="13"/>
      <c r="F1430" s="18"/>
      <c r="G1430" s="20"/>
      <c r="H1430" s="21"/>
      <c r="I1430" s="18"/>
      <c r="J1430" s="18"/>
      <c r="K1430" s="18"/>
      <c r="L1430" s="18"/>
      <c r="M1430" s="18"/>
      <c r="N1430" s="18"/>
      <c r="O1430" s="21"/>
      <c r="P1430" s="18"/>
      <c r="Q1430" s="18"/>
      <c r="R1430" s="23"/>
      <c r="S1430" s="23"/>
      <c r="T1430" s="23"/>
      <c r="U1430" s="23"/>
      <c r="V1430" s="23"/>
      <c r="W1430" s="24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33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A1430" s="18"/>
      <c r="BB1430" s="18"/>
      <c r="BC1430" s="18"/>
      <c r="BD1430" s="18"/>
      <c r="BE1430" s="33"/>
      <c r="BF1430" s="18"/>
      <c r="BG1430" s="18"/>
      <c r="BH1430" s="18"/>
      <c r="BI1430" s="18"/>
      <c r="BJ1430" s="18"/>
      <c r="BK1430" s="18"/>
      <c r="BL1430" s="18"/>
      <c r="BM1430" s="18"/>
      <c r="BN1430" s="18"/>
      <c r="BO1430" s="18"/>
      <c r="BP1430" s="18"/>
      <c r="BQ1430" s="18"/>
      <c r="BR1430" s="18"/>
      <c r="BS1430" s="18"/>
      <c r="BT1430" s="18"/>
      <c r="BU1430" s="18"/>
      <c r="BV1430" s="33"/>
      <c r="BW1430" s="18"/>
      <c r="BX1430" s="18"/>
      <c r="BY1430" s="18"/>
      <c r="BZ1430" s="18"/>
      <c r="CA1430" s="18"/>
      <c r="CB1430" s="18"/>
      <c r="CC1430" s="18"/>
      <c r="CD1430" s="18"/>
      <c r="CE1430" s="18"/>
      <c r="CF1430" s="18"/>
      <c r="CG1430" s="18"/>
      <c r="CH1430" s="18"/>
      <c r="CI1430" s="18"/>
      <c r="CJ1430" s="18"/>
      <c r="CK1430" s="18"/>
      <c r="CL1430" s="18"/>
      <c r="CM1430" s="33"/>
      <c r="CN1430" s="18"/>
      <c r="CO1430" s="18"/>
      <c r="CP1430" s="18"/>
      <c r="CQ1430" s="18"/>
      <c r="CR1430" s="18"/>
      <c r="CS1430" s="18"/>
      <c r="CT1430" s="18"/>
      <c r="CU1430" s="18"/>
      <c r="CV1430" s="18"/>
      <c r="CW1430" s="18"/>
      <c r="CX1430" s="18"/>
      <c r="CY1430" s="18"/>
      <c r="CZ1430" s="18"/>
      <c r="DA1430" s="18"/>
      <c r="DB1430" s="18"/>
      <c r="DC1430" s="18"/>
      <c r="DD1430" s="33"/>
      <c r="DE1430" s="18"/>
      <c r="DF1430" s="18"/>
    </row>
    <row r="1431" spans="1:110" s="26" customFormat="1" thickBot="1">
      <c r="A1431" s="40" t="str">
        <f t="shared" ca="1" si="106"/>
        <v/>
      </c>
      <c r="B1431" s="40" t="str">
        <f ca="1">IF(AND(I1431=البضاعةالتىمرعليهافترةمعينة!$E$3,A1431=1),ROWS($C$4:C1431),"")</f>
        <v/>
      </c>
      <c r="C1431" s="18"/>
      <c r="D1431" s="13"/>
      <c r="F1431" s="18"/>
      <c r="G1431" s="20"/>
      <c r="H1431" s="21"/>
      <c r="I1431" s="18"/>
      <c r="J1431" s="18"/>
      <c r="K1431" s="18"/>
      <c r="L1431" s="18"/>
      <c r="M1431" s="18"/>
      <c r="N1431" s="18"/>
      <c r="O1431" s="21"/>
      <c r="P1431" s="18"/>
      <c r="Q1431" s="18"/>
      <c r="R1431" s="23"/>
      <c r="S1431" s="23"/>
      <c r="T1431" s="23"/>
      <c r="U1431" s="23"/>
      <c r="V1431" s="23"/>
      <c r="W1431" s="24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33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A1431" s="18"/>
      <c r="BB1431" s="18"/>
      <c r="BC1431" s="18"/>
      <c r="BD1431" s="18"/>
      <c r="BE1431" s="33"/>
      <c r="BF1431" s="18"/>
      <c r="BG1431" s="18"/>
      <c r="BH1431" s="18"/>
      <c r="BI1431" s="18"/>
      <c r="BJ1431" s="18"/>
      <c r="BK1431" s="18"/>
      <c r="BL1431" s="18"/>
      <c r="BM1431" s="18"/>
      <c r="BN1431" s="18"/>
      <c r="BO1431" s="18"/>
      <c r="BP1431" s="18"/>
      <c r="BQ1431" s="18"/>
      <c r="BR1431" s="18"/>
      <c r="BS1431" s="18"/>
      <c r="BT1431" s="18"/>
      <c r="BU1431" s="18"/>
      <c r="BV1431" s="33"/>
      <c r="BW1431" s="18"/>
      <c r="BX1431" s="18"/>
      <c r="BY1431" s="18"/>
      <c r="BZ1431" s="18"/>
      <c r="CA1431" s="18"/>
      <c r="CB1431" s="18"/>
      <c r="CC1431" s="18"/>
      <c r="CD1431" s="18"/>
      <c r="CE1431" s="18"/>
      <c r="CF1431" s="18"/>
      <c r="CG1431" s="18"/>
      <c r="CH1431" s="18"/>
      <c r="CI1431" s="18"/>
      <c r="CJ1431" s="18"/>
      <c r="CK1431" s="18"/>
      <c r="CL1431" s="18"/>
      <c r="CM1431" s="33"/>
      <c r="CN1431" s="18"/>
      <c r="CO1431" s="18"/>
      <c r="CP1431" s="18"/>
      <c r="CQ1431" s="18"/>
      <c r="CR1431" s="18"/>
      <c r="CS1431" s="18"/>
      <c r="CT1431" s="18"/>
      <c r="CU1431" s="18"/>
      <c r="CV1431" s="18"/>
      <c r="CW1431" s="18"/>
      <c r="CX1431" s="18"/>
      <c r="CY1431" s="18"/>
      <c r="CZ1431" s="18"/>
      <c r="DA1431" s="18"/>
      <c r="DB1431" s="18"/>
      <c r="DC1431" s="18"/>
      <c r="DD1431" s="33"/>
      <c r="DE1431" s="18"/>
      <c r="DF1431" s="18"/>
    </row>
    <row r="1432" spans="1:110" s="26" customFormat="1" thickBot="1">
      <c r="A1432" s="40" t="str">
        <f t="shared" ca="1" si="106"/>
        <v/>
      </c>
      <c r="B1432" s="40" t="str">
        <f ca="1">IF(AND(I1432=البضاعةالتىمرعليهافترةمعينة!$E$3,A1432=1),ROWS($C$4:C1432),"")</f>
        <v/>
      </c>
      <c r="C1432" s="18"/>
      <c r="D1432" s="13"/>
      <c r="F1432" s="18"/>
      <c r="G1432" s="20"/>
      <c r="H1432" s="21"/>
      <c r="I1432" s="18"/>
      <c r="J1432" s="18"/>
      <c r="K1432" s="18"/>
      <c r="L1432" s="18"/>
      <c r="M1432" s="18"/>
      <c r="N1432" s="18"/>
      <c r="O1432" s="21"/>
      <c r="P1432" s="18"/>
      <c r="Q1432" s="18"/>
      <c r="R1432" s="23"/>
      <c r="S1432" s="23"/>
      <c r="T1432" s="23"/>
      <c r="U1432" s="23"/>
      <c r="V1432" s="23"/>
      <c r="W1432" s="24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33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33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33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33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33"/>
      <c r="DE1432" s="18"/>
      <c r="DF1432" s="18"/>
    </row>
    <row r="1433" spans="1:110" s="26" customFormat="1" thickBot="1">
      <c r="A1433" s="40" t="str">
        <f t="shared" ca="1" si="106"/>
        <v/>
      </c>
      <c r="B1433" s="40" t="str">
        <f ca="1">IF(AND(I1433=البضاعةالتىمرعليهافترةمعينة!$E$3,A1433=1),ROWS($C$4:C1433),"")</f>
        <v/>
      </c>
      <c r="C1433" s="18"/>
      <c r="D1433" s="13"/>
      <c r="F1433" s="18"/>
      <c r="G1433" s="20"/>
      <c r="H1433" s="21"/>
      <c r="I1433" s="18"/>
      <c r="J1433" s="18"/>
      <c r="K1433" s="18"/>
      <c r="L1433" s="18"/>
      <c r="M1433" s="18"/>
      <c r="N1433" s="18"/>
      <c r="O1433" s="21"/>
      <c r="P1433" s="18"/>
      <c r="Q1433" s="18"/>
      <c r="R1433" s="23"/>
      <c r="S1433" s="23"/>
      <c r="T1433" s="23"/>
      <c r="U1433" s="23"/>
      <c r="V1433" s="23"/>
      <c r="W1433" s="24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33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A1433" s="18"/>
      <c r="BB1433" s="18"/>
      <c r="BC1433" s="18"/>
      <c r="BD1433" s="18"/>
      <c r="BE1433" s="33"/>
      <c r="BF1433" s="18"/>
      <c r="BG1433" s="18"/>
      <c r="BH1433" s="18"/>
      <c r="BI1433" s="18"/>
      <c r="BJ1433" s="18"/>
      <c r="BK1433" s="18"/>
      <c r="BL1433" s="18"/>
      <c r="BM1433" s="18"/>
      <c r="BN1433" s="18"/>
      <c r="BO1433" s="18"/>
      <c r="BP1433" s="18"/>
      <c r="BQ1433" s="18"/>
      <c r="BR1433" s="18"/>
      <c r="BS1433" s="18"/>
      <c r="BT1433" s="18"/>
      <c r="BU1433" s="18"/>
      <c r="BV1433" s="33"/>
      <c r="BW1433" s="18"/>
      <c r="BX1433" s="18"/>
      <c r="BY1433" s="18"/>
      <c r="BZ1433" s="18"/>
      <c r="CA1433" s="18"/>
      <c r="CB1433" s="18"/>
      <c r="CC1433" s="18"/>
      <c r="CD1433" s="18"/>
      <c r="CE1433" s="18"/>
      <c r="CF1433" s="18"/>
      <c r="CG1433" s="18"/>
      <c r="CH1433" s="18"/>
      <c r="CI1433" s="18"/>
      <c r="CJ1433" s="18"/>
      <c r="CK1433" s="18"/>
      <c r="CL1433" s="18"/>
      <c r="CM1433" s="33"/>
      <c r="CN1433" s="18"/>
      <c r="CO1433" s="18"/>
      <c r="CP1433" s="18"/>
      <c r="CQ1433" s="18"/>
      <c r="CR1433" s="18"/>
      <c r="CS1433" s="18"/>
      <c r="CT1433" s="18"/>
      <c r="CU1433" s="18"/>
      <c r="CV1433" s="18"/>
      <c r="CW1433" s="18"/>
      <c r="CX1433" s="18"/>
      <c r="CY1433" s="18"/>
      <c r="CZ1433" s="18"/>
      <c r="DA1433" s="18"/>
      <c r="DB1433" s="18"/>
      <c r="DC1433" s="18"/>
      <c r="DD1433" s="33"/>
      <c r="DE1433" s="18"/>
      <c r="DF1433" s="18"/>
    </row>
    <row r="1434" spans="1:110" s="26" customFormat="1" thickBot="1">
      <c r="A1434" s="40" t="str">
        <f t="shared" ca="1" si="106"/>
        <v/>
      </c>
      <c r="B1434" s="40" t="str">
        <f ca="1">IF(AND(I1434=البضاعةالتىمرعليهافترةمعينة!$E$3,A1434=1),ROWS($C$4:C1434),"")</f>
        <v/>
      </c>
      <c r="C1434" s="18"/>
      <c r="D1434" s="13"/>
      <c r="F1434" s="18"/>
      <c r="G1434" s="20"/>
      <c r="H1434" s="21"/>
      <c r="I1434" s="18"/>
      <c r="J1434" s="18"/>
      <c r="K1434" s="18"/>
      <c r="L1434" s="18"/>
      <c r="M1434" s="18"/>
      <c r="N1434" s="18"/>
      <c r="O1434" s="21"/>
      <c r="P1434" s="18"/>
      <c r="Q1434" s="18"/>
      <c r="R1434" s="23"/>
      <c r="S1434" s="23"/>
      <c r="T1434" s="23"/>
      <c r="U1434" s="23"/>
      <c r="V1434" s="23"/>
      <c r="W1434" s="24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33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A1434" s="18"/>
      <c r="BB1434" s="18"/>
      <c r="BC1434" s="18"/>
      <c r="BD1434" s="18"/>
      <c r="BE1434" s="33"/>
      <c r="BF1434" s="18"/>
      <c r="BG1434" s="18"/>
      <c r="BH1434" s="18"/>
      <c r="BI1434" s="18"/>
      <c r="BJ1434" s="18"/>
      <c r="BK1434" s="18"/>
      <c r="BL1434" s="18"/>
      <c r="BM1434" s="18"/>
      <c r="BN1434" s="18"/>
      <c r="BO1434" s="18"/>
      <c r="BP1434" s="18"/>
      <c r="BQ1434" s="18"/>
      <c r="BR1434" s="18"/>
      <c r="BS1434" s="18"/>
      <c r="BT1434" s="18"/>
      <c r="BU1434" s="18"/>
      <c r="BV1434" s="33"/>
      <c r="BW1434" s="18"/>
      <c r="BX1434" s="18"/>
      <c r="BY1434" s="18"/>
      <c r="BZ1434" s="18"/>
      <c r="CA1434" s="18"/>
      <c r="CB1434" s="18"/>
      <c r="CC1434" s="18"/>
      <c r="CD1434" s="18"/>
      <c r="CE1434" s="18"/>
      <c r="CF1434" s="18"/>
      <c r="CG1434" s="18"/>
      <c r="CH1434" s="18"/>
      <c r="CI1434" s="18"/>
      <c r="CJ1434" s="18"/>
      <c r="CK1434" s="18"/>
      <c r="CL1434" s="18"/>
      <c r="CM1434" s="33"/>
      <c r="CN1434" s="18"/>
      <c r="CO1434" s="18"/>
      <c r="CP1434" s="18"/>
      <c r="CQ1434" s="18"/>
      <c r="CR1434" s="18"/>
      <c r="CS1434" s="18"/>
      <c r="CT1434" s="18"/>
      <c r="CU1434" s="18"/>
      <c r="CV1434" s="18"/>
      <c r="CW1434" s="18"/>
      <c r="CX1434" s="18"/>
      <c r="CY1434" s="18"/>
      <c r="CZ1434" s="18"/>
      <c r="DA1434" s="18"/>
      <c r="DB1434" s="18"/>
      <c r="DC1434" s="18"/>
      <c r="DD1434" s="33"/>
      <c r="DE1434" s="18"/>
      <c r="DF1434" s="18"/>
    </row>
    <row r="1435" spans="1:110" s="26" customFormat="1" thickBot="1">
      <c r="A1435" s="40" t="str">
        <f t="shared" ca="1" si="106"/>
        <v/>
      </c>
      <c r="B1435" s="40" t="str">
        <f ca="1">IF(AND(I1435=البضاعةالتىمرعليهافترةمعينة!$E$3,A1435=1),ROWS($C$4:C1435),"")</f>
        <v/>
      </c>
      <c r="C1435" s="18"/>
      <c r="D1435" s="13"/>
      <c r="F1435" s="18"/>
      <c r="G1435" s="20"/>
      <c r="H1435" s="21"/>
      <c r="I1435" s="18"/>
      <c r="J1435" s="18"/>
      <c r="K1435" s="18"/>
      <c r="L1435" s="18"/>
      <c r="M1435" s="18"/>
      <c r="N1435" s="18"/>
      <c r="O1435" s="21"/>
      <c r="P1435" s="18"/>
      <c r="Q1435" s="18"/>
      <c r="R1435" s="23"/>
      <c r="S1435" s="23"/>
      <c r="T1435" s="23"/>
      <c r="U1435" s="23"/>
      <c r="V1435" s="23"/>
      <c r="W1435" s="24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33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A1435" s="18"/>
      <c r="BB1435" s="18"/>
      <c r="BC1435" s="18"/>
      <c r="BD1435" s="18"/>
      <c r="BE1435" s="33"/>
      <c r="BF1435" s="18"/>
      <c r="BG1435" s="18"/>
      <c r="BH1435" s="18"/>
      <c r="BI1435" s="18"/>
      <c r="BJ1435" s="18"/>
      <c r="BK1435" s="18"/>
      <c r="BL1435" s="18"/>
      <c r="BM1435" s="18"/>
      <c r="BN1435" s="18"/>
      <c r="BO1435" s="18"/>
      <c r="BP1435" s="18"/>
      <c r="BQ1435" s="18"/>
      <c r="BR1435" s="18"/>
      <c r="BS1435" s="18"/>
      <c r="BT1435" s="18"/>
      <c r="BU1435" s="18"/>
      <c r="BV1435" s="33"/>
      <c r="BW1435" s="18"/>
      <c r="BX1435" s="18"/>
      <c r="BY1435" s="18"/>
      <c r="BZ1435" s="18"/>
      <c r="CA1435" s="18"/>
      <c r="CB1435" s="18"/>
      <c r="CC1435" s="18"/>
      <c r="CD1435" s="18"/>
      <c r="CE1435" s="18"/>
      <c r="CF1435" s="18"/>
      <c r="CG1435" s="18"/>
      <c r="CH1435" s="18"/>
      <c r="CI1435" s="18"/>
      <c r="CJ1435" s="18"/>
      <c r="CK1435" s="18"/>
      <c r="CL1435" s="18"/>
      <c r="CM1435" s="33"/>
      <c r="CN1435" s="18"/>
      <c r="CO1435" s="18"/>
      <c r="CP1435" s="18"/>
      <c r="CQ1435" s="18"/>
      <c r="CR1435" s="18"/>
      <c r="CS1435" s="18"/>
      <c r="CT1435" s="18"/>
      <c r="CU1435" s="18"/>
      <c r="CV1435" s="18"/>
      <c r="CW1435" s="18"/>
      <c r="CX1435" s="18"/>
      <c r="CY1435" s="18"/>
      <c r="CZ1435" s="18"/>
      <c r="DA1435" s="18"/>
      <c r="DB1435" s="18"/>
      <c r="DC1435" s="18"/>
      <c r="DD1435" s="33"/>
      <c r="DE1435" s="18"/>
      <c r="DF1435" s="18"/>
    </row>
    <row r="1436" spans="1:110" s="26" customFormat="1" thickBot="1">
      <c r="A1436" s="40" t="str">
        <f t="shared" ca="1" si="106"/>
        <v/>
      </c>
      <c r="B1436" s="40" t="str">
        <f ca="1">IF(AND(I1436=البضاعةالتىمرعليهافترةمعينة!$E$3,A1436=1),ROWS($C$4:C1436),"")</f>
        <v/>
      </c>
      <c r="C1436" s="18"/>
      <c r="D1436" s="13"/>
      <c r="F1436" s="18"/>
      <c r="G1436" s="20"/>
      <c r="H1436" s="21"/>
      <c r="I1436" s="18"/>
      <c r="J1436" s="18"/>
      <c r="K1436" s="18"/>
      <c r="L1436" s="18"/>
      <c r="M1436" s="18"/>
      <c r="N1436" s="18"/>
      <c r="O1436" s="21"/>
      <c r="P1436" s="18"/>
      <c r="Q1436" s="18"/>
      <c r="R1436" s="23"/>
      <c r="S1436" s="23"/>
      <c r="T1436" s="23"/>
      <c r="U1436" s="23"/>
      <c r="V1436" s="23"/>
      <c r="W1436" s="24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33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A1436" s="18"/>
      <c r="BB1436" s="18"/>
      <c r="BC1436" s="18"/>
      <c r="BD1436" s="18"/>
      <c r="BE1436" s="33"/>
      <c r="BF1436" s="18"/>
      <c r="BG1436" s="18"/>
      <c r="BH1436" s="18"/>
      <c r="BI1436" s="18"/>
      <c r="BJ1436" s="18"/>
      <c r="BK1436" s="18"/>
      <c r="BL1436" s="18"/>
      <c r="BM1436" s="18"/>
      <c r="BN1436" s="18"/>
      <c r="BO1436" s="18"/>
      <c r="BP1436" s="18"/>
      <c r="BQ1436" s="18"/>
      <c r="BR1436" s="18"/>
      <c r="BS1436" s="18"/>
      <c r="BT1436" s="18"/>
      <c r="BU1436" s="18"/>
      <c r="BV1436" s="33"/>
      <c r="BW1436" s="18"/>
      <c r="BX1436" s="18"/>
      <c r="BY1436" s="18"/>
      <c r="BZ1436" s="18"/>
      <c r="CA1436" s="18"/>
      <c r="CB1436" s="18"/>
      <c r="CC1436" s="18"/>
      <c r="CD1436" s="18"/>
      <c r="CE1436" s="18"/>
      <c r="CF1436" s="18"/>
      <c r="CG1436" s="18"/>
      <c r="CH1436" s="18"/>
      <c r="CI1436" s="18"/>
      <c r="CJ1436" s="18"/>
      <c r="CK1436" s="18"/>
      <c r="CL1436" s="18"/>
      <c r="CM1436" s="33"/>
      <c r="CN1436" s="18"/>
      <c r="CO1436" s="18"/>
      <c r="CP1436" s="18"/>
      <c r="CQ1436" s="18"/>
      <c r="CR1436" s="18"/>
      <c r="CS1436" s="18"/>
      <c r="CT1436" s="18"/>
      <c r="CU1436" s="18"/>
      <c r="CV1436" s="18"/>
      <c r="CW1436" s="18"/>
      <c r="CX1436" s="18"/>
      <c r="CY1436" s="18"/>
      <c r="CZ1436" s="18"/>
      <c r="DA1436" s="18"/>
      <c r="DB1436" s="18"/>
      <c r="DC1436" s="18"/>
      <c r="DD1436" s="33"/>
      <c r="DE1436" s="18"/>
      <c r="DF1436" s="18"/>
    </row>
    <row r="1437" spans="1:110" s="26" customFormat="1" thickBot="1">
      <c r="A1437" s="40" t="str">
        <f t="shared" ca="1" si="106"/>
        <v/>
      </c>
      <c r="B1437" s="40" t="str">
        <f ca="1">IF(AND(I1437=البضاعةالتىمرعليهافترةمعينة!$E$3,A1437=1),ROWS($C$4:C1437),"")</f>
        <v/>
      </c>
      <c r="C1437" s="18"/>
      <c r="D1437" s="13"/>
      <c r="F1437" s="18"/>
      <c r="G1437" s="20"/>
      <c r="H1437" s="21"/>
      <c r="I1437" s="18"/>
      <c r="J1437" s="18"/>
      <c r="K1437" s="18"/>
      <c r="L1437" s="18"/>
      <c r="M1437" s="18"/>
      <c r="N1437" s="18"/>
      <c r="O1437" s="21"/>
      <c r="P1437" s="18"/>
      <c r="Q1437" s="18"/>
      <c r="R1437" s="23"/>
      <c r="S1437" s="23"/>
      <c r="T1437" s="23"/>
      <c r="U1437" s="23"/>
      <c r="V1437" s="23"/>
      <c r="W1437" s="24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33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A1437" s="18"/>
      <c r="BB1437" s="18"/>
      <c r="BC1437" s="18"/>
      <c r="BD1437" s="18"/>
      <c r="BE1437" s="33"/>
      <c r="BF1437" s="18"/>
      <c r="BG1437" s="18"/>
      <c r="BH1437" s="18"/>
      <c r="BI1437" s="18"/>
      <c r="BJ1437" s="18"/>
      <c r="BK1437" s="18"/>
      <c r="BL1437" s="18"/>
      <c r="BM1437" s="18"/>
      <c r="BN1437" s="18"/>
      <c r="BO1437" s="18"/>
      <c r="BP1437" s="18"/>
      <c r="BQ1437" s="18"/>
      <c r="BR1437" s="18"/>
      <c r="BS1437" s="18"/>
      <c r="BT1437" s="18"/>
      <c r="BU1437" s="18"/>
      <c r="BV1437" s="33"/>
      <c r="BW1437" s="18"/>
      <c r="BX1437" s="18"/>
      <c r="BY1437" s="18"/>
      <c r="BZ1437" s="18"/>
      <c r="CA1437" s="18"/>
      <c r="CB1437" s="18"/>
      <c r="CC1437" s="18"/>
      <c r="CD1437" s="18"/>
      <c r="CE1437" s="18"/>
      <c r="CF1437" s="18"/>
      <c r="CG1437" s="18"/>
      <c r="CH1437" s="18"/>
      <c r="CI1437" s="18"/>
      <c r="CJ1437" s="18"/>
      <c r="CK1437" s="18"/>
      <c r="CL1437" s="18"/>
      <c r="CM1437" s="33"/>
      <c r="CN1437" s="18"/>
      <c r="CO1437" s="18"/>
      <c r="CP1437" s="18"/>
      <c r="CQ1437" s="18"/>
      <c r="CR1437" s="18"/>
      <c r="CS1437" s="18"/>
      <c r="CT1437" s="18"/>
      <c r="CU1437" s="18"/>
      <c r="CV1437" s="18"/>
      <c r="CW1437" s="18"/>
      <c r="CX1437" s="18"/>
      <c r="CY1437" s="18"/>
      <c r="CZ1437" s="18"/>
      <c r="DA1437" s="18"/>
      <c r="DB1437" s="18"/>
      <c r="DC1437" s="18"/>
      <c r="DD1437" s="33"/>
      <c r="DE1437" s="18"/>
      <c r="DF1437" s="18"/>
    </row>
    <row r="1438" spans="1:110" s="26" customFormat="1" thickBot="1">
      <c r="A1438" s="40" t="str">
        <f t="shared" ca="1" si="106"/>
        <v/>
      </c>
      <c r="B1438" s="40" t="str">
        <f ca="1">IF(AND(I1438=البضاعةالتىمرعليهافترةمعينة!$E$3,A1438=1),ROWS($C$4:C1438),"")</f>
        <v/>
      </c>
      <c r="C1438" s="18"/>
      <c r="D1438" s="13"/>
      <c r="F1438" s="18"/>
      <c r="G1438" s="20"/>
      <c r="H1438" s="21"/>
      <c r="I1438" s="18"/>
      <c r="J1438" s="18"/>
      <c r="K1438" s="18"/>
      <c r="L1438" s="18"/>
      <c r="M1438" s="18"/>
      <c r="N1438" s="18"/>
      <c r="O1438" s="21"/>
      <c r="P1438" s="18"/>
      <c r="Q1438" s="18"/>
      <c r="R1438" s="23"/>
      <c r="S1438" s="23"/>
      <c r="T1438" s="23"/>
      <c r="U1438" s="23"/>
      <c r="V1438" s="23"/>
      <c r="W1438" s="24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33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A1438" s="18"/>
      <c r="BB1438" s="18"/>
      <c r="BC1438" s="18"/>
      <c r="BD1438" s="18"/>
      <c r="BE1438" s="33"/>
      <c r="BF1438" s="18"/>
      <c r="BG1438" s="18"/>
      <c r="BH1438" s="18"/>
      <c r="BI1438" s="18"/>
      <c r="BJ1438" s="18"/>
      <c r="BK1438" s="18"/>
      <c r="BL1438" s="18"/>
      <c r="BM1438" s="18"/>
      <c r="BN1438" s="18"/>
      <c r="BO1438" s="18"/>
      <c r="BP1438" s="18"/>
      <c r="BQ1438" s="18"/>
      <c r="BR1438" s="18"/>
      <c r="BS1438" s="18"/>
      <c r="BT1438" s="18"/>
      <c r="BU1438" s="18"/>
      <c r="BV1438" s="33"/>
      <c r="BW1438" s="18"/>
      <c r="BX1438" s="18"/>
      <c r="BY1438" s="18"/>
      <c r="BZ1438" s="18"/>
      <c r="CA1438" s="18"/>
      <c r="CB1438" s="18"/>
      <c r="CC1438" s="18"/>
      <c r="CD1438" s="18"/>
      <c r="CE1438" s="18"/>
      <c r="CF1438" s="18"/>
      <c r="CG1438" s="18"/>
      <c r="CH1438" s="18"/>
      <c r="CI1438" s="18"/>
      <c r="CJ1438" s="18"/>
      <c r="CK1438" s="18"/>
      <c r="CL1438" s="18"/>
      <c r="CM1438" s="33"/>
      <c r="CN1438" s="18"/>
      <c r="CO1438" s="18"/>
      <c r="CP1438" s="18"/>
      <c r="CQ1438" s="18"/>
      <c r="CR1438" s="18"/>
      <c r="CS1438" s="18"/>
      <c r="CT1438" s="18"/>
      <c r="CU1438" s="18"/>
      <c r="CV1438" s="18"/>
      <c r="CW1438" s="18"/>
      <c r="CX1438" s="18"/>
      <c r="CY1438" s="18"/>
      <c r="CZ1438" s="18"/>
      <c r="DA1438" s="18"/>
      <c r="DB1438" s="18"/>
      <c r="DC1438" s="18"/>
      <c r="DD1438" s="33"/>
      <c r="DE1438" s="18"/>
      <c r="DF1438" s="18"/>
    </row>
    <row r="1439" spans="1:110" s="26" customFormat="1" thickBot="1">
      <c r="A1439" s="40" t="str">
        <f t="shared" ca="1" si="106"/>
        <v/>
      </c>
      <c r="B1439" s="40" t="str">
        <f ca="1">IF(AND(I1439=البضاعةالتىمرعليهافترةمعينة!$E$3,A1439=1),ROWS($C$4:C1439),"")</f>
        <v/>
      </c>
      <c r="C1439" s="18"/>
      <c r="D1439" s="13"/>
      <c r="F1439" s="18"/>
      <c r="G1439" s="20"/>
      <c r="H1439" s="21"/>
      <c r="I1439" s="18"/>
      <c r="J1439" s="18"/>
      <c r="K1439" s="18"/>
      <c r="L1439" s="18"/>
      <c r="M1439" s="18"/>
      <c r="N1439" s="18"/>
      <c r="O1439" s="21"/>
      <c r="P1439" s="18"/>
      <c r="Q1439" s="18"/>
      <c r="R1439" s="23"/>
      <c r="S1439" s="23"/>
      <c r="T1439" s="23"/>
      <c r="U1439" s="23"/>
      <c r="V1439" s="23"/>
      <c r="W1439" s="24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33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A1439" s="18"/>
      <c r="BB1439" s="18"/>
      <c r="BC1439" s="18"/>
      <c r="BD1439" s="18"/>
      <c r="BE1439" s="33"/>
      <c r="BF1439" s="18"/>
      <c r="BG1439" s="18"/>
      <c r="BH1439" s="18"/>
      <c r="BI1439" s="18"/>
      <c r="BJ1439" s="18"/>
      <c r="BK1439" s="18"/>
      <c r="BL1439" s="18"/>
      <c r="BM1439" s="18"/>
      <c r="BN1439" s="18"/>
      <c r="BO1439" s="18"/>
      <c r="BP1439" s="18"/>
      <c r="BQ1439" s="18"/>
      <c r="BR1439" s="18"/>
      <c r="BS1439" s="18"/>
      <c r="BT1439" s="18"/>
      <c r="BU1439" s="18"/>
      <c r="BV1439" s="33"/>
      <c r="BW1439" s="18"/>
      <c r="BX1439" s="18"/>
      <c r="BY1439" s="18"/>
      <c r="BZ1439" s="18"/>
      <c r="CA1439" s="18"/>
      <c r="CB1439" s="18"/>
      <c r="CC1439" s="18"/>
      <c r="CD1439" s="18"/>
      <c r="CE1439" s="18"/>
      <c r="CF1439" s="18"/>
      <c r="CG1439" s="18"/>
      <c r="CH1439" s="18"/>
      <c r="CI1439" s="18"/>
      <c r="CJ1439" s="18"/>
      <c r="CK1439" s="18"/>
      <c r="CL1439" s="18"/>
      <c r="CM1439" s="33"/>
      <c r="CN1439" s="18"/>
      <c r="CO1439" s="18"/>
      <c r="CP1439" s="18"/>
      <c r="CQ1439" s="18"/>
      <c r="CR1439" s="18"/>
      <c r="CS1439" s="18"/>
      <c r="CT1439" s="18"/>
      <c r="CU1439" s="18"/>
      <c r="CV1439" s="18"/>
      <c r="CW1439" s="18"/>
      <c r="CX1439" s="18"/>
      <c r="CY1439" s="18"/>
      <c r="CZ1439" s="18"/>
      <c r="DA1439" s="18"/>
      <c r="DB1439" s="18"/>
      <c r="DC1439" s="18"/>
      <c r="DD1439" s="33"/>
      <c r="DE1439" s="18"/>
      <c r="DF1439" s="18"/>
    </row>
    <row r="1440" spans="1:110" s="26" customFormat="1" thickBot="1">
      <c r="A1440" s="40" t="str">
        <f t="shared" ca="1" si="106"/>
        <v/>
      </c>
      <c r="B1440" s="40" t="str">
        <f ca="1">IF(AND(I1440=البضاعةالتىمرعليهافترةمعينة!$E$3,A1440=1),ROWS($C$4:C1440),"")</f>
        <v/>
      </c>
      <c r="C1440" s="18"/>
      <c r="D1440" s="13"/>
      <c r="F1440" s="18"/>
      <c r="G1440" s="20"/>
      <c r="H1440" s="21"/>
      <c r="I1440" s="18"/>
      <c r="J1440" s="18"/>
      <c r="K1440" s="18"/>
      <c r="L1440" s="18"/>
      <c r="M1440" s="18"/>
      <c r="N1440" s="18"/>
      <c r="O1440" s="21"/>
      <c r="P1440" s="18"/>
      <c r="Q1440" s="18"/>
      <c r="R1440" s="23"/>
      <c r="S1440" s="23"/>
      <c r="T1440" s="23"/>
      <c r="U1440" s="23"/>
      <c r="V1440" s="23"/>
      <c r="W1440" s="24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33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A1440" s="18"/>
      <c r="BB1440" s="18"/>
      <c r="BC1440" s="18"/>
      <c r="BD1440" s="18"/>
      <c r="BE1440" s="33"/>
      <c r="BF1440" s="18"/>
      <c r="BG1440" s="18"/>
      <c r="BH1440" s="18"/>
      <c r="BI1440" s="18"/>
      <c r="BJ1440" s="18"/>
      <c r="BK1440" s="18"/>
      <c r="BL1440" s="18"/>
      <c r="BM1440" s="18"/>
      <c r="BN1440" s="18"/>
      <c r="BO1440" s="18"/>
      <c r="BP1440" s="18"/>
      <c r="BQ1440" s="18"/>
      <c r="BR1440" s="18"/>
      <c r="BS1440" s="18"/>
      <c r="BT1440" s="18"/>
      <c r="BU1440" s="18"/>
      <c r="BV1440" s="33"/>
      <c r="BW1440" s="18"/>
      <c r="BX1440" s="18"/>
      <c r="BY1440" s="18"/>
      <c r="BZ1440" s="18"/>
      <c r="CA1440" s="18"/>
      <c r="CB1440" s="18"/>
      <c r="CC1440" s="18"/>
      <c r="CD1440" s="18"/>
      <c r="CE1440" s="18"/>
      <c r="CF1440" s="18"/>
      <c r="CG1440" s="18"/>
      <c r="CH1440" s="18"/>
      <c r="CI1440" s="18"/>
      <c r="CJ1440" s="18"/>
      <c r="CK1440" s="18"/>
      <c r="CL1440" s="18"/>
      <c r="CM1440" s="33"/>
      <c r="CN1440" s="18"/>
      <c r="CO1440" s="18"/>
      <c r="CP1440" s="18"/>
      <c r="CQ1440" s="18"/>
      <c r="CR1440" s="18"/>
      <c r="CS1440" s="18"/>
      <c r="CT1440" s="18"/>
      <c r="CU1440" s="18"/>
      <c r="CV1440" s="18"/>
      <c r="CW1440" s="18"/>
      <c r="CX1440" s="18"/>
      <c r="CY1440" s="18"/>
      <c r="CZ1440" s="18"/>
      <c r="DA1440" s="18"/>
      <c r="DB1440" s="18"/>
      <c r="DC1440" s="18"/>
      <c r="DD1440" s="33"/>
      <c r="DE1440" s="18"/>
      <c r="DF1440" s="18"/>
    </row>
    <row r="1441" spans="1:110" s="26" customFormat="1" thickBot="1">
      <c r="A1441" s="40" t="str">
        <f t="shared" ca="1" si="106"/>
        <v/>
      </c>
      <c r="B1441" s="40" t="str">
        <f ca="1">IF(AND(I1441=البضاعةالتىمرعليهافترةمعينة!$E$3,A1441=1),ROWS($C$4:C1441),"")</f>
        <v/>
      </c>
      <c r="C1441" s="18"/>
      <c r="D1441" s="13"/>
      <c r="F1441" s="18"/>
      <c r="G1441" s="20"/>
      <c r="H1441" s="21"/>
      <c r="I1441" s="18"/>
      <c r="J1441" s="18"/>
      <c r="K1441" s="18"/>
      <c r="L1441" s="18"/>
      <c r="M1441" s="18"/>
      <c r="N1441" s="18"/>
      <c r="O1441" s="21"/>
      <c r="P1441" s="18"/>
      <c r="Q1441" s="18"/>
      <c r="R1441" s="23"/>
      <c r="S1441" s="23"/>
      <c r="T1441" s="23"/>
      <c r="U1441" s="23"/>
      <c r="V1441" s="23"/>
      <c r="W1441" s="24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33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A1441" s="18"/>
      <c r="BB1441" s="18"/>
      <c r="BC1441" s="18"/>
      <c r="BD1441" s="18"/>
      <c r="BE1441" s="33"/>
      <c r="BF1441" s="18"/>
      <c r="BG1441" s="18"/>
      <c r="BH1441" s="18"/>
      <c r="BI1441" s="18"/>
      <c r="BJ1441" s="18"/>
      <c r="BK1441" s="18"/>
      <c r="BL1441" s="18"/>
      <c r="BM1441" s="18"/>
      <c r="BN1441" s="18"/>
      <c r="BO1441" s="18"/>
      <c r="BP1441" s="18"/>
      <c r="BQ1441" s="18"/>
      <c r="BR1441" s="18"/>
      <c r="BS1441" s="18"/>
      <c r="BT1441" s="18"/>
      <c r="BU1441" s="18"/>
      <c r="BV1441" s="33"/>
      <c r="BW1441" s="18"/>
      <c r="BX1441" s="18"/>
      <c r="BY1441" s="18"/>
      <c r="BZ1441" s="18"/>
      <c r="CA1441" s="18"/>
      <c r="CB1441" s="18"/>
      <c r="CC1441" s="18"/>
      <c r="CD1441" s="18"/>
      <c r="CE1441" s="18"/>
      <c r="CF1441" s="18"/>
      <c r="CG1441" s="18"/>
      <c r="CH1441" s="18"/>
      <c r="CI1441" s="18"/>
      <c r="CJ1441" s="18"/>
      <c r="CK1441" s="18"/>
      <c r="CL1441" s="18"/>
      <c r="CM1441" s="33"/>
      <c r="CN1441" s="18"/>
      <c r="CO1441" s="18"/>
      <c r="CP1441" s="18"/>
      <c r="CQ1441" s="18"/>
      <c r="CR1441" s="18"/>
      <c r="CS1441" s="18"/>
      <c r="CT1441" s="18"/>
      <c r="CU1441" s="18"/>
      <c r="CV1441" s="18"/>
      <c r="CW1441" s="18"/>
      <c r="CX1441" s="18"/>
      <c r="CY1441" s="18"/>
      <c r="CZ1441" s="18"/>
      <c r="DA1441" s="18"/>
      <c r="DB1441" s="18"/>
      <c r="DC1441" s="18"/>
      <c r="DD1441" s="33"/>
      <c r="DE1441" s="18"/>
      <c r="DF1441" s="18"/>
    </row>
    <row r="1442" spans="1:110" s="26" customFormat="1" thickBot="1">
      <c r="A1442" s="40" t="str">
        <f t="shared" ca="1" si="106"/>
        <v/>
      </c>
      <c r="B1442" s="40" t="str">
        <f ca="1">IF(AND(I1442=البضاعةالتىمرعليهافترةمعينة!$E$3,A1442=1),ROWS($C$4:C1442),"")</f>
        <v/>
      </c>
      <c r="C1442" s="18"/>
      <c r="D1442" s="13"/>
      <c r="F1442" s="18"/>
      <c r="G1442" s="20"/>
      <c r="H1442" s="21"/>
      <c r="I1442" s="18"/>
      <c r="J1442" s="18"/>
      <c r="K1442" s="18"/>
      <c r="L1442" s="18"/>
      <c r="M1442" s="18"/>
      <c r="N1442" s="18"/>
      <c r="O1442" s="21"/>
      <c r="P1442" s="18"/>
      <c r="Q1442" s="18"/>
      <c r="R1442" s="23"/>
      <c r="S1442" s="23"/>
      <c r="T1442" s="23"/>
      <c r="U1442" s="23"/>
      <c r="V1442" s="23"/>
      <c r="W1442" s="24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33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A1442" s="18"/>
      <c r="BB1442" s="18"/>
      <c r="BC1442" s="18"/>
      <c r="BD1442" s="18"/>
      <c r="BE1442" s="33"/>
      <c r="BF1442" s="18"/>
      <c r="BG1442" s="18"/>
      <c r="BH1442" s="18"/>
      <c r="BI1442" s="18"/>
      <c r="BJ1442" s="18"/>
      <c r="BK1442" s="18"/>
      <c r="BL1442" s="18"/>
      <c r="BM1442" s="18"/>
      <c r="BN1442" s="18"/>
      <c r="BO1442" s="18"/>
      <c r="BP1442" s="18"/>
      <c r="BQ1442" s="18"/>
      <c r="BR1442" s="18"/>
      <c r="BS1442" s="18"/>
      <c r="BT1442" s="18"/>
      <c r="BU1442" s="18"/>
      <c r="BV1442" s="33"/>
      <c r="BW1442" s="18"/>
      <c r="BX1442" s="18"/>
      <c r="BY1442" s="18"/>
      <c r="BZ1442" s="18"/>
      <c r="CA1442" s="18"/>
      <c r="CB1442" s="18"/>
      <c r="CC1442" s="18"/>
      <c r="CD1442" s="18"/>
      <c r="CE1442" s="18"/>
      <c r="CF1442" s="18"/>
      <c r="CG1442" s="18"/>
      <c r="CH1442" s="18"/>
      <c r="CI1442" s="18"/>
      <c r="CJ1442" s="18"/>
      <c r="CK1442" s="18"/>
      <c r="CL1442" s="18"/>
      <c r="CM1442" s="33"/>
      <c r="CN1442" s="18"/>
      <c r="CO1442" s="18"/>
      <c r="CP1442" s="18"/>
      <c r="CQ1442" s="18"/>
      <c r="CR1442" s="18"/>
      <c r="CS1442" s="18"/>
      <c r="CT1442" s="18"/>
      <c r="CU1442" s="18"/>
      <c r="CV1442" s="18"/>
      <c r="CW1442" s="18"/>
      <c r="CX1442" s="18"/>
      <c r="CY1442" s="18"/>
      <c r="CZ1442" s="18"/>
      <c r="DA1442" s="18"/>
      <c r="DB1442" s="18"/>
      <c r="DC1442" s="18"/>
      <c r="DD1442" s="33"/>
      <c r="DE1442" s="18"/>
      <c r="DF1442" s="18"/>
    </row>
    <row r="1443" spans="1:110" s="26" customFormat="1" thickBot="1">
      <c r="A1443" s="40" t="str">
        <f t="shared" ca="1" si="106"/>
        <v/>
      </c>
      <c r="B1443" s="40" t="str">
        <f ca="1">IF(AND(I1443=البضاعةالتىمرعليهافترةمعينة!$E$3,A1443=1),ROWS($C$4:C1443),"")</f>
        <v/>
      </c>
      <c r="C1443" s="18"/>
      <c r="D1443" s="13"/>
      <c r="F1443" s="18"/>
      <c r="G1443" s="20"/>
      <c r="H1443" s="21"/>
      <c r="I1443" s="18"/>
      <c r="J1443" s="18"/>
      <c r="K1443" s="18"/>
      <c r="L1443" s="18"/>
      <c r="M1443" s="18"/>
      <c r="N1443" s="18"/>
      <c r="O1443" s="21"/>
      <c r="P1443" s="18"/>
      <c r="Q1443" s="18"/>
      <c r="R1443" s="23"/>
      <c r="S1443" s="23"/>
      <c r="T1443" s="23"/>
      <c r="U1443" s="23"/>
      <c r="V1443" s="23"/>
      <c r="W1443" s="24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33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A1443" s="18"/>
      <c r="BB1443" s="18"/>
      <c r="BC1443" s="18"/>
      <c r="BD1443" s="18"/>
      <c r="BE1443" s="33"/>
      <c r="BF1443" s="18"/>
      <c r="BG1443" s="18"/>
      <c r="BH1443" s="18"/>
      <c r="BI1443" s="18"/>
      <c r="BJ1443" s="18"/>
      <c r="BK1443" s="18"/>
      <c r="BL1443" s="18"/>
      <c r="BM1443" s="18"/>
      <c r="BN1443" s="18"/>
      <c r="BO1443" s="18"/>
      <c r="BP1443" s="18"/>
      <c r="BQ1443" s="18"/>
      <c r="BR1443" s="18"/>
      <c r="BS1443" s="18"/>
      <c r="BT1443" s="18"/>
      <c r="BU1443" s="18"/>
      <c r="BV1443" s="33"/>
      <c r="BW1443" s="18"/>
      <c r="BX1443" s="18"/>
      <c r="BY1443" s="18"/>
      <c r="BZ1443" s="18"/>
      <c r="CA1443" s="18"/>
      <c r="CB1443" s="18"/>
      <c r="CC1443" s="18"/>
      <c r="CD1443" s="18"/>
      <c r="CE1443" s="18"/>
      <c r="CF1443" s="18"/>
      <c r="CG1443" s="18"/>
      <c r="CH1443" s="18"/>
      <c r="CI1443" s="18"/>
      <c r="CJ1443" s="18"/>
      <c r="CK1443" s="18"/>
      <c r="CL1443" s="18"/>
      <c r="CM1443" s="33"/>
      <c r="CN1443" s="18"/>
      <c r="CO1443" s="18"/>
      <c r="CP1443" s="18"/>
      <c r="CQ1443" s="18"/>
      <c r="CR1443" s="18"/>
      <c r="CS1443" s="18"/>
      <c r="CT1443" s="18"/>
      <c r="CU1443" s="18"/>
      <c r="CV1443" s="18"/>
      <c r="CW1443" s="18"/>
      <c r="CX1443" s="18"/>
      <c r="CY1443" s="18"/>
      <c r="CZ1443" s="18"/>
      <c r="DA1443" s="18"/>
      <c r="DB1443" s="18"/>
      <c r="DC1443" s="18"/>
      <c r="DD1443" s="33"/>
      <c r="DE1443" s="18"/>
      <c r="DF1443" s="18"/>
    </row>
    <row r="1444" spans="1:110" s="26" customFormat="1" thickBot="1">
      <c r="A1444" s="40" t="str">
        <f t="shared" ca="1" si="106"/>
        <v/>
      </c>
      <c r="B1444" s="40" t="str">
        <f ca="1">IF(AND(I1444=البضاعةالتىمرعليهافترةمعينة!$E$3,A1444=1),ROWS($C$4:C1444),"")</f>
        <v/>
      </c>
      <c r="C1444" s="18"/>
      <c r="D1444" s="13"/>
      <c r="F1444" s="18"/>
      <c r="G1444" s="20"/>
      <c r="H1444" s="21"/>
      <c r="I1444" s="18"/>
      <c r="J1444" s="18"/>
      <c r="K1444" s="18"/>
      <c r="L1444" s="18"/>
      <c r="M1444" s="18"/>
      <c r="N1444" s="18"/>
      <c r="O1444" s="21"/>
      <c r="P1444" s="18"/>
      <c r="Q1444" s="18"/>
      <c r="R1444" s="23"/>
      <c r="S1444" s="23"/>
      <c r="T1444" s="23"/>
      <c r="U1444" s="23"/>
      <c r="V1444" s="23"/>
      <c r="W1444" s="24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33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A1444" s="18"/>
      <c r="BB1444" s="18"/>
      <c r="BC1444" s="18"/>
      <c r="BD1444" s="18"/>
      <c r="BE1444" s="33"/>
      <c r="BF1444" s="18"/>
      <c r="BG1444" s="18"/>
      <c r="BH1444" s="18"/>
      <c r="BI1444" s="18"/>
      <c r="BJ1444" s="18"/>
      <c r="BK1444" s="18"/>
      <c r="BL1444" s="18"/>
      <c r="BM1444" s="18"/>
      <c r="BN1444" s="18"/>
      <c r="BO1444" s="18"/>
      <c r="BP1444" s="18"/>
      <c r="BQ1444" s="18"/>
      <c r="BR1444" s="18"/>
      <c r="BS1444" s="18"/>
      <c r="BT1444" s="18"/>
      <c r="BU1444" s="18"/>
      <c r="BV1444" s="33"/>
      <c r="BW1444" s="18"/>
      <c r="BX1444" s="18"/>
      <c r="BY1444" s="18"/>
      <c r="BZ1444" s="18"/>
      <c r="CA1444" s="18"/>
      <c r="CB1444" s="18"/>
      <c r="CC1444" s="18"/>
      <c r="CD1444" s="18"/>
      <c r="CE1444" s="18"/>
      <c r="CF1444" s="18"/>
      <c r="CG1444" s="18"/>
      <c r="CH1444" s="18"/>
      <c r="CI1444" s="18"/>
      <c r="CJ1444" s="18"/>
      <c r="CK1444" s="18"/>
      <c r="CL1444" s="18"/>
      <c r="CM1444" s="33"/>
      <c r="CN1444" s="18"/>
      <c r="CO1444" s="18"/>
      <c r="CP1444" s="18"/>
      <c r="CQ1444" s="18"/>
      <c r="CR1444" s="18"/>
      <c r="CS1444" s="18"/>
      <c r="CT1444" s="18"/>
      <c r="CU1444" s="18"/>
      <c r="CV1444" s="18"/>
      <c r="CW1444" s="18"/>
      <c r="CX1444" s="18"/>
      <c r="CY1444" s="18"/>
      <c r="CZ1444" s="18"/>
      <c r="DA1444" s="18"/>
      <c r="DB1444" s="18"/>
      <c r="DC1444" s="18"/>
      <c r="DD1444" s="33"/>
      <c r="DE1444" s="18"/>
      <c r="DF1444" s="18"/>
    </row>
    <row r="1445" spans="1:110" s="26" customFormat="1" thickBot="1">
      <c r="A1445" s="40" t="str">
        <f t="shared" ca="1" si="106"/>
        <v/>
      </c>
      <c r="B1445" s="40" t="str">
        <f ca="1">IF(AND(I1445=البضاعةالتىمرعليهافترةمعينة!$E$3,A1445=1),ROWS($C$4:C1445),"")</f>
        <v/>
      </c>
      <c r="C1445" s="18"/>
      <c r="D1445" s="13"/>
      <c r="F1445" s="18"/>
      <c r="G1445" s="20"/>
      <c r="H1445" s="21"/>
      <c r="I1445" s="18"/>
      <c r="J1445" s="18"/>
      <c r="K1445" s="18"/>
      <c r="L1445" s="18"/>
      <c r="M1445" s="18"/>
      <c r="N1445" s="18"/>
      <c r="O1445" s="21"/>
      <c r="P1445" s="18"/>
      <c r="Q1445" s="18"/>
      <c r="R1445" s="23"/>
      <c r="S1445" s="23"/>
      <c r="T1445" s="23"/>
      <c r="U1445" s="23"/>
      <c r="V1445" s="23"/>
      <c r="W1445" s="24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33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A1445" s="18"/>
      <c r="BB1445" s="18"/>
      <c r="BC1445" s="18"/>
      <c r="BD1445" s="18"/>
      <c r="BE1445" s="33"/>
      <c r="BF1445" s="18"/>
      <c r="BG1445" s="18"/>
      <c r="BH1445" s="18"/>
      <c r="BI1445" s="18"/>
      <c r="BJ1445" s="18"/>
      <c r="BK1445" s="18"/>
      <c r="BL1445" s="18"/>
      <c r="BM1445" s="18"/>
      <c r="BN1445" s="18"/>
      <c r="BO1445" s="18"/>
      <c r="BP1445" s="18"/>
      <c r="BQ1445" s="18"/>
      <c r="BR1445" s="18"/>
      <c r="BS1445" s="18"/>
      <c r="BT1445" s="18"/>
      <c r="BU1445" s="18"/>
      <c r="BV1445" s="33"/>
      <c r="BW1445" s="18"/>
      <c r="BX1445" s="18"/>
      <c r="BY1445" s="18"/>
      <c r="BZ1445" s="18"/>
      <c r="CA1445" s="18"/>
      <c r="CB1445" s="18"/>
      <c r="CC1445" s="18"/>
      <c r="CD1445" s="18"/>
      <c r="CE1445" s="18"/>
      <c r="CF1445" s="18"/>
      <c r="CG1445" s="18"/>
      <c r="CH1445" s="18"/>
      <c r="CI1445" s="18"/>
      <c r="CJ1445" s="18"/>
      <c r="CK1445" s="18"/>
      <c r="CL1445" s="18"/>
      <c r="CM1445" s="33"/>
      <c r="CN1445" s="18"/>
      <c r="CO1445" s="18"/>
      <c r="CP1445" s="18"/>
      <c r="CQ1445" s="18"/>
      <c r="CR1445" s="18"/>
      <c r="CS1445" s="18"/>
      <c r="CT1445" s="18"/>
      <c r="CU1445" s="18"/>
      <c r="CV1445" s="18"/>
      <c r="CW1445" s="18"/>
      <c r="CX1445" s="18"/>
      <c r="CY1445" s="18"/>
      <c r="CZ1445" s="18"/>
      <c r="DA1445" s="18"/>
      <c r="DB1445" s="18"/>
      <c r="DC1445" s="18"/>
      <c r="DD1445" s="33"/>
      <c r="DE1445" s="18"/>
      <c r="DF1445" s="18"/>
    </row>
    <row r="1446" spans="1:110" s="26" customFormat="1" thickBot="1">
      <c r="A1446" s="40" t="str">
        <f t="shared" ca="1" si="106"/>
        <v/>
      </c>
      <c r="B1446" s="40" t="str">
        <f ca="1">IF(AND(I1446=البضاعةالتىمرعليهافترةمعينة!$E$3,A1446=1),ROWS($C$4:C1446),"")</f>
        <v/>
      </c>
      <c r="C1446" s="18"/>
      <c r="D1446" s="13"/>
      <c r="F1446" s="18"/>
      <c r="G1446" s="20"/>
      <c r="H1446" s="21"/>
      <c r="I1446" s="18"/>
      <c r="J1446" s="18"/>
      <c r="K1446" s="18"/>
      <c r="L1446" s="18"/>
      <c r="M1446" s="18"/>
      <c r="N1446" s="18"/>
      <c r="O1446" s="21"/>
      <c r="P1446" s="18"/>
      <c r="Q1446" s="18"/>
      <c r="R1446" s="23"/>
      <c r="S1446" s="23"/>
      <c r="T1446" s="23"/>
      <c r="U1446" s="23"/>
      <c r="V1446" s="23"/>
      <c r="W1446" s="24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33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A1446" s="18"/>
      <c r="BB1446" s="18"/>
      <c r="BC1446" s="18"/>
      <c r="BD1446" s="18"/>
      <c r="BE1446" s="33"/>
      <c r="BF1446" s="18"/>
      <c r="BG1446" s="18"/>
      <c r="BH1446" s="18"/>
      <c r="BI1446" s="18"/>
      <c r="BJ1446" s="18"/>
      <c r="BK1446" s="18"/>
      <c r="BL1446" s="18"/>
      <c r="BM1446" s="18"/>
      <c r="BN1446" s="18"/>
      <c r="BO1446" s="18"/>
      <c r="BP1446" s="18"/>
      <c r="BQ1446" s="18"/>
      <c r="BR1446" s="18"/>
      <c r="BS1446" s="18"/>
      <c r="BT1446" s="18"/>
      <c r="BU1446" s="18"/>
      <c r="BV1446" s="33"/>
      <c r="BW1446" s="18"/>
      <c r="BX1446" s="18"/>
      <c r="BY1446" s="18"/>
      <c r="BZ1446" s="18"/>
      <c r="CA1446" s="18"/>
      <c r="CB1446" s="18"/>
      <c r="CC1446" s="18"/>
      <c r="CD1446" s="18"/>
      <c r="CE1446" s="18"/>
      <c r="CF1446" s="18"/>
      <c r="CG1446" s="18"/>
      <c r="CH1446" s="18"/>
      <c r="CI1446" s="18"/>
      <c r="CJ1446" s="18"/>
      <c r="CK1446" s="18"/>
      <c r="CL1446" s="18"/>
      <c r="CM1446" s="33"/>
      <c r="CN1446" s="18"/>
      <c r="CO1446" s="18"/>
      <c r="CP1446" s="18"/>
      <c r="CQ1446" s="18"/>
      <c r="CR1446" s="18"/>
      <c r="CS1446" s="18"/>
      <c r="CT1446" s="18"/>
      <c r="CU1446" s="18"/>
      <c r="CV1446" s="18"/>
      <c r="CW1446" s="18"/>
      <c r="CX1446" s="18"/>
      <c r="CY1446" s="18"/>
      <c r="CZ1446" s="18"/>
      <c r="DA1446" s="18"/>
      <c r="DB1446" s="18"/>
      <c r="DC1446" s="18"/>
      <c r="DD1446" s="33"/>
      <c r="DE1446" s="18"/>
      <c r="DF1446" s="18"/>
    </row>
    <row r="1447" spans="1:110" s="26" customFormat="1" thickBot="1">
      <c r="A1447" s="40" t="str">
        <f t="shared" ca="1" si="106"/>
        <v/>
      </c>
      <c r="B1447" s="40" t="str">
        <f ca="1">IF(AND(I1447=البضاعةالتىمرعليهافترةمعينة!$E$3,A1447=1),ROWS($C$4:C1447),"")</f>
        <v/>
      </c>
      <c r="C1447" s="18"/>
      <c r="D1447" s="13"/>
      <c r="F1447" s="18"/>
      <c r="G1447" s="20"/>
      <c r="H1447" s="21"/>
      <c r="I1447" s="18"/>
      <c r="J1447" s="18"/>
      <c r="K1447" s="18"/>
      <c r="L1447" s="18"/>
      <c r="M1447" s="18"/>
      <c r="N1447" s="18"/>
      <c r="O1447" s="21"/>
      <c r="P1447" s="18"/>
      <c r="Q1447" s="18"/>
      <c r="R1447" s="23"/>
      <c r="S1447" s="23"/>
      <c r="T1447" s="23"/>
      <c r="U1447" s="23"/>
      <c r="V1447" s="23"/>
      <c r="W1447" s="24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33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A1447" s="18"/>
      <c r="BB1447" s="18"/>
      <c r="BC1447" s="18"/>
      <c r="BD1447" s="18"/>
      <c r="BE1447" s="33"/>
      <c r="BF1447" s="18"/>
      <c r="BG1447" s="18"/>
      <c r="BH1447" s="18"/>
      <c r="BI1447" s="18"/>
      <c r="BJ1447" s="18"/>
      <c r="BK1447" s="18"/>
      <c r="BL1447" s="18"/>
      <c r="BM1447" s="18"/>
      <c r="BN1447" s="18"/>
      <c r="BO1447" s="18"/>
      <c r="BP1447" s="18"/>
      <c r="BQ1447" s="18"/>
      <c r="BR1447" s="18"/>
      <c r="BS1447" s="18"/>
      <c r="BT1447" s="18"/>
      <c r="BU1447" s="18"/>
      <c r="BV1447" s="33"/>
      <c r="BW1447" s="18"/>
      <c r="BX1447" s="18"/>
      <c r="BY1447" s="18"/>
      <c r="BZ1447" s="18"/>
      <c r="CA1447" s="18"/>
      <c r="CB1447" s="18"/>
      <c r="CC1447" s="18"/>
      <c r="CD1447" s="18"/>
      <c r="CE1447" s="18"/>
      <c r="CF1447" s="18"/>
      <c r="CG1447" s="18"/>
      <c r="CH1447" s="18"/>
      <c r="CI1447" s="18"/>
      <c r="CJ1447" s="18"/>
      <c r="CK1447" s="18"/>
      <c r="CL1447" s="18"/>
      <c r="CM1447" s="33"/>
      <c r="CN1447" s="18"/>
      <c r="CO1447" s="18"/>
      <c r="CP1447" s="18"/>
      <c r="CQ1447" s="18"/>
      <c r="CR1447" s="18"/>
      <c r="CS1447" s="18"/>
      <c r="CT1447" s="18"/>
      <c r="CU1447" s="18"/>
      <c r="CV1447" s="18"/>
      <c r="CW1447" s="18"/>
      <c r="CX1447" s="18"/>
      <c r="CY1447" s="18"/>
      <c r="CZ1447" s="18"/>
      <c r="DA1447" s="18"/>
      <c r="DB1447" s="18"/>
      <c r="DC1447" s="18"/>
      <c r="DD1447" s="33"/>
      <c r="DE1447" s="18"/>
      <c r="DF1447" s="18"/>
    </row>
    <row r="1448" spans="1:110" s="26" customFormat="1" thickBot="1">
      <c r="A1448" s="40" t="str">
        <f t="shared" ca="1" si="106"/>
        <v/>
      </c>
      <c r="B1448" s="40" t="str">
        <f ca="1">IF(AND(I1448=البضاعةالتىمرعليهافترةمعينة!$E$3,A1448=1),ROWS($C$4:C1448),"")</f>
        <v/>
      </c>
      <c r="C1448" s="18"/>
      <c r="D1448" s="13"/>
      <c r="F1448" s="18"/>
      <c r="G1448" s="20"/>
      <c r="H1448" s="21"/>
      <c r="I1448" s="18"/>
      <c r="J1448" s="18"/>
      <c r="K1448" s="18"/>
      <c r="L1448" s="18"/>
      <c r="M1448" s="18"/>
      <c r="N1448" s="18"/>
      <c r="O1448" s="21"/>
      <c r="P1448" s="18"/>
      <c r="Q1448" s="18"/>
      <c r="R1448" s="23"/>
      <c r="S1448" s="23"/>
      <c r="T1448" s="23"/>
      <c r="U1448" s="23"/>
      <c r="V1448" s="23"/>
      <c r="W1448" s="24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33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A1448" s="18"/>
      <c r="BB1448" s="18"/>
      <c r="BC1448" s="18"/>
      <c r="BD1448" s="18"/>
      <c r="BE1448" s="33"/>
      <c r="BF1448" s="18"/>
      <c r="BG1448" s="18"/>
      <c r="BH1448" s="18"/>
      <c r="BI1448" s="18"/>
      <c r="BJ1448" s="18"/>
      <c r="BK1448" s="18"/>
      <c r="BL1448" s="18"/>
      <c r="BM1448" s="18"/>
      <c r="BN1448" s="18"/>
      <c r="BO1448" s="18"/>
      <c r="BP1448" s="18"/>
      <c r="BQ1448" s="18"/>
      <c r="BR1448" s="18"/>
      <c r="BS1448" s="18"/>
      <c r="BT1448" s="18"/>
      <c r="BU1448" s="18"/>
      <c r="BV1448" s="33"/>
      <c r="BW1448" s="18"/>
      <c r="BX1448" s="18"/>
      <c r="BY1448" s="18"/>
      <c r="BZ1448" s="18"/>
      <c r="CA1448" s="18"/>
      <c r="CB1448" s="18"/>
      <c r="CC1448" s="18"/>
      <c r="CD1448" s="18"/>
      <c r="CE1448" s="18"/>
      <c r="CF1448" s="18"/>
      <c r="CG1448" s="18"/>
      <c r="CH1448" s="18"/>
      <c r="CI1448" s="18"/>
      <c r="CJ1448" s="18"/>
      <c r="CK1448" s="18"/>
      <c r="CL1448" s="18"/>
      <c r="CM1448" s="33"/>
      <c r="CN1448" s="18"/>
      <c r="CO1448" s="18"/>
      <c r="CP1448" s="18"/>
      <c r="CQ1448" s="18"/>
      <c r="CR1448" s="18"/>
      <c r="CS1448" s="18"/>
      <c r="CT1448" s="18"/>
      <c r="CU1448" s="18"/>
      <c r="CV1448" s="18"/>
      <c r="CW1448" s="18"/>
      <c r="CX1448" s="18"/>
      <c r="CY1448" s="18"/>
      <c r="CZ1448" s="18"/>
      <c r="DA1448" s="18"/>
      <c r="DB1448" s="18"/>
      <c r="DC1448" s="18"/>
      <c r="DD1448" s="33"/>
      <c r="DE1448" s="18"/>
      <c r="DF1448" s="18"/>
    </row>
    <row r="1449" spans="1:110" s="26" customFormat="1" thickBot="1">
      <c r="A1449" s="40" t="str">
        <f t="shared" ca="1" si="106"/>
        <v/>
      </c>
      <c r="B1449" s="40" t="str">
        <f ca="1">IF(AND(I1449=البضاعةالتىمرعليهافترةمعينة!$E$3,A1449=1),ROWS($C$4:C1449),"")</f>
        <v/>
      </c>
      <c r="C1449" s="18"/>
      <c r="D1449" s="13"/>
      <c r="F1449" s="18"/>
      <c r="G1449" s="20"/>
      <c r="H1449" s="21"/>
      <c r="I1449" s="18"/>
      <c r="J1449" s="18"/>
      <c r="K1449" s="18"/>
      <c r="L1449" s="18"/>
      <c r="M1449" s="18"/>
      <c r="N1449" s="18"/>
      <c r="O1449" s="21"/>
      <c r="P1449" s="18"/>
      <c r="Q1449" s="18"/>
      <c r="R1449" s="23"/>
      <c r="S1449" s="23"/>
      <c r="T1449" s="23"/>
      <c r="U1449" s="23"/>
      <c r="V1449" s="23"/>
      <c r="W1449" s="24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33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A1449" s="18"/>
      <c r="BB1449" s="18"/>
      <c r="BC1449" s="18"/>
      <c r="BD1449" s="18"/>
      <c r="BE1449" s="33"/>
      <c r="BF1449" s="18"/>
      <c r="BG1449" s="18"/>
      <c r="BH1449" s="18"/>
      <c r="BI1449" s="18"/>
      <c r="BJ1449" s="18"/>
      <c r="BK1449" s="18"/>
      <c r="BL1449" s="18"/>
      <c r="BM1449" s="18"/>
      <c r="BN1449" s="18"/>
      <c r="BO1449" s="18"/>
      <c r="BP1449" s="18"/>
      <c r="BQ1449" s="18"/>
      <c r="BR1449" s="18"/>
      <c r="BS1449" s="18"/>
      <c r="BT1449" s="18"/>
      <c r="BU1449" s="18"/>
      <c r="BV1449" s="33"/>
      <c r="BW1449" s="18"/>
      <c r="BX1449" s="18"/>
      <c r="BY1449" s="18"/>
      <c r="BZ1449" s="18"/>
      <c r="CA1449" s="18"/>
      <c r="CB1449" s="18"/>
      <c r="CC1449" s="18"/>
      <c r="CD1449" s="18"/>
      <c r="CE1449" s="18"/>
      <c r="CF1449" s="18"/>
      <c r="CG1449" s="18"/>
      <c r="CH1449" s="18"/>
      <c r="CI1449" s="18"/>
      <c r="CJ1449" s="18"/>
      <c r="CK1449" s="18"/>
      <c r="CL1449" s="18"/>
      <c r="CM1449" s="33"/>
      <c r="CN1449" s="18"/>
      <c r="CO1449" s="18"/>
      <c r="CP1449" s="18"/>
      <c r="CQ1449" s="18"/>
      <c r="CR1449" s="18"/>
      <c r="CS1449" s="18"/>
      <c r="CT1449" s="18"/>
      <c r="CU1449" s="18"/>
      <c r="CV1449" s="18"/>
      <c r="CW1449" s="18"/>
      <c r="CX1449" s="18"/>
      <c r="CY1449" s="18"/>
      <c r="CZ1449" s="18"/>
      <c r="DA1449" s="18"/>
      <c r="DB1449" s="18"/>
      <c r="DC1449" s="18"/>
      <c r="DD1449" s="33"/>
      <c r="DE1449" s="18"/>
      <c r="DF1449" s="18"/>
    </row>
    <row r="1450" spans="1:110" s="26" customFormat="1" thickBot="1">
      <c r="A1450" s="40" t="str">
        <f t="shared" ca="1" si="106"/>
        <v/>
      </c>
      <c r="B1450" s="40" t="str">
        <f ca="1">IF(AND(I1450=البضاعةالتىمرعليهافترةمعينة!$E$3,A1450=1),ROWS($C$4:C1450),"")</f>
        <v/>
      </c>
      <c r="C1450" s="18"/>
      <c r="D1450" s="13"/>
      <c r="F1450" s="18"/>
      <c r="G1450" s="20"/>
      <c r="H1450" s="21"/>
      <c r="I1450" s="18"/>
      <c r="J1450" s="18"/>
      <c r="K1450" s="18"/>
      <c r="L1450" s="18"/>
      <c r="M1450" s="18"/>
      <c r="N1450" s="18"/>
      <c r="O1450" s="21"/>
      <c r="P1450" s="18"/>
      <c r="Q1450" s="18"/>
      <c r="R1450" s="23"/>
      <c r="S1450" s="23"/>
      <c r="T1450" s="23"/>
      <c r="U1450" s="23"/>
      <c r="V1450" s="23"/>
      <c r="W1450" s="24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33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A1450" s="18"/>
      <c r="BB1450" s="18"/>
      <c r="BC1450" s="18"/>
      <c r="BD1450" s="18"/>
      <c r="BE1450" s="33"/>
      <c r="BF1450" s="18"/>
      <c r="BG1450" s="18"/>
      <c r="BH1450" s="18"/>
      <c r="BI1450" s="18"/>
      <c r="BJ1450" s="18"/>
      <c r="BK1450" s="18"/>
      <c r="BL1450" s="18"/>
      <c r="BM1450" s="18"/>
      <c r="BN1450" s="18"/>
      <c r="BO1450" s="18"/>
      <c r="BP1450" s="18"/>
      <c r="BQ1450" s="18"/>
      <c r="BR1450" s="18"/>
      <c r="BS1450" s="18"/>
      <c r="BT1450" s="18"/>
      <c r="BU1450" s="18"/>
      <c r="BV1450" s="33"/>
      <c r="BW1450" s="18"/>
      <c r="BX1450" s="18"/>
      <c r="BY1450" s="18"/>
      <c r="BZ1450" s="18"/>
      <c r="CA1450" s="18"/>
      <c r="CB1450" s="18"/>
      <c r="CC1450" s="18"/>
      <c r="CD1450" s="18"/>
      <c r="CE1450" s="18"/>
      <c r="CF1450" s="18"/>
      <c r="CG1450" s="18"/>
      <c r="CH1450" s="18"/>
      <c r="CI1450" s="18"/>
      <c r="CJ1450" s="18"/>
      <c r="CK1450" s="18"/>
      <c r="CL1450" s="18"/>
      <c r="CM1450" s="33"/>
      <c r="CN1450" s="18"/>
      <c r="CO1450" s="18"/>
      <c r="CP1450" s="18"/>
      <c r="CQ1450" s="18"/>
      <c r="CR1450" s="18"/>
      <c r="CS1450" s="18"/>
      <c r="CT1450" s="18"/>
      <c r="CU1450" s="18"/>
      <c r="CV1450" s="18"/>
      <c r="CW1450" s="18"/>
      <c r="CX1450" s="18"/>
      <c r="CY1450" s="18"/>
      <c r="CZ1450" s="18"/>
      <c r="DA1450" s="18"/>
      <c r="DB1450" s="18"/>
      <c r="DC1450" s="18"/>
      <c r="DD1450" s="33"/>
      <c r="DE1450" s="18"/>
      <c r="DF1450" s="18"/>
    </row>
    <row r="1451" spans="1:110" s="26" customFormat="1" thickBot="1">
      <c r="A1451" s="40" t="str">
        <f t="shared" ca="1" si="106"/>
        <v/>
      </c>
      <c r="B1451" s="40" t="str">
        <f ca="1">IF(AND(I1451=البضاعةالتىمرعليهافترةمعينة!$E$3,A1451=1),ROWS($C$4:C1451),"")</f>
        <v/>
      </c>
      <c r="C1451" s="18"/>
      <c r="D1451" s="13"/>
      <c r="F1451" s="18"/>
      <c r="G1451" s="20"/>
      <c r="H1451" s="21"/>
      <c r="I1451" s="18"/>
      <c r="J1451" s="18"/>
      <c r="K1451" s="18"/>
      <c r="L1451" s="18"/>
      <c r="M1451" s="18"/>
      <c r="N1451" s="18"/>
      <c r="O1451" s="21"/>
      <c r="P1451" s="18"/>
      <c r="Q1451" s="18"/>
      <c r="R1451" s="23"/>
      <c r="S1451" s="23"/>
      <c r="T1451" s="23"/>
      <c r="U1451" s="23"/>
      <c r="V1451" s="23"/>
      <c r="W1451" s="24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33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A1451" s="18"/>
      <c r="BB1451" s="18"/>
      <c r="BC1451" s="18"/>
      <c r="BD1451" s="18"/>
      <c r="BE1451" s="33"/>
      <c r="BF1451" s="18"/>
      <c r="BG1451" s="18"/>
      <c r="BH1451" s="18"/>
      <c r="BI1451" s="18"/>
      <c r="BJ1451" s="18"/>
      <c r="BK1451" s="18"/>
      <c r="BL1451" s="18"/>
      <c r="BM1451" s="18"/>
      <c r="BN1451" s="18"/>
      <c r="BO1451" s="18"/>
      <c r="BP1451" s="18"/>
      <c r="BQ1451" s="18"/>
      <c r="BR1451" s="18"/>
      <c r="BS1451" s="18"/>
      <c r="BT1451" s="18"/>
      <c r="BU1451" s="18"/>
      <c r="BV1451" s="33"/>
      <c r="BW1451" s="18"/>
      <c r="BX1451" s="18"/>
      <c r="BY1451" s="18"/>
      <c r="BZ1451" s="18"/>
      <c r="CA1451" s="18"/>
      <c r="CB1451" s="18"/>
      <c r="CC1451" s="18"/>
      <c r="CD1451" s="18"/>
      <c r="CE1451" s="18"/>
      <c r="CF1451" s="18"/>
      <c r="CG1451" s="18"/>
      <c r="CH1451" s="18"/>
      <c r="CI1451" s="18"/>
      <c r="CJ1451" s="18"/>
      <c r="CK1451" s="18"/>
      <c r="CL1451" s="18"/>
      <c r="CM1451" s="33"/>
      <c r="CN1451" s="18"/>
      <c r="CO1451" s="18"/>
      <c r="CP1451" s="18"/>
      <c r="CQ1451" s="18"/>
      <c r="CR1451" s="18"/>
      <c r="CS1451" s="18"/>
      <c r="CT1451" s="18"/>
      <c r="CU1451" s="18"/>
      <c r="CV1451" s="18"/>
      <c r="CW1451" s="18"/>
      <c r="CX1451" s="18"/>
      <c r="CY1451" s="18"/>
      <c r="CZ1451" s="18"/>
      <c r="DA1451" s="18"/>
      <c r="DB1451" s="18"/>
      <c r="DC1451" s="18"/>
      <c r="DD1451" s="33"/>
      <c r="DE1451" s="18"/>
      <c r="DF1451" s="18"/>
    </row>
    <row r="1452" spans="1:110" s="26" customFormat="1" thickBot="1">
      <c r="A1452" s="40" t="str">
        <f t="shared" ca="1" si="106"/>
        <v/>
      </c>
      <c r="B1452" s="40" t="str">
        <f ca="1">IF(AND(I1452=البضاعةالتىمرعليهافترةمعينة!$E$3,A1452=1),ROWS($C$4:C1452),"")</f>
        <v/>
      </c>
      <c r="C1452" s="18"/>
      <c r="D1452" s="13"/>
      <c r="F1452" s="18"/>
      <c r="G1452" s="20"/>
      <c r="H1452" s="21"/>
      <c r="I1452" s="18"/>
      <c r="J1452" s="18"/>
      <c r="K1452" s="18"/>
      <c r="L1452" s="18"/>
      <c r="M1452" s="18"/>
      <c r="N1452" s="18"/>
      <c r="O1452" s="21"/>
      <c r="P1452" s="18"/>
      <c r="Q1452" s="18"/>
      <c r="R1452" s="23"/>
      <c r="S1452" s="23"/>
      <c r="T1452" s="23"/>
      <c r="U1452" s="23"/>
      <c r="V1452" s="23"/>
      <c r="W1452" s="24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33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A1452" s="18"/>
      <c r="BB1452" s="18"/>
      <c r="BC1452" s="18"/>
      <c r="BD1452" s="18"/>
      <c r="BE1452" s="33"/>
      <c r="BF1452" s="18"/>
      <c r="BG1452" s="18"/>
      <c r="BH1452" s="18"/>
      <c r="BI1452" s="18"/>
      <c r="BJ1452" s="18"/>
      <c r="BK1452" s="18"/>
      <c r="BL1452" s="18"/>
      <c r="BM1452" s="18"/>
      <c r="BN1452" s="18"/>
      <c r="BO1452" s="18"/>
      <c r="BP1452" s="18"/>
      <c r="BQ1452" s="18"/>
      <c r="BR1452" s="18"/>
      <c r="BS1452" s="18"/>
      <c r="BT1452" s="18"/>
      <c r="BU1452" s="18"/>
      <c r="BV1452" s="33"/>
      <c r="BW1452" s="18"/>
      <c r="BX1452" s="18"/>
      <c r="BY1452" s="18"/>
      <c r="BZ1452" s="18"/>
      <c r="CA1452" s="18"/>
      <c r="CB1452" s="18"/>
      <c r="CC1452" s="18"/>
      <c r="CD1452" s="18"/>
      <c r="CE1452" s="18"/>
      <c r="CF1452" s="18"/>
      <c r="CG1452" s="18"/>
      <c r="CH1452" s="18"/>
      <c r="CI1452" s="18"/>
      <c r="CJ1452" s="18"/>
      <c r="CK1452" s="18"/>
      <c r="CL1452" s="18"/>
      <c r="CM1452" s="33"/>
      <c r="CN1452" s="18"/>
      <c r="CO1452" s="18"/>
      <c r="CP1452" s="18"/>
      <c r="CQ1452" s="18"/>
      <c r="CR1452" s="18"/>
      <c r="CS1452" s="18"/>
      <c r="CT1452" s="18"/>
      <c r="CU1452" s="18"/>
      <c r="CV1452" s="18"/>
      <c r="CW1452" s="18"/>
      <c r="CX1452" s="18"/>
      <c r="CY1452" s="18"/>
      <c r="CZ1452" s="18"/>
      <c r="DA1452" s="18"/>
      <c r="DB1452" s="18"/>
      <c r="DC1452" s="18"/>
      <c r="DD1452" s="33"/>
      <c r="DE1452" s="18"/>
      <c r="DF1452" s="18"/>
    </row>
    <row r="1453" spans="1:110" s="26" customFormat="1" thickBot="1">
      <c r="A1453" s="40" t="str">
        <f t="shared" ca="1" si="106"/>
        <v/>
      </c>
      <c r="B1453" s="40" t="str">
        <f ca="1">IF(AND(I1453=البضاعةالتىمرعليهافترةمعينة!$E$3,A1453=1),ROWS($C$4:C1453),"")</f>
        <v/>
      </c>
      <c r="C1453" s="18"/>
      <c r="D1453" s="13"/>
      <c r="F1453" s="18"/>
      <c r="G1453" s="20"/>
      <c r="H1453" s="21"/>
      <c r="I1453" s="18"/>
      <c r="J1453" s="18"/>
      <c r="K1453" s="18"/>
      <c r="L1453" s="18"/>
      <c r="M1453" s="18"/>
      <c r="N1453" s="18"/>
      <c r="O1453" s="21"/>
      <c r="P1453" s="18"/>
      <c r="Q1453" s="18"/>
      <c r="R1453" s="23"/>
      <c r="S1453" s="23"/>
      <c r="T1453" s="23"/>
      <c r="U1453" s="23"/>
      <c r="V1453" s="23"/>
      <c r="W1453" s="24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33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A1453" s="18"/>
      <c r="BB1453" s="18"/>
      <c r="BC1453" s="18"/>
      <c r="BD1453" s="18"/>
      <c r="BE1453" s="33"/>
      <c r="BF1453" s="18"/>
      <c r="BG1453" s="18"/>
      <c r="BH1453" s="18"/>
      <c r="BI1453" s="18"/>
      <c r="BJ1453" s="18"/>
      <c r="BK1453" s="18"/>
      <c r="BL1453" s="18"/>
      <c r="BM1453" s="18"/>
      <c r="BN1453" s="18"/>
      <c r="BO1453" s="18"/>
      <c r="BP1453" s="18"/>
      <c r="BQ1453" s="18"/>
      <c r="BR1453" s="18"/>
      <c r="BS1453" s="18"/>
      <c r="BT1453" s="18"/>
      <c r="BU1453" s="18"/>
      <c r="BV1453" s="33"/>
      <c r="BW1453" s="18"/>
      <c r="BX1453" s="18"/>
      <c r="BY1453" s="18"/>
      <c r="BZ1453" s="18"/>
      <c r="CA1453" s="18"/>
      <c r="CB1453" s="18"/>
      <c r="CC1453" s="18"/>
      <c r="CD1453" s="18"/>
      <c r="CE1453" s="18"/>
      <c r="CF1453" s="18"/>
      <c r="CG1453" s="18"/>
      <c r="CH1453" s="18"/>
      <c r="CI1453" s="18"/>
      <c r="CJ1453" s="18"/>
      <c r="CK1453" s="18"/>
      <c r="CL1453" s="18"/>
      <c r="CM1453" s="33"/>
      <c r="CN1453" s="18"/>
      <c r="CO1453" s="18"/>
      <c r="CP1453" s="18"/>
      <c r="CQ1453" s="18"/>
      <c r="CR1453" s="18"/>
      <c r="CS1453" s="18"/>
      <c r="CT1453" s="18"/>
      <c r="CU1453" s="18"/>
      <c r="CV1453" s="18"/>
      <c r="CW1453" s="18"/>
      <c r="CX1453" s="18"/>
      <c r="CY1453" s="18"/>
      <c r="CZ1453" s="18"/>
      <c r="DA1453" s="18"/>
      <c r="DB1453" s="18"/>
      <c r="DC1453" s="18"/>
      <c r="DD1453" s="33"/>
      <c r="DE1453" s="18"/>
      <c r="DF1453" s="18"/>
    </row>
    <row r="1454" spans="1:110" s="26" customFormat="1" thickBot="1">
      <c r="A1454" s="40" t="str">
        <f t="shared" ca="1" si="106"/>
        <v/>
      </c>
      <c r="B1454" s="40" t="str">
        <f ca="1">IF(AND(I1454=البضاعةالتىمرعليهافترةمعينة!$E$3,A1454=1),ROWS($C$4:C1454),"")</f>
        <v/>
      </c>
      <c r="C1454" s="18"/>
      <c r="D1454" s="13"/>
      <c r="F1454" s="18"/>
      <c r="G1454" s="20"/>
      <c r="H1454" s="21"/>
      <c r="I1454" s="18"/>
      <c r="J1454" s="18"/>
      <c r="K1454" s="18"/>
      <c r="L1454" s="18"/>
      <c r="M1454" s="18"/>
      <c r="N1454" s="18"/>
      <c r="O1454" s="21"/>
      <c r="P1454" s="18"/>
      <c r="Q1454" s="18"/>
      <c r="R1454" s="23"/>
      <c r="S1454" s="23"/>
      <c r="T1454" s="23"/>
      <c r="U1454" s="23"/>
      <c r="V1454" s="23"/>
      <c r="W1454" s="24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33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A1454" s="18"/>
      <c r="BB1454" s="18"/>
      <c r="BC1454" s="18"/>
      <c r="BD1454" s="18"/>
      <c r="BE1454" s="33"/>
      <c r="BF1454" s="18"/>
      <c r="BG1454" s="18"/>
      <c r="BH1454" s="18"/>
      <c r="BI1454" s="18"/>
      <c r="BJ1454" s="18"/>
      <c r="BK1454" s="18"/>
      <c r="BL1454" s="18"/>
      <c r="BM1454" s="18"/>
      <c r="BN1454" s="18"/>
      <c r="BO1454" s="18"/>
      <c r="BP1454" s="18"/>
      <c r="BQ1454" s="18"/>
      <c r="BR1454" s="18"/>
      <c r="BS1454" s="18"/>
      <c r="BT1454" s="18"/>
      <c r="BU1454" s="18"/>
      <c r="BV1454" s="33"/>
      <c r="BW1454" s="18"/>
      <c r="BX1454" s="18"/>
      <c r="BY1454" s="18"/>
      <c r="BZ1454" s="18"/>
      <c r="CA1454" s="18"/>
      <c r="CB1454" s="18"/>
      <c r="CC1454" s="18"/>
      <c r="CD1454" s="18"/>
      <c r="CE1454" s="18"/>
      <c r="CF1454" s="18"/>
      <c r="CG1454" s="18"/>
      <c r="CH1454" s="18"/>
      <c r="CI1454" s="18"/>
      <c r="CJ1454" s="18"/>
      <c r="CK1454" s="18"/>
      <c r="CL1454" s="18"/>
      <c r="CM1454" s="33"/>
      <c r="CN1454" s="18"/>
      <c r="CO1454" s="18"/>
      <c r="CP1454" s="18"/>
      <c r="CQ1454" s="18"/>
      <c r="CR1454" s="18"/>
      <c r="CS1454" s="18"/>
      <c r="CT1454" s="18"/>
      <c r="CU1454" s="18"/>
      <c r="CV1454" s="18"/>
      <c r="CW1454" s="18"/>
      <c r="CX1454" s="18"/>
      <c r="CY1454" s="18"/>
      <c r="CZ1454" s="18"/>
      <c r="DA1454" s="18"/>
      <c r="DB1454" s="18"/>
      <c r="DC1454" s="18"/>
      <c r="DD1454" s="33"/>
      <c r="DE1454" s="18"/>
      <c r="DF1454" s="18"/>
    </row>
    <row r="1455" spans="1:110" s="26" customFormat="1" thickBot="1">
      <c r="A1455" s="40" t="str">
        <f t="shared" ca="1" si="106"/>
        <v/>
      </c>
      <c r="B1455" s="40" t="str">
        <f ca="1">IF(AND(I1455=البضاعةالتىمرعليهافترةمعينة!$E$3,A1455=1),ROWS($C$4:C1455),"")</f>
        <v/>
      </c>
      <c r="C1455" s="18"/>
      <c r="D1455" s="13"/>
      <c r="F1455" s="18"/>
      <c r="G1455" s="20"/>
      <c r="H1455" s="21"/>
      <c r="I1455" s="18"/>
      <c r="J1455" s="18"/>
      <c r="K1455" s="18"/>
      <c r="L1455" s="18"/>
      <c r="M1455" s="18"/>
      <c r="N1455" s="18"/>
      <c r="O1455" s="21"/>
      <c r="P1455" s="18"/>
      <c r="Q1455" s="18"/>
      <c r="R1455" s="23"/>
      <c r="S1455" s="23"/>
      <c r="T1455" s="23"/>
      <c r="U1455" s="23"/>
      <c r="V1455" s="23"/>
      <c r="W1455" s="24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33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A1455" s="18"/>
      <c r="BB1455" s="18"/>
      <c r="BC1455" s="18"/>
      <c r="BD1455" s="18"/>
      <c r="BE1455" s="33"/>
      <c r="BF1455" s="18"/>
      <c r="BG1455" s="18"/>
      <c r="BH1455" s="18"/>
      <c r="BI1455" s="18"/>
      <c r="BJ1455" s="18"/>
      <c r="BK1455" s="18"/>
      <c r="BL1455" s="18"/>
      <c r="BM1455" s="18"/>
      <c r="BN1455" s="18"/>
      <c r="BO1455" s="18"/>
      <c r="BP1455" s="18"/>
      <c r="BQ1455" s="18"/>
      <c r="BR1455" s="18"/>
      <c r="BS1455" s="18"/>
      <c r="BT1455" s="18"/>
      <c r="BU1455" s="18"/>
      <c r="BV1455" s="33"/>
      <c r="BW1455" s="18"/>
      <c r="BX1455" s="18"/>
      <c r="BY1455" s="18"/>
      <c r="BZ1455" s="18"/>
      <c r="CA1455" s="18"/>
      <c r="CB1455" s="18"/>
      <c r="CC1455" s="18"/>
      <c r="CD1455" s="18"/>
      <c r="CE1455" s="18"/>
      <c r="CF1455" s="18"/>
      <c r="CG1455" s="18"/>
      <c r="CH1455" s="18"/>
      <c r="CI1455" s="18"/>
      <c r="CJ1455" s="18"/>
      <c r="CK1455" s="18"/>
      <c r="CL1455" s="18"/>
      <c r="CM1455" s="33"/>
      <c r="CN1455" s="18"/>
      <c r="CO1455" s="18"/>
      <c r="CP1455" s="18"/>
      <c r="CQ1455" s="18"/>
      <c r="CR1455" s="18"/>
      <c r="CS1455" s="18"/>
      <c r="CT1455" s="18"/>
      <c r="CU1455" s="18"/>
      <c r="CV1455" s="18"/>
      <c r="CW1455" s="18"/>
      <c r="CX1455" s="18"/>
      <c r="CY1455" s="18"/>
      <c r="CZ1455" s="18"/>
      <c r="DA1455" s="18"/>
      <c r="DB1455" s="18"/>
      <c r="DC1455" s="18"/>
      <c r="DD1455" s="33"/>
      <c r="DE1455" s="18"/>
      <c r="DF1455" s="18"/>
    </row>
    <row r="1456" spans="1:110" s="26" customFormat="1" thickBot="1">
      <c r="A1456" s="40" t="str">
        <f t="shared" ca="1" si="106"/>
        <v/>
      </c>
      <c r="B1456" s="40" t="str">
        <f ca="1">IF(AND(I1456=البضاعةالتىمرعليهافترةمعينة!$E$3,A1456=1),ROWS($C$4:C1456),"")</f>
        <v/>
      </c>
      <c r="C1456" s="18"/>
      <c r="D1456" s="13"/>
      <c r="F1456" s="18"/>
      <c r="G1456" s="20"/>
      <c r="H1456" s="21"/>
      <c r="I1456" s="18"/>
      <c r="J1456" s="18"/>
      <c r="K1456" s="18"/>
      <c r="L1456" s="18"/>
      <c r="M1456" s="18"/>
      <c r="N1456" s="18"/>
      <c r="O1456" s="21"/>
      <c r="P1456" s="18"/>
      <c r="Q1456" s="18"/>
      <c r="R1456" s="23"/>
      <c r="S1456" s="23"/>
      <c r="T1456" s="23"/>
      <c r="U1456" s="23"/>
      <c r="V1456" s="23"/>
      <c r="W1456" s="24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33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A1456" s="18"/>
      <c r="BB1456" s="18"/>
      <c r="BC1456" s="18"/>
      <c r="BD1456" s="18"/>
      <c r="BE1456" s="33"/>
      <c r="BF1456" s="18"/>
      <c r="BG1456" s="18"/>
      <c r="BH1456" s="18"/>
      <c r="BI1456" s="18"/>
      <c r="BJ1456" s="18"/>
      <c r="BK1456" s="18"/>
      <c r="BL1456" s="18"/>
      <c r="BM1456" s="18"/>
      <c r="BN1456" s="18"/>
      <c r="BO1456" s="18"/>
      <c r="BP1456" s="18"/>
      <c r="BQ1456" s="18"/>
      <c r="BR1456" s="18"/>
      <c r="BS1456" s="18"/>
      <c r="BT1456" s="18"/>
      <c r="BU1456" s="18"/>
      <c r="BV1456" s="33"/>
      <c r="BW1456" s="18"/>
      <c r="BX1456" s="18"/>
      <c r="BY1456" s="18"/>
      <c r="BZ1456" s="18"/>
      <c r="CA1456" s="18"/>
      <c r="CB1456" s="18"/>
      <c r="CC1456" s="18"/>
      <c r="CD1456" s="18"/>
      <c r="CE1456" s="18"/>
      <c r="CF1456" s="18"/>
      <c r="CG1456" s="18"/>
      <c r="CH1456" s="18"/>
      <c r="CI1456" s="18"/>
      <c r="CJ1456" s="18"/>
      <c r="CK1456" s="18"/>
      <c r="CL1456" s="18"/>
      <c r="CM1456" s="33"/>
      <c r="CN1456" s="18"/>
      <c r="CO1456" s="18"/>
      <c r="CP1456" s="18"/>
      <c r="CQ1456" s="18"/>
      <c r="CR1456" s="18"/>
      <c r="CS1456" s="18"/>
      <c r="CT1456" s="18"/>
      <c r="CU1456" s="18"/>
      <c r="CV1456" s="18"/>
      <c r="CW1456" s="18"/>
      <c r="CX1456" s="18"/>
      <c r="CY1456" s="18"/>
      <c r="CZ1456" s="18"/>
      <c r="DA1456" s="18"/>
      <c r="DB1456" s="18"/>
      <c r="DC1456" s="18"/>
      <c r="DD1456" s="33"/>
      <c r="DE1456" s="18"/>
      <c r="DF1456" s="18"/>
    </row>
    <row r="1457" spans="1:110" s="26" customFormat="1" thickBot="1">
      <c r="A1457" s="40" t="str">
        <f t="shared" ca="1" si="106"/>
        <v/>
      </c>
      <c r="B1457" s="40" t="str">
        <f ca="1">IF(AND(I1457=البضاعةالتىمرعليهافترةمعينة!$E$3,A1457=1),ROWS($C$4:C1457),"")</f>
        <v/>
      </c>
      <c r="C1457" s="18"/>
      <c r="D1457" s="13"/>
      <c r="F1457" s="18"/>
      <c r="G1457" s="20"/>
      <c r="H1457" s="21"/>
      <c r="I1457" s="18"/>
      <c r="J1457" s="18"/>
      <c r="K1457" s="18"/>
      <c r="L1457" s="18"/>
      <c r="M1457" s="18"/>
      <c r="N1457" s="18"/>
      <c r="O1457" s="21"/>
      <c r="P1457" s="18"/>
      <c r="Q1457" s="18"/>
      <c r="R1457" s="23"/>
      <c r="S1457" s="23"/>
      <c r="T1457" s="23"/>
      <c r="U1457" s="23"/>
      <c r="V1457" s="23"/>
      <c r="W1457" s="24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33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A1457" s="18"/>
      <c r="BB1457" s="18"/>
      <c r="BC1457" s="18"/>
      <c r="BD1457" s="18"/>
      <c r="BE1457" s="33"/>
      <c r="BF1457" s="18"/>
      <c r="BG1457" s="18"/>
      <c r="BH1457" s="18"/>
      <c r="BI1457" s="18"/>
      <c r="BJ1457" s="18"/>
      <c r="BK1457" s="18"/>
      <c r="BL1457" s="18"/>
      <c r="BM1457" s="18"/>
      <c r="BN1457" s="18"/>
      <c r="BO1457" s="18"/>
      <c r="BP1457" s="18"/>
      <c r="BQ1457" s="18"/>
      <c r="BR1457" s="18"/>
      <c r="BS1457" s="18"/>
      <c r="BT1457" s="18"/>
      <c r="BU1457" s="18"/>
      <c r="BV1457" s="33"/>
      <c r="BW1457" s="18"/>
      <c r="BX1457" s="18"/>
      <c r="BY1457" s="18"/>
      <c r="BZ1457" s="18"/>
      <c r="CA1457" s="18"/>
      <c r="CB1457" s="18"/>
      <c r="CC1457" s="18"/>
      <c r="CD1457" s="18"/>
      <c r="CE1457" s="18"/>
      <c r="CF1457" s="18"/>
      <c r="CG1457" s="18"/>
      <c r="CH1457" s="18"/>
      <c r="CI1457" s="18"/>
      <c r="CJ1457" s="18"/>
      <c r="CK1457" s="18"/>
      <c r="CL1457" s="18"/>
      <c r="CM1457" s="33"/>
      <c r="CN1457" s="18"/>
      <c r="CO1457" s="18"/>
      <c r="CP1457" s="18"/>
      <c r="CQ1457" s="18"/>
      <c r="CR1457" s="18"/>
      <c r="CS1457" s="18"/>
      <c r="CT1457" s="18"/>
      <c r="CU1457" s="18"/>
      <c r="CV1457" s="18"/>
      <c r="CW1457" s="18"/>
      <c r="CX1457" s="18"/>
      <c r="CY1457" s="18"/>
      <c r="CZ1457" s="18"/>
      <c r="DA1457" s="18"/>
      <c r="DB1457" s="18"/>
      <c r="DC1457" s="18"/>
      <c r="DD1457" s="33"/>
      <c r="DE1457" s="18"/>
      <c r="DF1457" s="18"/>
    </row>
    <row r="1458" spans="1:110" s="26" customFormat="1" thickBot="1">
      <c r="A1458" s="40" t="str">
        <f t="shared" ca="1" si="106"/>
        <v/>
      </c>
      <c r="B1458" s="40" t="str">
        <f ca="1">IF(AND(I1458=البضاعةالتىمرعليهافترةمعينة!$E$3,A1458=1),ROWS($C$4:C1458),"")</f>
        <v/>
      </c>
      <c r="C1458" s="18"/>
      <c r="D1458" s="13"/>
      <c r="F1458" s="18"/>
      <c r="G1458" s="20"/>
      <c r="H1458" s="21"/>
      <c r="I1458" s="18"/>
      <c r="J1458" s="18"/>
      <c r="K1458" s="18"/>
      <c r="L1458" s="18"/>
      <c r="M1458" s="18"/>
      <c r="N1458" s="18"/>
      <c r="O1458" s="21"/>
      <c r="P1458" s="18"/>
      <c r="Q1458" s="18"/>
      <c r="R1458" s="23"/>
      <c r="S1458" s="23"/>
      <c r="T1458" s="23"/>
      <c r="U1458" s="23"/>
      <c r="V1458" s="23"/>
      <c r="W1458" s="24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33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A1458" s="18"/>
      <c r="BB1458" s="18"/>
      <c r="BC1458" s="18"/>
      <c r="BD1458" s="18"/>
      <c r="BE1458" s="33"/>
      <c r="BF1458" s="18"/>
      <c r="BG1458" s="18"/>
      <c r="BH1458" s="18"/>
      <c r="BI1458" s="18"/>
      <c r="BJ1458" s="18"/>
      <c r="BK1458" s="18"/>
      <c r="BL1458" s="18"/>
      <c r="BM1458" s="18"/>
      <c r="BN1458" s="18"/>
      <c r="BO1458" s="18"/>
      <c r="BP1458" s="18"/>
      <c r="BQ1458" s="18"/>
      <c r="BR1458" s="18"/>
      <c r="BS1458" s="18"/>
      <c r="BT1458" s="18"/>
      <c r="BU1458" s="18"/>
      <c r="BV1458" s="33"/>
      <c r="BW1458" s="18"/>
      <c r="BX1458" s="18"/>
      <c r="BY1458" s="18"/>
      <c r="BZ1458" s="18"/>
      <c r="CA1458" s="18"/>
      <c r="CB1458" s="18"/>
      <c r="CC1458" s="18"/>
      <c r="CD1458" s="18"/>
      <c r="CE1458" s="18"/>
      <c r="CF1458" s="18"/>
      <c r="CG1458" s="18"/>
      <c r="CH1458" s="18"/>
      <c r="CI1458" s="18"/>
      <c r="CJ1458" s="18"/>
      <c r="CK1458" s="18"/>
      <c r="CL1458" s="18"/>
      <c r="CM1458" s="33"/>
      <c r="CN1458" s="18"/>
      <c r="CO1458" s="18"/>
      <c r="CP1458" s="18"/>
      <c r="CQ1458" s="18"/>
      <c r="CR1458" s="18"/>
      <c r="CS1458" s="18"/>
      <c r="CT1458" s="18"/>
      <c r="CU1458" s="18"/>
      <c r="CV1458" s="18"/>
      <c r="CW1458" s="18"/>
      <c r="CX1458" s="18"/>
      <c r="CY1458" s="18"/>
      <c r="CZ1458" s="18"/>
      <c r="DA1458" s="18"/>
      <c r="DB1458" s="18"/>
      <c r="DC1458" s="18"/>
      <c r="DD1458" s="33"/>
      <c r="DE1458" s="18"/>
      <c r="DF1458" s="18"/>
    </row>
    <row r="1459" spans="1:110" s="26" customFormat="1" thickBot="1">
      <c r="A1459" s="40" t="str">
        <f t="shared" ca="1" si="106"/>
        <v/>
      </c>
      <c r="B1459" s="40" t="str">
        <f ca="1">IF(AND(I1459=البضاعةالتىمرعليهافترةمعينة!$E$3,A1459=1),ROWS($C$4:C1459),"")</f>
        <v/>
      </c>
      <c r="C1459" s="18"/>
      <c r="D1459" s="13"/>
      <c r="F1459" s="18"/>
      <c r="G1459" s="20"/>
      <c r="H1459" s="21"/>
      <c r="I1459" s="18"/>
      <c r="J1459" s="18"/>
      <c r="K1459" s="18"/>
      <c r="L1459" s="18"/>
      <c r="M1459" s="18"/>
      <c r="N1459" s="18"/>
      <c r="O1459" s="21"/>
      <c r="P1459" s="18"/>
      <c r="Q1459" s="18"/>
      <c r="R1459" s="23"/>
      <c r="S1459" s="23"/>
      <c r="T1459" s="23"/>
      <c r="U1459" s="23"/>
      <c r="V1459" s="23"/>
      <c r="W1459" s="24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33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A1459" s="18"/>
      <c r="BB1459" s="18"/>
      <c r="BC1459" s="18"/>
      <c r="BD1459" s="18"/>
      <c r="BE1459" s="33"/>
      <c r="BF1459" s="18"/>
      <c r="BG1459" s="18"/>
      <c r="BH1459" s="18"/>
      <c r="BI1459" s="18"/>
      <c r="BJ1459" s="18"/>
      <c r="BK1459" s="18"/>
      <c r="BL1459" s="18"/>
      <c r="BM1459" s="18"/>
      <c r="BN1459" s="18"/>
      <c r="BO1459" s="18"/>
      <c r="BP1459" s="18"/>
      <c r="BQ1459" s="18"/>
      <c r="BR1459" s="18"/>
      <c r="BS1459" s="18"/>
      <c r="BT1459" s="18"/>
      <c r="BU1459" s="18"/>
      <c r="BV1459" s="33"/>
      <c r="BW1459" s="18"/>
      <c r="BX1459" s="18"/>
      <c r="BY1459" s="18"/>
      <c r="BZ1459" s="18"/>
      <c r="CA1459" s="18"/>
      <c r="CB1459" s="18"/>
      <c r="CC1459" s="18"/>
      <c r="CD1459" s="18"/>
      <c r="CE1459" s="18"/>
      <c r="CF1459" s="18"/>
      <c r="CG1459" s="18"/>
      <c r="CH1459" s="18"/>
      <c r="CI1459" s="18"/>
      <c r="CJ1459" s="18"/>
      <c r="CK1459" s="18"/>
      <c r="CL1459" s="18"/>
      <c r="CM1459" s="33"/>
      <c r="CN1459" s="18"/>
      <c r="CO1459" s="18"/>
      <c r="CP1459" s="18"/>
      <c r="CQ1459" s="18"/>
      <c r="CR1459" s="18"/>
      <c r="CS1459" s="18"/>
      <c r="CT1459" s="18"/>
      <c r="CU1459" s="18"/>
      <c r="CV1459" s="18"/>
      <c r="CW1459" s="18"/>
      <c r="CX1459" s="18"/>
      <c r="CY1459" s="18"/>
      <c r="CZ1459" s="18"/>
      <c r="DA1459" s="18"/>
      <c r="DB1459" s="18"/>
      <c r="DC1459" s="18"/>
      <c r="DD1459" s="33"/>
      <c r="DE1459" s="18"/>
      <c r="DF1459" s="18"/>
    </row>
    <row r="1460" spans="1:110" s="26" customFormat="1" thickBot="1">
      <c r="A1460" s="40" t="str">
        <f t="shared" ca="1" si="106"/>
        <v/>
      </c>
      <c r="B1460" s="40" t="str">
        <f ca="1">IF(AND(I1460=البضاعةالتىمرعليهافترةمعينة!$E$3,A1460=1),ROWS($C$4:C1460),"")</f>
        <v/>
      </c>
      <c r="C1460" s="18"/>
      <c r="D1460" s="13"/>
      <c r="F1460" s="18"/>
      <c r="G1460" s="20"/>
      <c r="H1460" s="21"/>
      <c r="I1460" s="18"/>
      <c r="J1460" s="18"/>
      <c r="K1460" s="18"/>
      <c r="L1460" s="18"/>
      <c r="M1460" s="18"/>
      <c r="N1460" s="18"/>
      <c r="O1460" s="21"/>
      <c r="P1460" s="18"/>
      <c r="Q1460" s="18"/>
      <c r="R1460" s="23"/>
      <c r="S1460" s="23"/>
      <c r="T1460" s="23"/>
      <c r="U1460" s="23"/>
      <c r="V1460" s="23"/>
      <c r="W1460" s="24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33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A1460" s="18"/>
      <c r="BB1460" s="18"/>
      <c r="BC1460" s="18"/>
      <c r="BD1460" s="18"/>
      <c r="BE1460" s="33"/>
      <c r="BF1460" s="18"/>
      <c r="BG1460" s="18"/>
      <c r="BH1460" s="18"/>
      <c r="BI1460" s="18"/>
      <c r="BJ1460" s="18"/>
      <c r="BK1460" s="18"/>
      <c r="BL1460" s="18"/>
      <c r="BM1460" s="18"/>
      <c r="BN1460" s="18"/>
      <c r="BO1460" s="18"/>
      <c r="BP1460" s="18"/>
      <c r="BQ1460" s="18"/>
      <c r="BR1460" s="18"/>
      <c r="BS1460" s="18"/>
      <c r="BT1460" s="18"/>
      <c r="BU1460" s="18"/>
      <c r="BV1460" s="33"/>
      <c r="BW1460" s="18"/>
      <c r="BX1460" s="18"/>
      <c r="BY1460" s="18"/>
      <c r="BZ1460" s="18"/>
      <c r="CA1460" s="18"/>
      <c r="CB1460" s="18"/>
      <c r="CC1460" s="18"/>
      <c r="CD1460" s="18"/>
      <c r="CE1460" s="18"/>
      <c r="CF1460" s="18"/>
      <c r="CG1460" s="18"/>
      <c r="CH1460" s="18"/>
      <c r="CI1460" s="18"/>
      <c r="CJ1460" s="18"/>
      <c r="CK1460" s="18"/>
      <c r="CL1460" s="18"/>
      <c r="CM1460" s="33"/>
      <c r="CN1460" s="18"/>
      <c r="CO1460" s="18"/>
      <c r="CP1460" s="18"/>
      <c r="CQ1460" s="18"/>
      <c r="CR1460" s="18"/>
      <c r="CS1460" s="18"/>
      <c r="CT1460" s="18"/>
      <c r="CU1460" s="18"/>
      <c r="CV1460" s="18"/>
      <c r="CW1460" s="18"/>
      <c r="CX1460" s="18"/>
      <c r="CY1460" s="18"/>
      <c r="CZ1460" s="18"/>
      <c r="DA1460" s="18"/>
      <c r="DB1460" s="18"/>
      <c r="DC1460" s="18"/>
      <c r="DD1460" s="33"/>
      <c r="DE1460" s="18"/>
      <c r="DF1460" s="18"/>
    </row>
    <row r="1461" spans="1:110" s="26" customFormat="1" thickBot="1">
      <c r="A1461" s="40" t="str">
        <f t="shared" ca="1" si="106"/>
        <v/>
      </c>
      <c r="B1461" s="40" t="str">
        <f ca="1">IF(AND(I1461=البضاعةالتىمرعليهافترةمعينة!$E$3,A1461=1),ROWS($C$4:C1461),"")</f>
        <v/>
      </c>
      <c r="C1461" s="18"/>
      <c r="D1461" s="13"/>
      <c r="F1461" s="18"/>
      <c r="G1461" s="20"/>
      <c r="H1461" s="21"/>
      <c r="I1461" s="18"/>
      <c r="J1461" s="18"/>
      <c r="K1461" s="18"/>
      <c r="L1461" s="18"/>
      <c r="M1461" s="18"/>
      <c r="N1461" s="18"/>
      <c r="O1461" s="21"/>
      <c r="P1461" s="18"/>
      <c r="Q1461" s="18"/>
      <c r="R1461" s="23"/>
      <c r="S1461" s="23"/>
      <c r="T1461" s="23"/>
      <c r="U1461" s="23"/>
      <c r="V1461" s="23"/>
      <c r="W1461" s="24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33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A1461" s="18"/>
      <c r="BB1461" s="18"/>
      <c r="BC1461" s="18"/>
      <c r="BD1461" s="18"/>
      <c r="BE1461" s="33"/>
      <c r="BF1461" s="18"/>
      <c r="BG1461" s="18"/>
      <c r="BH1461" s="18"/>
      <c r="BI1461" s="18"/>
      <c r="BJ1461" s="18"/>
      <c r="BK1461" s="18"/>
      <c r="BL1461" s="18"/>
      <c r="BM1461" s="18"/>
      <c r="BN1461" s="18"/>
      <c r="BO1461" s="18"/>
      <c r="BP1461" s="18"/>
      <c r="BQ1461" s="18"/>
      <c r="BR1461" s="18"/>
      <c r="BS1461" s="18"/>
      <c r="BT1461" s="18"/>
      <c r="BU1461" s="18"/>
      <c r="BV1461" s="33"/>
      <c r="BW1461" s="18"/>
      <c r="BX1461" s="18"/>
      <c r="BY1461" s="18"/>
      <c r="BZ1461" s="18"/>
      <c r="CA1461" s="18"/>
      <c r="CB1461" s="18"/>
      <c r="CC1461" s="18"/>
      <c r="CD1461" s="18"/>
      <c r="CE1461" s="18"/>
      <c r="CF1461" s="18"/>
      <c r="CG1461" s="18"/>
      <c r="CH1461" s="18"/>
      <c r="CI1461" s="18"/>
      <c r="CJ1461" s="18"/>
      <c r="CK1461" s="18"/>
      <c r="CL1461" s="18"/>
      <c r="CM1461" s="33"/>
      <c r="CN1461" s="18"/>
      <c r="CO1461" s="18"/>
      <c r="CP1461" s="18"/>
      <c r="CQ1461" s="18"/>
      <c r="CR1461" s="18"/>
      <c r="CS1461" s="18"/>
      <c r="CT1461" s="18"/>
      <c r="CU1461" s="18"/>
      <c r="CV1461" s="18"/>
      <c r="CW1461" s="18"/>
      <c r="CX1461" s="18"/>
      <c r="CY1461" s="18"/>
      <c r="CZ1461" s="18"/>
      <c r="DA1461" s="18"/>
      <c r="DB1461" s="18"/>
      <c r="DC1461" s="18"/>
      <c r="DD1461" s="33"/>
      <c r="DE1461" s="18"/>
      <c r="DF1461" s="18"/>
    </row>
    <row r="1462" spans="1:110" s="26" customFormat="1" thickBot="1">
      <c r="A1462" s="40" t="str">
        <f t="shared" ca="1" si="106"/>
        <v/>
      </c>
      <c r="B1462" s="40" t="str">
        <f ca="1">IF(AND(I1462=البضاعةالتىمرعليهافترةمعينة!$E$3,A1462=1),ROWS($C$4:C1462),"")</f>
        <v/>
      </c>
      <c r="C1462" s="18"/>
      <c r="D1462" s="13"/>
      <c r="F1462" s="18"/>
      <c r="G1462" s="20"/>
      <c r="H1462" s="21"/>
      <c r="I1462" s="18"/>
      <c r="J1462" s="18"/>
      <c r="K1462" s="18"/>
      <c r="L1462" s="18"/>
      <c r="M1462" s="18"/>
      <c r="N1462" s="18"/>
      <c r="O1462" s="21"/>
      <c r="P1462" s="18"/>
      <c r="Q1462" s="18"/>
      <c r="R1462" s="23"/>
      <c r="S1462" s="23"/>
      <c r="T1462" s="23"/>
      <c r="U1462" s="23"/>
      <c r="V1462" s="23"/>
      <c r="W1462" s="24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33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A1462" s="18"/>
      <c r="BB1462" s="18"/>
      <c r="BC1462" s="18"/>
      <c r="BD1462" s="18"/>
      <c r="BE1462" s="33"/>
      <c r="BF1462" s="18"/>
      <c r="BG1462" s="18"/>
      <c r="BH1462" s="18"/>
      <c r="BI1462" s="18"/>
      <c r="BJ1462" s="18"/>
      <c r="BK1462" s="18"/>
      <c r="BL1462" s="18"/>
      <c r="BM1462" s="18"/>
      <c r="BN1462" s="18"/>
      <c r="BO1462" s="18"/>
      <c r="BP1462" s="18"/>
      <c r="BQ1462" s="18"/>
      <c r="BR1462" s="18"/>
      <c r="BS1462" s="18"/>
      <c r="BT1462" s="18"/>
      <c r="BU1462" s="18"/>
      <c r="BV1462" s="33"/>
      <c r="BW1462" s="18"/>
      <c r="BX1462" s="18"/>
      <c r="BY1462" s="18"/>
      <c r="BZ1462" s="18"/>
      <c r="CA1462" s="18"/>
      <c r="CB1462" s="18"/>
      <c r="CC1462" s="18"/>
      <c r="CD1462" s="18"/>
      <c r="CE1462" s="18"/>
      <c r="CF1462" s="18"/>
      <c r="CG1462" s="18"/>
      <c r="CH1462" s="18"/>
      <c r="CI1462" s="18"/>
      <c r="CJ1462" s="18"/>
      <c r="CK1462" s="18"/>
      <c r="CL1462" s="18"/>
      <c r="CM1462" s="33"/>
      <c r="CN1462" s="18"/>
      <c r="CO1462" s="18"/>
      <c r="CP1462" s="18"/>
      <c r="CQ1462" s="18"/>
      <c r="CR1462" s="18"/>
      <c r="CS1462" s="18"/>
      <c r="CT1462" s="18"/>
      <c r="CU1462" s="18"/>
      <c r="CV1462" s="18"/>
      <c r="CW1462" s="18"/>
      <c r="CX1462" s="18"/>
      <c r="CY1462" s="18"/>
      <c r="CZ1462" s="18"/>
      <c r="DA1462" s="18"/>
      <c r="DB1462" s="18"/>
      <c r="DC1462" s="18"/>
      <c r="DD1462" s="33"/>
      <c r="DE1462" s="18"/>
      <c r="DF1462" s="18"/>
    </row>
    <row r="1463" spans="1:110" s="26" customFormat="1" thickBot="1">
      <c r="A1463" s="40" t="str">
        <f t="shared" ca="1" si="106"/>
        <v/>
      </c>
      <c r="B1463" s="40" t="str">
        <f ca="1">IF(AND(I1463=البضاعةالتىمرعليهافترةمعينة!$E$3,A1463=1),ROWS($C$4:C1463),"")</f>
        <v/>
      </c>
      <c r="C1463" s="18"/>
      <c r="D1463" s="13"/>
      <c r="F1463" s="18"/>
      <c r="G1463" s="20"/>
      <c r="H1463" s="21"/>
      <c r="I1463" s="18"/>
      <c r="J1463" s="18"/>
      <c r="K1463" s="18"/>
      <c r="L1463" s="18"/>
      <c r="M1463" s="18"/>
      <c r="N1463" s="18"/>
      <c r="O1463" s="21"/>
      <c r="P1463" s="18"/>
      <c r="Q1463" s="18"/>
      <c r="R1463" s="23"/>
      <c r="S1463" s="23"/>
      <c r="T1463" s="23"/>
      <c r="U1463" s="23"/>
      <c r="V1463" s="23"/>
      <c r="W1463" s="24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33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A1463" s="18"/>
      <c r="BB1463" s="18"/>
      <c r="BC1463" s="18"/>
      <c r="BD1463" s="18"/>
      <c r="BE1463" s="33"/>
      <c r="BF1463" s="18"/>
      <c r="BG1463" s="18"/>
      <c r="BH1463" s="18"/>
      <c r="BI1463" s="18"/>
      <c r="BJ1463" s="18"/>
      <c r="BK1463" s="18"/>
      <c r="BL1463" s="18"/>
      <c r="BM1463" s="18"/>
      <c r="BN1463" s="18"/>
      <c r="BO1463" s="18"/>
      <c r="BP1463" s="18"/>
      <c r="BQ1463" s="18"/>
      <c r="BR1463" s="18"/>
      <c r="BS1463" s="18"/>
      <c r="BT1463" s="18"/>
      <c r="BU1463" s="18"/>
      <c r="BV1463" s="33"/>
      <c r="BW1463" s="18"/>
      <c r="BX1463" s="18"/>
      <c r="BY1463" s="18"/>
      <c r="BZ1463" s="18"/>
      <c r="CA1463" s="18"/>
      <c r="CB1463" s="18"/>
      <c r="CC1463" s="18"/>
      <c r="CD1463" s="18"/>
      <c r="CE1463" s="18"/>
      <c r="CF1463" s="18"/>
      <c r="CG1463" s="18"/>
      <c r="CH1463" s="18"/>
      <c r="CI1463" s="18"/>
      <c r="CJ1463" s="18"/>
      <c r="CK1463" s="18"/>
      <c r="CL1463" s="18"/>
      <c r="CM1463" s="33"/>
      <c r="CN1463" s="18"/>
      <c r="CO1463" s="18"/>
      <c r="CP1463" s="18"/>
      <c r="CQ1463" s="18"/>
      <c r="CR1463" s="18"/>
      <c r="CS1463" s="18"/>
      <c r="CT1463" s="18"/>
      <c r="CU1463" s="18"/>
      <c r="CV1463" s="18"/>
      <c r="CW1463" s="18"/>
      <c r="CX1463" s="18"/>
      <c r="CY1463" s="18"/>
      <c r="CZ1463" s="18"/>
      <c r="DA1463" s="18"/>
      <c r="DB1463" s="18"/>
      <c r="DC1463" s="18"/>
      <c r="DD1463" s="33"/>
      <c r="DE1463" s="18"/>
      <c r="DF1463" s="18"/>
    </row>
    <row r="1464" spans="1:110" s="26" customFormat="1" thickBot="1">
      <c r="A1464" s="40" t="str">
        <f t="shared" ca="1" si="106"/>
        <v/>
      </c>
      <c r="B1464" s="40" t="str">
        <f ca="1">IF(AND(I1464=البضاعةالتىمرعليهافترةمعينة!$E$3,A1464=1),ROWS($C$4:C1464),"")</f>
        <v/>
      </c>
      <c r="C1464" s="18"/>
      <c r="D1464" s="13"/>
      <c r="F1464" s="18"/>
      <c r="G1464" s="20"/>
      <c r="H1464" s="21"/>
      <c r="I1464" s="18"/>
      <c r="J1464" s="18"/>
      <c r="K1464" s="18"/>
      <c r="L1464" s="18"/>
      <c r="M1464" s="18"/>
      <c r="N1464" s="18"/>
      <c r="O1464" s="21"/>
      <c r="P1464" s="18"/>
      <c r="Q1464" s="18"/>
      <c r="R1464" s="23"/>
      <c r="S1464" s="23"/>
      <c r="T1464" s="23"/>
      <c r="U1464" s="23"/>
      <c r="V1464" s="23"/>
      <c r="W1464" s="24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33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A1464" s="18"/>
      <c r="BB1464" s="18"/>
      <c r="BC1464" s="18"/>
      <c r="BD1464" s="18"/>
      <c r="BE1464" s="33"/>
      <c r="BF1464" s="18"/>
      <c r="BG1464" s="18"/>
      <c r="BH1464" s="18"/>
      <c r="BI1464" s="18"/>
      <c r="BJ1464" s="18"/>
      <c r="BK1464" s="18"/>
      <c r="BL1464" s="18"/>
      <c r="BM1464" s="18"/>
      <c r="BN1464" s="18"/>
      <c r="BO1464" s="18"/>
      <c r="BP1464" s="18"/>
      <c r="BQ1464" s="18"/>
      <c r="BR1464" s="18"/>
      <c r="BS1464" s="18"/>
      <c r="BT1464" s="18"/>
      <c r="BU1464" s="18"/>
      <c r="BV1464" s="33"/>
      <c r="BW1464" s="18"/>
      <c r="BX1464" s="18"/>
      <c r="BY1464" s="18"/>
      <c r="BZ1464" s="18"/>
      <c r="CA1464" s="18"/>
      <c r="CB1464" s="18"/>
      <c r="CC1464" s="18"/>
      <c r="CD1464" s="18"/>
      <c r="CE1464" s="18"/>
      <c r="CF1464" s="18"/>
      <c r="CG1464" s="18"/>
      <c r="CH1464" s="18"/>
      <c r="CI1464" s="18"/>
      <c r="CJ1464" s="18"/>
      <c r="CK1464" s="18"/>
      <c r="CL1464" s="18"/>
      <c r="CM1464" s="33"/>
      <c r="CN1464" s="18"/>
      <c r="CO1464" s="18"/>
      <c r="CP1464" s="18"/>
      <c r="CQ1464" s="18"/>
      <c r="CR1464" s="18"/>
      <c r="CS1464" s="18"/>
      <c r="CT1464" s="18"/>
      <c r="CU1464" s="18"/>
      <c r="CV1464" s="18"/>
      <c r="CW1464" s="18"/>
      <c r="CX1464" s="18"/>
      <c r="CY1464" s="18"/>
      <c r="CZ1464" s="18"/>
      <c r="DA1464" s="18"/>
      <c r="DB1464" s="18"/>
      <c r="DC1464" s="18"/>
      <c r="DD1464" s="33"/>
      <c r="DE1464" s="18"/>
      <c r="DF1464" s="18"/>
    </row>
    <row r="1465" spans="1:110" s="26" customFormat="1" thickBot="1">
      <c r="A1465" s="40" t="str">
        <f t="shared" ca="1" si="106"/>
        <v/>
      </c>
      <c r="B1465" s="40" t="str">
        <f ca="1">IF(AND(I1465=البضاعةالتىمرعليهافترةمعينة!$E$3,A1465=1),ROWS($C$4:C1465),"")</f>
        <v/>
      </c>
      <c r="C1465" s="18"/>
      <c r="D1465" s="13"/>
      <c r="F1465" s="18"/>
      <c r="G1465" s="20"/>
      <c r="H1465" s="21"/>
      <c r="I1465" s="18"/>
      <c r="J1465" s="18"/>
      <c r="K1465" s="18"/>
      <c r="L1465" s="18"/>
      <c r="M1465" s="18"/>
      <c r="N1465" s="18"/>
      <c r="O1465" s="21"/>
      <c r="P1465" s="18"/>
      <c r="Q1465" s="18"/>
      <c r="R1465" s="23"/>
      <c r="S1465" s="23"/>
      <c r="T1465" s="23"/>
      <c r="U1465" s="23"/>
      <c r="V1465" s="23"/>
      <c r="W1465" s="24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33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A1465" s="18"/>
      <c r="BB1465" s="18"/>
      <c r="BC1465" s="18"/>
      <c r="BD1465" s="18"/>
      <c r="BE1465" s="33"/>
      <c r="BF1465" s="18"/>
      <c r="BG1465" s="18"/>
      <c r="BH1465" s="18"/>
      <c r="BI1465" s="18"/>
      <c r="BJ1465" s="18"/>
      <c r="BK1465" s="18"/>
      <c r="BL1465" s="18"/>
      <c r="BM1465" s="18"/>
      <c r="BN1465" s="18"/>
      <c r="BO1465" s="18"/>
      <c r="BP1465" s="18"/>
      <c r="BQ1465" s="18"/>
      <c r="BR1465" s="18"/>
      <c r="BS1465" s="18"/>
      <c r="BT1465" s="18"/>
      <c r="BU1465" s="18"/>
      <c r="BV1465" s="33"/>
      <c r="BW1465" s="18"/>
      <c r="BX1465" s="18"/>
      <c r="BY1465" s="18"/>
      <c r="BZ1465" s="18"/>
      <c r="CA1465" s="18"/>
      <c r="CB1465" s="18"/>
      <c r="CC1465" s="18"/>
      <c r="CD1465" s="18"/>
      <c r="CE1465" s="18"/>
      <c r="CF1465" s="18"/>
      <c r="CG1465" s="18"/>
      <c r="CH1465" s="18"/>
      <c r="CI1465" s="18"/>
      <c r="CJ1465" s="18"/>
      <c r="CK1465" s="18"/>
      <c r="CL1465" s="18"/>
      <c r="CM1465" s="33"/>
      <c r="CN1465" s="18"/>
      <c r="CO1465" s="18"/>
      <c r="CP1465" s="18"/>
      <c r="CQ1465" s="18"/>
      <c r="CR1465" s="18"/>
      <c r="CS1465" s="18"/>
      <c r="CT1465" s="18"/>
      <c r="CU1465" s="18"/>
      <c r="CV1465" s="18"/>
      <c r="CW1465" s="18"/>
      <c r="CX1465" s="18"/>
      <c r="CY1465" s="18"/>
      <c r="CZ1465" s="18"/>
      <c r="DA1465" s="18"/>
      <c r="DB1465" s="18"/>
      <c r="DC1465" s="18"/>
      <c r="DD1465" s="33"/>
      <c r="DE1465" s="18"/>
      <c r="DF1465" s="18"/>
    </row>
    <row r="1466" spans="1:110" s="26" customFormat="1" thickBot="1">
      <c r="A1466" s="40" t="str">
        <f t="shared" ca="1" si="106"/>
        <v/>
      </c>
      <c r="B1466" s="40" t="str">
        <f ca="1">IF(AND(I1466=البضاعةالتىمرعليهافترةمعينة!$E$3,A1466=1),ROWS($C$4:C1466),"")</f>
        <v/>
      </c>
      <c r="C1466" s="18"/>
      <c r="D1466" s="13"/>
      <c r="F1466" s="18"/>
      <c r="G1466" s="20"/>
      <c r="H1466" s="21"/>
      <c r="I1466" s="18"/>
      <c r="J1466" s="18"/>
      <c r="K1466" s="18"/>
      <c r="L1466" s="18"/>
      <c r="M1466" s="18"/>
      <c r="N1466" s="18"/>
      <c r="O1466" s="21"/>
      <c r="P1466" s="18"/>
      <c r="Q1466" s="18"/>
      <c r="R1466" s="23"/>
      <c r="S1466" s="23"/>
      <c r="T1466" s="23"/>
      <c r="U1466" s="23"/>
      <c r="V1466" s="23"/>
      <c r="W1466" s="24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33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A1466" s="18"/>
      <c r="BB1466" s="18"/>
      <c r="BC1466" s="18"/>
      <c r="BD1466" s="18"/>
      <c r="BE1466" s="33"/>
      <c r="BF1466" s="18"/>
      <c r="BG1466" s="18"/>
      <c r="BH1466" s="18"/>
      <c r="BI1466" s="18"/>
      <c r="BJ1466" s="18"/>
      <c r="BK1466" s="18"/>
      <c r="BL1466" s="18"/>
      <c r="BM1466" s="18"/>
      <c r="BN1466" s="18"/>
      <c r="BO1466" s="18"/>
      <c r="BP1466" s="18"/>
      <c r="BQ1466" s="18"/>
      <c r="BR1466" s="18"/>
      <c r="BS1466" s="18"/>
      <c r="BT1466" s="18"/>
      <c r="BU1466" s="18"/>
      <c r="BV1466" s="33"/>
      <c r="BW1466" s="18"/>
      <c r="BX1466" s="18"/>
      <c r="BY1466" s="18"/>
      <c r="BZ1466" s="18"/>
      <c r="CA1466" s="18"/>
      <c r="CB1466" s="18"/>
      <c r="CC1466" s="18"/>
      <c r="CD1466" s="18"/>
      <c r="CE1466" s="18"/>
      <c r="CF1466" s="18"/>
      <c r="CG1466" s="18"/>
      <c r="CH1466" s="18"/>
      <c r="CI1466" s="18"/>
      <c r="CJ1466" s="18"/>
      <c r="CK1466" s="18"/>
      <c r="CL1466" s="18"/>
      <c r="CM1466" s="33"/>
      <c r="CN1466" s="18"/>
      <c r="CO1466" s="18"/>
      <c r="CP1466" s="18"/>
      <c r="CQ1466" s="18"/>
      <c r="CR1466" s="18"/>
      <c r="CS1466" s="18"/>
      <c r="CT1466" s="18"/>
      <c r="CU1466" s="18"/>
      <c r="CV1466" s="18"/>
      <c r="CW1466" s="18"/>
      <c r="CX1466" s="18"/>
      <c r="CY1466" s="18"/>
      <c r="CZ1466" s="18"/>
      <c r="DA1466" s="18"/>
      <c r="DB1466" s="18"/>
      <c r="DC1466" s="18"/>
      <c r="DD1466" s="33"/>
      <c r="DE1466" s="18"/>
      <c r="DF1466" s="18"/>
    </row>
    <row r="1467" spans="1:110" s="26" customFormat="1" thickBot="1">
      <c r="A1467" s="40" t="str">
        <f t="shared" ca="1" si="106"/>
        <v/>
      </c>
      <c r="B1467" s="40" t="str">
        <f ca="1">IF(AND(I1467=البضاعةالتىمرعليهافترةمعينة!$E$3,A1467=1),ROWS($C$4:C1467),"")</f>
        <v/>
      </c>
      <c r="C1467" s="18"/>
      <c r="D1467" s="13"/>
      <c r="F1467" s="18"/>
      <c r="G1467" s="20"/>
      <c r="H1467" s="21"/>
      <c r="I1467" s="18"/>
      <c r="J1467" s="18"/>
      <c r="K1467" s="18"/>
      <c r="L1467" s="18"/>
      <c r="M1467" s="18"/>
      <c r="N1467" s="18"/>
      <c r="O1467" s="21"/>
      <c r="P1467" s="18"/>
      <c r="Q1467" s="18"/>
      <c r="R1467" s="23"/>
      <c r="S1467" s="23"/>
      <c r="T1467" s="23"/>
      <c r="U1467" s="23"/>
      <c r="V1467" s="23"/>
      <c r="W1467" s="24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33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A1467" s="18"/>
      <c r="BB1467" s="18"/>
      <c r="BC1467" s="18"/>
      <c r="BD1467" s="18"/>
      <c r="BE1467" s="33"/>
      <c r="BF1467" s="18"/>
      <c r="BG1467" s="18"/>
      <c r="BH1467" s="18"/>
      <c r="BI1467" s="18"/>
      <c r="BJ1467" s="18"/>
      <c r="BK1467" s="18"/>
      <c r="BL1467" s="18"/>
      <c r="BM1467" s="18"/>
      <c r="BN1467" s="18"/>
      <c r="BO1467" s="18"/>
      <c r="BP1467" s="18"/>
      <c r="BQ1467" s="18"/>
      <c r="BR1467" s="18"/>
      <c r="BS1467" s="18"/>
      <c r="BT1467" s="18"/>
      <c r="BU1467" s="18"/>
      <c r="BV1467" s="33"/>
      <c r="BW1467" s="18"/>
      <c r="BX1467" s="18"/>
      <c r="BY1467" s="18"/>
      <c r="BZ1467" s="18"/>
      <c r="CA1467" s="18"/>
      <c r="CB1467" s="18"/>
      <c r="CC1467" s="18"/>
      <c r="CD1467" s="18"/>
      <c r="CE1467" s="18"/>
      <c r="CF1467" s="18"/>
      <c r="CG1467" s="18"/>
      <c r="CH1467" s="18"/>
      <c r="CI1467" s="18"/>
      <c r="CJ1467" s="18"/>
      <c r="CK1467" s="18"/>
      <c r="CL1467" s="18"/>
      <c r="CM1467" s="33"/>
      <c r="CN1467" s="18"/>
      <c r="CO1467" s="18"/>
      <c r="CP1467" s="18"/>
      <c r="CQ1467" s="18"/>
      <c r="CR1467" s="18"/>
      <c r="CS1467" s="18"/>
      <c r="CT1467" s="18"/>
      <c r="CU1467" s="18"/>
      <c r="CV1467" s="18"/>
      <c r="CW1467" s="18"/>
      <c r="CX1467" s="18"/>
      <c r="CY1467" s="18"/>
      <c r="CZ1467" s="18"/>
      <c r="DA1467" s="18"/>
      <c r="DB1467" s="18"/>
      <c r="DC1467" s="18"/>
      <c r="DD1467" s="33"/>
      <c r="DE1467" s="18"/>
      <c r="DF1467" s="18"/>
    </row>
    <row r="1468" spans="1:110" s="26" customFormat="1" thickBot="1">
      <c r="A1468" s="40" t="str">
        <f t="shared" ca="1" si="106"/>
        <v/>
      </c>
      <c r="B1468" s="40" t="str">
        <f ca="1">IF(AND(I1468=البضاعةالتىمرعليهافترةمعينة!$E$3,A1468=1),ROWS($C$4:C1468),"")</f>
        <v/>
      </c>
      <c r="C1468" s="18"/>
      <c r="D1468" s="13"/>
      <c r="F1468" s="18"/>
      <c r="G1468" s="20"/>
      <c r="H1468" s="21"/>
      <c r="I1468" s="18"/>
      <c r="J1468" s="18"/>
      <c r="K1468" s="18"/>
      <c r="L1468" s="18"/>
      <c r="M1468" s="18"/>
      <c r="N1468" s="18"/>
      <c r="O1468" s="21"/>
      <c r="P1468" s="18"/>
      <c r="Q1468" s="18"/>
      <c r="R1468" s="23"/>
      <c r="S1468" s="23"/>
      <c r="T1468" s="23"/>
      <c r="U1468" s="23"/>
      <c r="V1468" s="23"/>
      <c r="W1468" s="24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33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A1468" s="18"/>
      <c r="BB1468" s="18"/>
      <c r="BC1468" s="18"/>
      <c r="BD1468" s="18"/>
      <c r="BE1468" s="33"/>
      <c r="BF1468" s="18"/>
      <c r="BG1468" s="18"/>
      <c r="BH1468" s="18"/>
      <c r="BI1468" s="18"/>
      <c r="BJ1468" s="18"/>
      <c r="BK1468" s="18"/>
      <c r="BL1468" s="18"/>
      <c r="BM1468" s="18"/>
      <c r="BN1468" s="18"/>
      <c r="BO1468" s="18"/>
      <c r="BP1468" s="18"/>
      <c r="BQ1468" s="18"/>
      <c r="BR1468" s="18"/>
      <c r="BS1468" s="18"/>
      <c r="BT1468" s="18"/>
      <c r="BU1468" s="18"/>
      <c r="BV1468" s="33"/>
      <c r="BW1468" s="18"/>
      <c r="BX1468" s="18"/>
      <c r="BY1468" s="18"/>
      <c r="BZ1468" s="18"/>
      <c r="CA1468" s="18"/>
      <c r="CB1468" s="18"/>
      <c r="CC1468" s="18"/>
      <c r="CD1468" s="18"/>
      <c r="CE1468" s="18"/>
      <c r="CF1468" s="18"/>
      <c r="CG1468" s="18"/>
      <c r="CH1468" s="18"/>
      <c r="CI1468" s="18"/>
      <c r="CJ1468" s="18"/>
      <c r="CK1468" s="18"/>
      <c r="CL1468" s="18"/>
      <c r="CM1468" s="33"/>
      <c r="CN1468" s="18"/>
      <c r="CO1468" s="18"/>
      <c r="CP1468" s="18"/>
      <c r="CQ1468" s="18"/>
      <c r="CR1468" s="18"/>
      <c r="CS1468" s="18"/>
      <c r="CT1468" s="18"/>
      <c r="CU1468" s="18"/>
      <c r="CV1468" s="18"/>
      <c r="CW1468" s="18"/>
      <c r="CX1468" s="18"/>
      <c r="CY1468" s="18"/>
      <c r="CZ1468" s="18"/>
      <c r="DA1468" s="18"/>
      <c r="DB1468" s="18"/>
      <c r="DC1468" s="18"/>
      <c r="DD1468" s="33"/>
      <c r="DE1468" s="18"/>
      <c r="DF1468" s="18"/>
    </row>
    <row r="1469" spans="1:110" s="26" customFormat="1" thickBot="1">
      <c r="A1469" s="40" t="str">
        <f t="shared" ca="1" si="106"/>
        <v/>
      </c>
      <c r="B1469" s="40" t="str">
        <f ca="1">IF(AND(I1469=البضاعةالتىمرعليهافترةمعينة!$E$3,A1469=1),ROWS($C$4:C1469),"")</f>
        <v/>
      </c>
      <c r="C1469" s="18"/>
      <c r="D1469" s="13"/>
      <c r="F1469" s="18"/>
      <c r="G1469" s="20"/>
      <c r="H1469" s="21"/>
      <c r="I1469" s="18"/>
      <c r="J1469" s="18"/>
      <c r="K1469" s="18"/>
      <c r="L1469" s="18"/>
      <c r="M1469" s="18"/>
      <c r="N1469" s="18"/>
      <c r="O1469" s="21"/>
      <c r="P1469" s="18"/>
      <c r="Q1469" s="18"/>
      <c r="R1469" s="23"/>
      <c r="S1469" s="23"/>
      <c r="T1469" s="23"/>
      <c r="U1469" s="23"/>
      <c r="V1469" s="23"/>
      <c r="W1469" s="24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33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A1469" s="18"/>
      <c r="BB1469" s="18"/>
      <c r="BC1469" s="18"/>
      <c r="BD1469" s="18"/>
      <c r="BE1469" s="33"/>
      <c r="BF1469" s="18"/>
      <c r="BG1469" s="18"/>
      <c r="BH1469" s="18"/>
      <c r="BI1469" s="18"/>
      <c r="BJ1469" s="18"/>
      <c r="BK1469" s="18"/>
      <c r="BL1469" s="18"/>
      <c r="BM1469" s="18"/>
      <c r="BN1469" s="18"/>
      <c r="BO1469" s="18"/>
      <c r="BP1469" s="18"/>
      <c r="BQ1469" s="18"/>
      <c r="BR1469" s="18"/>
      <c r="BS1469" s="18"/>
      <c r="BT1469" s="18"/>
      <c r="BU1469" s="18"/>
      <c r="BV1469" s="33"/>
      <c r="BW1469" s="18"/>
      <c r="BX1469" s="18"/>
      <c r="BY1469" s="18"/>
      <c r="BZ1469" s="18"/>
      <c r="CA1469" s="18"/>
      <c r="CB1469" s="18"/>
      <c r="CC1469" s="18"/>
      <c r="CD1469" s="18"/>
      <c r="CE1469" s="18"/>
      <c r="CF1469" s="18"/>
      <c r="CG1469" s="18"/>
      <c r="CH1469" s="18"/>
      <c r="CI1469" s="18"/>
      <c r="CJ1469" s="18"/>
      <c r="CK1469" s="18"/>
      <c r="CL1469" s="18"/>
      <c r="CM1469" s="33"/>
      <c r="CN1469" s="18"/>
      <c r="CO1469" s="18"/>
      <c r="CP1469" s="18"/>
      <c r="CQ1469" s="18"/>
      <c r="CR1469" s="18"/>
      <c r="CS1469" s="18"/>
      <c r="CT1469" s="18"/>
      <c r="CU1469" s="18"/>
      <c r="CV1469" s="18"/>
      <c r="CW1469" s="18"/>
      <c r="CX1469" s="18"/>
      <c r="CY1469" s="18"/>
      <c r="CZ1469" s="18"/>
      <c r="DA1469" s="18"/>
      <c r="DB1469" s="18"/>
      <c r="DC1469" s="18"/>
      <c r="DD1469" s="33"/>
      <c r="DE1469" s="18"/>
      <c r="DF1469" s="18"/>
    </row>
    <row r="1470" spans="1:110" s="26" customFormat="1" thickBot="1">
      <c r="A1470" s="40" t="str">
        <f t="shared" ca="1" si="106"/>
        <v/>
      </c>
      <c r="B1470" s="40" t="str">
        <f ca="1">IF(AND(I1470=البضاعةالتىمرعليهافترةمعينة!$E$3,A1470=1),ROWS($C$4:C1470),"")</f>
        <v/>
      </c>
      <c r="C1470" s="18"/>
      <c r="D1470" s="13"/>
      <c r="F1470" s="18"/>
      <c r="G1470" s="20"/>
      <c r="H1470" s="21"/>
      <c r="I1470" s="18"/>
      <c r="J1470" s="18"/>
      <c r="K1470" s="18"/>
      <c r="L1470" s="18"/>
      <c r="M1470" s="18"/>
      <c r="N1470" s="18"/>
      <c r="O1470" s="21"/>
      <c r="P1470" s="18"/>
      <c r="Q1470" s="18"/>
      <c r="R1470" s="23"/>
      <c r="S1470" s="23"/>
      <c r="T1470" s="23"/>
      <c r="U1470" s="23"/>
      <c r="V1470" s="23"/>
      <c r="W1470" s="24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33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A1470" s="18"/>
      <c r="BB1470" s="18"/>
      <c r="BC1470" s="18"/>
      <c r="BD1470" s="18"/>
      <c r="BE1470" s="33"/>
      <c r="BF1470" s="18"/>
      <c r="BG1470" s="18"/>
      <c r="BH1470" s="18"/>
      <c r="BI1470" s="18"/>
      <c r="BJ1470" s="18"/>
      <c r="BK1470" s="18"/>
      <c r="BL1470" s="18"/>
      <c r="BM1470" s="18"/>
      <c r="BN1470" s="18"/>
      <c r="BO1470" s="18"/>
      <c r="BP1470" s="18"/>
      <c r="BQ1470" s="18"/>
      <c r="BR1470" s="18"/>
      <c r="BS1470" s="18"/>
      <c r="BT1470" s="18"/>
      <c r="BU1470" s="18"/>
      <c r="BV1470" s="33"/>
      <c r="BW1470" s="18"/>
      <c r="BX1470" s="18"/>
      <c r="BY1470" s="18"/>
      <c r="BZ1470" s="18"/>
      <c r="CA1470" s="18"/>
      <c r="CB1470" s="18"/>
      <c r="CC1470" s="18"/>
      <c r="CD1470" s="18"/>
      <c r="CE1470" s="18"/>
      <c r="CF1470" s="18"/>
      <c r="CG1470" s="18"/>
      <c r="CH1470" s="18"/>
      <c r="CI1470" s="18"/>
      <c r="CJ1470" s="18"/>
      <c r="CK1470" s="18"/>
      <c r="CL1470" s="18"/>
      <c r="CM1470" s="33"/>
      <c r="CN1470" s="18"/>
      <c r="CO1470" s="18"/>
      <c r="CP1470" s="18"/>
      <c r="CQ1470" s="18"/>
      <c r="CR1470" s="18"/>
      <c r="CS1470" s="18"/>
      <c r="CT1470" s="18"/>
      <c r="CU1470" s="18"/>
      <c r="CV1470" s="18"/>
      <c r="CW1470" s="18"/>
      <c r="CX1470" s="18"/>
      <c r="CY1470" s="18"/>
      <c r="CZ1470" s="18"/>
      <c r="DA1470" s="18"/>
      <c r="DB1470" s="18"/>
      <c r="DC1470" s="18"/>
      <c r="DD1470" s="33"/>
      <c r="DE1470" s="18"/>
      <c r="DF1470" s="18"/>
    </row>
    <row r="1471" spans="1:110" s="26" customFormat="1" thickBot="1">
      <c r="A1471" s="40" t="str">
        <f t="shared" ca="1" si="106"/>
        <v/>
      </c>
      <c r="B1471" s="40" t="str">
        <f ca="1">IF(AND(I1471=البضاعةالتىمرعليهافترةمعينة!$E$3,A1471=1),ROWS($C$4:C1471),"")</f>
        <v/>
      </c>
      <c r="C1471" s="18"/>
      <c r="D1471" s="13"/>
      <c r="F1471" s="18"/>
      <c r="G1471" s="20"/>
      <c r="H1471" s="21"/>
      <c r="I1471" s="18"/>
      <c r="J1471" s="18"/>
      <c r="K1471" s="18"/>
      <c r="L1471" s="18"/>
      <c r="M1471" s="18"/>
      <c r="N1471" s="18"/>
      <c r="O1471" s="21"/>
      <c r="P1471" s="18"/>
      <c r="Q1471" s="18"/>
      <c r="R1471" s="23"/>
      <c r="S1471" s="23"/>
      <c r="T1471" s="23"/>
      <c r="U1471" s="23"/>
      <c r="V1471" s="23"/>
      <c r="W1471" s="24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33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A1471" s="18"/>
      <c r="BB1471" s="18"/>
      <c r="BC1471" s="18"/>
      <c r="BD1471" s="18"/>
      <c r="BE1471" s="33"/>
      <c r="BF1471" s="18"/>
      <c r="BG1471" s="18"/>
      <c r="BH1471" s="18"/>
      <c r="BI1471" s="18"/>
      <c r="BJ1471" s="18"/>
      <c r="BK1471" s="18"/>
      <c r="BL1471" s="18"/>
      <c r="BM1471" s="18"/>
      <c r="BN1471" s="18"/>
      <c r="BO1471" s="18"/>
      <c r="BP1471" s="18"/>
      <c r="BQ1471" s="18"/>
      <c r="BR1471" s="18"/>
      <c r="BS1471" s="18"/>
      <c r="BT1471" s="18"/>
      <c r="BU1471" s="18"/>
      <c r="BV1471" s="33"/>
      <c r="BW1471" s="18"/>
      <c r="BX1471" s="18"/>
      <c r="BY1471" s="18"/>
      <c r="BZ1471" s="18"/>
      <c r="CA1471" s="18"/>
      <c r="CB1471" s="18"/>
      <c r="CC1471" s="18"/>
      <c r="CD1471" s="18"/>
      <c r="CE1471" s="18"/>
      <c r="CF1471" s="18"/>
      <c r="CG1471" s="18"/>
      <c r="CH1471" s="18"/>
      <c r="CI1471" s="18"/>
      <c r="CJ1471" s="18"/>
      <c r="CK1471" s="18"/>
      <c r="CL1471" s="18"/>
      <c r="CM1471" s="33"/>
      <c r="CN1471" s="18"/>
      <c r="CO1471" s="18"/>
      <c r="CP1471" s="18"/>
      <c r="CQ1471" s="18"/>
      <c r="CR1471" s="18"/>
      <c r="CS1471" s="18"/>
      <c r="CT1471" s="18"/>
      <c r="CU1471" s="18"/>
      <c r="CV1471" s="18"/>
      <c r="CW1471" s="18"/>
      <c r="CX1471" s="18"/>
      <c r="CY1471" s="18"/>
      <c r="CZ1471" s="18"/>
      <c r="DA1471" s="18"/>
      <c r="DB1471" s="18"/>
      <c r="DC1471" s="18"/>
      <c r="DD1471" s="33"/>
      <c r="DE1471" s="18"/>
      <c r="DF1471" s="18"/>
    </row>
    <row r="1472" spans="1:110" s="26" customFormat="1" thickBot="1">
      <c r="A1472" s="40" t="str">
        <f t="shared" ca="1" si="106"/>
        <v/>
      </c>
      <c r="B1472" s="40" t="str">
        <f ca="1">IF(AND(I1472=البضاعةالتىمرعليهافترةمعينة!$E$3,A1472=1),ROWS($C$4:C1472),"")</f>
        <v/>
      </c>
      <c r="C1472" s="18"/>
      <c r="D1472" s="13"/>
      <c r="F1472" s="18"/>
      <c r="G1472" s="20"/>
      <c r="H1472" s="21"/>
      <c r="I1472" s="18"/>
      <c r="J1472" s="18"/>
      <c r="K1472" s="18"/>
      <c r="L1472" s="18"/>
      <c r="M1472" s="18"/>
      <c r="N1472" s="18"/>
      <c r="O1472" s="21"/>
      <c r="P1472" s="18"/>
      <c r="Q1472" s="18"/>
      <c r="R1472" s="23"/>
      <c r="S1472" s="23"/>
      <c r="T1472" s="23"/>
      <c r="U1472" s="23"/>
      <c r="V1472" s="23"/>
      <c r="W1472" s="24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33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A1472" s="18"/>
      <c r="BB1472" s="18"/>
      <c r="BC1472" s="18"/>
      <c r="BD1472" s="18"/>
      <c r="BE1472" s="33"/>
      <c r="BF1472" s="18"/>
      <c r="BG1472" s="18"/>
      <c r="BH1472" s="18"/>
      <c r="BI1472" s="18"/>
      <c r="BJ1472" s="18"/>
      <c r="BK1472" s="18"/>
      <c r="BL1472" s="18"/>
      <c r="BM1472" s="18"/>
      <c r="BN1472" s="18"/>
      <c r="BO1472" s="18"/>
      <c r="BP1472" s="18"/>
      <c r="BQ1472" s="18"/>
      <c r="BR1472" s="18"/>
      <c r="BS1472" s="18"/>
      <c r="BT1472" s="18"/>
      <c r="BU1472" s="18"/>
      <c r="BV1472" s="33"/>
      <c r="BW1472" s="18"/>
      <c r="BX1472" s="18"/>
      <c r="BY1472" s="18"/>
      <c r="BZ1472" s="18"/>
      <c r="CA1472" s="18"/>
      <c r="CB1472" s="18"/>
      <c r="CC1472" s="18"/>
      <c r="CD1472" s="18"/>
      <c r="CE1472" s="18"/>
      <c r="CF1472" s="18"/>
      <c r="CG1472" s="18"/>
      <c r="CH1472" s="18"/>
      <c r="CI1472" s="18"/>
      <c r="CJ1472" s="18"/>
      <c r="CK1472" s="18"/>
      <c r="CL1472" s="18"/>
      <c r="CM1472" s="33"/>
      <c r="CN1472" s="18"/>
      <c r="CO1472" s="18"/>
      <c r="CP1472" s="18"/>
      <c r="CQ1472" s="18"/>
      <c r="CR1472" s="18"/>
      <c r="CS1472" s="18"/>
      <c r="CT1472" s="18"/>
      <c r="CU1472" s="18"/>
      <c r="CV1472" s="18"/>
      <c r="CW1472" s="18"/>
      <c r="CX1472" s="18"/>
      <c r="CY1472" s="18"/>
      <c r="CZ1472" s="18"/>
      <c r="DA1472" s="18"/>
      <c r="DB1472" s="18"/>
      <c r="DC1472" s="18"/>
      <c r="DD1472" s="33"/>
      <c r="DE1472" s="18"/>
      <c r="DF1472" s="18"/>
    </row>
    <row r="1473" spans="1:110" s="26" customFormat="1" thickBot="1">
      <c r="A1473" s="40" t="str">
        <f t="shared" ca="1" si="106"/>
        <v/>
      </c>
      <c r="B1473" s="40" t="str">
        <f ca="1">IF(AND(I1473=البضاعةالتىمرعليهافترةمعينة!$E$3,A1473=1),ROWS($C$4:C1473),"")</f>
        <v/>
      </c>
      <c r="C1473" s="18"/>
      <c r="D1473" s="13"/>
      <c r="F1473" s="18"/>
      <c r="G1473" s="20"/>
      <c r="H1473" s="21"/>
      <c r="I1473" s="18"/>
      <c r="J1473" s="18"/>
      <c r="K1473" s="18"/>
      <c r="L1473" s="18"/>
      <c r="M1473" s="18"/>
      <c r="N1473" s="18"/>
      <c r="O1473" s="21"/>
      <c r="P1473" s="18"/>
      <c r="Q1473" s="18"/>
      <c r="R1473" s="23"/>
      <c r="S1473" s="23"/>
      <c r="T1473" s="23"/>
      <c r="U1473" s="23"/>
      <c r="V1473" s="23"/>
      <c r="W1473" s="24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33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A1473" s="18"/>
      <c r="BB1473" s="18"/>
      <c r="BC1473" s="18"/>
      <c r="BD1473" s="18"/>
      <c r="BE1473" s="33"/>
      <c r="BF1473" s="18"/>
      <c r="BG1473" s="18"/>
      <c r="BH1473" s="18"/>
      <c r="BI1473" s="18"/>
      <c r="BJ1473" s="18"/>
      <c r="BK1473" s="18"/>
      <c r="BL1473" s="18"/>
      <c r="BM1473" s="18"/>
      <c r="BN1473" s="18"/>
      <c r="BO1473" s="18"/>
      <c r="BP1473" s="18"/>
      <c r="BQ1473" s="18"/>
      <c r="BR1473" s="18"/>
      <c r="BS1473" s="18"/>
      <c r="BT1473" s="18"/>
      <c r="BU1473" s="18"/>
      <c r="BV1473" s="33"/>
      <c r="BW1473" s="18"/>
      <c r="BX1473" s="18"/>
      <c r="BY1473" s="18"/>
      <c r="BZ1473" s="18"/>
      <c r="CA1473" s="18"/>
      <c r="CB1473" s="18"/>
      <c r="CC1473" s="18"/>
      <c r="CD1473" s="18"/>
      <c r="CE1473" s="18"/>
      <c r="CF1473" s="18"/>
      <c r="CG1473" s="18"/>
      <c r="CH1473" s="18"/>
      <c r="CI1473" s="18"/>
      <c r="CJ1473" s="18"/>
      <c r="CK1473" s="18"/>
      <c r="CL1473" s="18"/>
      <c r="CM1473" s="33"/>
      <c r="CN1473" s="18"/>
      <c r="CO1473" s="18"/>
      <c r="CP1473" s="18"/>
      <c r="CQ1473" s="18"/>
      <c r="CR1473" s="18"/>
      <c r="CS1473" s="18"/>
      <c r="CT1473" s="18"/>
      <c r="CU1473" s="18"/>
      <c r="CV1473" s="18"/>
      <c r="CW1473" s="18"/>
      <c r="CX1473" s="18"/>
      <c r="CY1473" s="18"/>
      <c r="CZ1473" s="18"/>
      <c r="DA1473" s="18"/>
      <c r="DB1473" s="18"/>
      <c r="DC1473" s="18"/>
      <c r="DD1473" s="33"/>
      <c r="DE1473" s="18"/>
      <c r="DF1473" s="18"/>
    </row>
    <row r="1474" spans="1:110" s="26" customFormat="1" thickBot="1">
      <c r="A1474" s="40" t="str">
        <f t="shared" ca="1" si="106"/>
        <v/>
      </c>
      <c r="B1474" s="40" t="str">
        <f ca="1">IF(AND(I1474=البضاعةالتىمرعليهافترةمعينة!$E$3,A1474=1),ROWS($C$4:C1474),"")</f>
        <v/>
      </c>
      <c r="C1474" s="18"/>
      <c r="D1474" s="13"/>
      <c r="F1474" s="18"/>
      <c r="G1474" s="20"/>
      <c r="H1474" s="21"/>
      <c r="I1474" s="18"/>
      <c r="J1474" s="18"/>
      <c r="K1474" s="18"/>
      <c r="L1474" s="18"/>
      <c r="M1474" s="18"/>
      <c r="N1474" s="18"/>
      <c r="O1474" s="21"/>
      <c r="P1474" s="18"/>
      <c r="Q1474" s="18"/>
      <c r="R1474" s="23"/>
      <c r="S1474" s="23"/>
      <c r="T1474" s="23"/>
      <c r="U1474" s="23"/>
      <c r="V1474" s="23"/>
      <c r="W1474" s="24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33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A1474" s="18"/>
      <c r="BB1474" s="18"/>
      <c r="BC1474" s="18"/>
      <c r="BD1474" s="18"/>
      <c r="BE1474" s="33"/>
      <c r="BF1474" s="18"/>
      <c r="BG1474" s="18"/>
      <c r="BH1474" s="18"/>
      <c r="BI1474" s="18"/>
      <c r="BJ1474" s="18"/>
      <c r="BK1474" s="18"/>
      <c r="BL1474" s="18"/>
      <c r="BM1474" s="18"/>
      <c r="BN1474" s="18"/>
      <c r="BO1474" s="18"/>
      <c r="BP1474" s="18"/>
      <c r="BQ1474" s="18"/>
      <c r="BR1474" s="18"/>
      <c r="BS1474" s="18"/>
      <c r="BT1474" s="18"/>
      <c r="BU1474" s="18"/>
      <c r="BV1474" s="33"/>
      <c r="BW1474" s="18"/>
      <c r="BX1474" s="18"/>
      <c r="BY1474" s="18"/>
      <c r="BZ1474" s="18"/>
      <c r="CA1474" s="18"/>
      <c r="CB1474" s="18"/>
      <c r="CC1474" s="18"/>
      <c r="CD1474" s="18"/>
      <c r="CE1474" s="18"/>
      <c r="CF1474" s="18"/>
      <c r="CG1474" s="18"/>
      <c r="CH1474" s="18"/>
      <c r="CI1474" s="18"/>
      <c r="CJ1474" s="18"/>
      <c r="CK1474" s="18"/>
      <c r="CL1474" s="18"/>
      <c r="CM1474" s="33"/>
      <c r="CN1474" s="18"/>
      <c r="CO1474" s="18"/>
      <c r="CP1474" s="18"/>
      <c r="CQ1474" s="18"/>
      <c r="CR1474" s="18"/>
      <c r="CS1474" s="18"/>
      <c r="CT1474" s="18"/>
      <c r="CU1474" s="18"/>
      <c r="CV1474" s="18"/>
      <c r="CW1474" s="18"/>
      <c r="CX1474" s="18"/>
      <c r="CY1474" s="18"/>
      <c r="CZ1474" s="18"/>
      <c r="DA1474" s="18"/>
      <c r="DB1474" s="18"/>
      <c r="DC1474" s="18"/>
      <c r="DD1474" s="33"/>
      <c r="DE1474" s="18"/>
      <c r="DF1474" s="18"/>
    </row>
    <row r="1475" spans="1:110" s="26" customFormat="1" thickBot="1">
      <c r="A1475" s="40" t="str">
        <f t="shared" ca="1" si="106"/>
        <v/>
      </c>
      <c r="B1475" s="40" t="str">
        <f ca="1">IF(AND(I1475=البضاعةالتىمرعليهافترةمعينة!$E$3,A1475=1),ROWS($C$4:C1475),"")</f>
        <v/>
      </c>
      <c r="C1475" s="18"/>
      <c r="D1475" s="13"/>
      <c r="F1475" s="18"/>
      <c r="G1475" s="20"/>
      <c r="H1475" s="21"/>
      <c r="I1475" s="18"/>
      <c r="J1475" s="18"/>
      <c r="K1475" s="18"/>
      <c r="L1475" s="18"/>
      <c r="M1475" s="18"/>
      <c r="N1475" s="18"/>
      <c r="O1475" s="21"/>
      <c r="P1475" s="18"/>
      <c r="Q1475" s="18"/>
      <c r="R1475" s="23"/>
      <c r="S1475" s="23"/>
      <c r="T1475" s="23"/>
      <c r="U1475" s="23"/>
      <c r="V1475" s="23"/>
      <c r="W1475" s="24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33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A1475" s="18"/>
      <c r="BB1475" s="18"/>
      <c r="BC1475" s="18"/>
      <c r="BD1475" s="18"/>
      <c r="BE1475" s="33"/>
      <c r="BF1475" s="18"/>
      <c r="BG1475" s="18"/>
      <c r="BH1475" s="18"/>
      <c r="BI1475" s="18"/>
      <c r="BJ1475" s="18"/>
      <c r="BK1475" s="18"/>
      <c r="BL1475" s="18"/>
      <c r="BM1475" s="18"/>
      <c r="BN1475" s="18"/>
      <c r="BO1475" s="18"/>
      <c r="BP1475" s="18"/>
      <c r="BQ1475" s="18"/>
      <c r="BR1475" s="18"/>
      <c r="BS1475" s="18"/>
      <c r="BT1475" s="18"/>
      <c r="BU1475" s="18"/>
      <c r="BV1475" s="33"/>
      <c r="BW1475" s="18"/>
      <c r="BX1475" s="18"/>
      <c r="BY1475" s="18"/>
      <c r="BZ1475" s="18"/>
      <c r="CA1475" s="18"/>
      <c r="CB1475" s="18"/>
      <c r="CC1475" s="18"/>
      <c r="CD1475" s="18"/>
      <c r="CE1475" s="18"/>
      <c r="CF1475" s="18"/>
      <c r="CG1475" s="18"/>
      <c r="CH1475" s="18"/>
      <c r="CI1475" s="18"/>
      <c r="CJ1475" s="18"/>
      <c r="CK1475" s="18"/>
      <c r="CL1475" s="18"/>
      <c r="CM1475" s="33"/>
      <c r="CN1475" s="18"/>
      <c r="CO1475" s="18"/>
      <c r="CP1475" s="18"/>
      <c r="CQ1475" s="18"/>
      <c r="CR1475" s="18"/>
      <c r="CS1475" s="18"/>
      <c r="CT1475" s="18"/>
      <c r="CU1475" s="18"/>
      <c r="CV1475" s="18"/>
      <c r="CW1475" s="18"/>
      <c r="CX1475" s="18"/>
      <c r="CY1475" s="18"/>
      <c r="CZ1475" s="18"/>
      <c r="DA1475" s="18"/>
      <c r="DB1475" s="18"/>
      <c r="DC1475" s="18"/>
      <c r="DD1475" s="33"/>
      <c r="DE1475" s="18"/>
      <c r="DF1475" s="18"/>
    </row>
    <row r="1476" spans="1:110" s="26" customFormat="1" thickBot="1">
      <c r="A1476" s="40" t="str">
        <f t="shared" ca="1" si="106"/>
        <v/>
      </c>
      <c r="B1476" s="40" t="str">
        <f ca="1">IF(AND(I1476=البضاعةالتىمرعليهافترةمعينة!$E$3,A1476=1),ROWS($C$4:C1476),"")</f>
        <v/>
      </c>
      <c r="C1476" s="18"/>
      <c r="D1476" s="13"/>
      <c r="F1476" s="18"/>
      <c r="G1476" s="20"/>
      <c r="H1476" s="21"/>
      <c r="I1476" s="18"/>
      <c r="J1476" s="18"/>
      <c r="K1476" s="18"/>
      <c r="L1476" s="18"/>
      <c r="M1476" s="18"/>
      <c r="N1476" s="18"/>
      <c r="O1476" s="21"/>
      <c r="P1476" s="18"/>
      <c r="Q1476" s="18"/>
      <c r="R1476" s="23"/>
      <c r="S1476" s="23"/>
      <c r="T1476" s="23"/>
      <c r="U1476" s="23"/>
      <c r="V1476" s="23"/>
      <c r="W1476" s="24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33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A1476" s="18"/>
      <c r="BB1476" s="18"/>
      <c r="BC1476" s="18"/>
      <c r="BD1476" s="18"/>
      <c r="BE1476" s="33"/>
      <c r="BF1476" s="18"/>
      <c r="BG1476" s="18"/>
      <c r="BH1476" s="18"/>
      <c r="BI1476" s="18"/>
      <c r="BJ1476" s="18"/>
      <c r="BK1476" s="18"/>
      <c r="BL1476" s="18"/>
      <c r="BM1476" s="18"/>
      <c r="BN1476" s="18"/>
      <c r="BO1476" s="18"/>
      <c r="BP1476" s="18"/>
      <c r="BQ1476" s="18"/>
      <c r="BR1476" s="18"/>
      <c r="BS1476" s="18"/>
      <c r="BT1476" s="18"/>
      <c r="BU1476" s="18"/>
      <c r="BV1476" s="33"/>
      <c r="BW1476" s="18"/>
      <c r="BX1476" s="18"/>
      <c r="BY1476" s="18"/>
      <c r="BZ1476" s="18"/>
      <c r="CA1476" s="18"/>
      <c r="CB1476" s="18"/>
      <c r="CC1476" s="18"/>
      <c r="CD1476" s="18"/>
      <c r="CE1476" s="18"/>
      <c r="CF1476" s="18"/>
      <c r="CG1476" s="18"/>
      <c r="CH1476" s="18"/>
      <c r="CI1476" s="18"/>
      <c r="CJ1476" s="18"/>
      <c r="CK1476" s="18"/>
      <c r="CL1476" s="18"/>
      <c r="CM1476" s="33"/>
      <c r="CN1476" s="18"/>
      <c r="CO1476" s="18"/>
      <c r="CP1476" s="18"/>
      <c r="CQ1476" s="18"/>
      <c r="CR1476" s="18"/>
      <c r="CS1476" s="18"/>
      <c r="CT1476" s="18"/>
      <c r="CU1476" s="18"/>
      <c r="CV1476" s="18"/>
      <c r="CW1476" s="18"/>
      <c r="CX1476" s="18"/>
      <c r="CY1476" s="18"/>
      <c r="CZ1476" s="18"/>
      <c r="DA1476" s="18"/>
      <c r="DB1476" s="18"/>
      <c r="DC1476" s="18"/>
      <c r="DD1476" s="33"/>
      <c r="DE1476" s="18"/>
      <c r="DF1476" s="18"/>
    </row>
    <row r="1477" spans="1:110" s="26" customFormat="1" thickBot="1">
      <c r="A1477" s="40" t="str">
        <f t="shared" ref="A1477:A1540" ca="1" si="107">IF(AND(DG1477=0,D1477&gt;1,TODAY()-D1477&gt;$D$2)=TRUE,1,"")</f>
        <v/>
      </c>
      <c r="B1477" s="40" t="str">
        <f ca="1">IF(AND(I1477=البضاعةالتىمرعليهافترةمعينة!$E$3,A1477=1),ROWS($C$4:C1477),"")</f>
        <v/>
      </c>
      <c r="C1477" s="18"/>
      <c r="D1477" s="13"/>
      <c r="F1477" s="18"/>
      <c r="G1477" s="20"/>
      <c r="H1477" s="21"/>
      <c r="I1477" s="18"/>
      <c r="J1477" s="18"/>
      <c r="K1477" s="18"/>
      <c r="L1477" s="18"/>
      <c r="M1477" s="18"/>
      <c r="N1477" s="18"/>
      <c r="O1477" s="21"/>
      <c r="P1477" s="18"/>
      <c r="Q1477" s="18"/>
      <c r="R1477" s="23"/>
      <c r="S1477" s="23"/>
      <c r="T1477" s="23"/>
      <c r="U1477" s="23"/>
      <c r="V1477" s="23"/>
      <c r="W1477" s="24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33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A1477" s="18"/>
      <c r="BB1477" s="18"/>
      <c r="BC1477" s="18"/>
      <c r="BD1477" s="18"/>
      <c r="BE1477" s="33"/>
      <c r="BF1477" s="18"/>
      <c r="BG1477" s="18"/>
      <c r="BH1477" s="18"/>
      <c r="BI1477" s="18"/>
      <c r="BJ1477" s="18"/>
      <c r="BK1477" s="18"/>
      <c r="BL1477" s="18"/>
      <c r="BM1477" s="18"/>
      <c r="BN1477" s="18"/>
      <c r="BO1477" s="18"/>
      <c r="BP1477" s="18"/>
      <c r="BQ1477" s="18"/>
      <c r="BR1477" s="18"/>
      <c r="BS1477" s="18"/>
      <c r="BT1477" s="18"/>
      <c r="BU1477" s="18"/>
      <c r="BV1477" s="33"/>
      <c r="BW1477" s="18"/>
      <c r="BX1477" s="18"/>
      <c r="BY1477" s="18"/>
      <c r="BZ1477" s="18"/>
      <c r="CA1477" s="18"/>
      <c r="CB1477" s="18"/>
      <c r="CC1477" s="18"/>
      <c r="CD1477" s="18"/>
      <c r="CE1477" s="18"/>
      <c r="CF1477" s="18"/>
      <c r="CG1477" s="18"/>
      <c r="CH1477" s="18"/>
      <c r="CI1477" s="18"/>
      <c r="CJ1477" s="18"/>
      <c r="CK1477" s="18"/>
      <c r="CL1477" s="18"/>
      <c r="CM1477" s="33"/>
      <c r="CN1477" s="18"/>
      <c r="CO1477" s="18"/>
      <c r="CP1477" s="18"/>
      <c r="CQ1477" s="18"/>
      <c r="CR1477" s="18"/>
      <c r="CS1477" s="18"/>
      <c r="CT1477" s="18"/>
      <c r="CU1477" s="18"/>
      <c r="CV1477" s="18"/>
      <c r="CW1477" s="18"/>
      <c r="CX1477" s="18"/>
      <c r="CY1477" s="18"/>
      <c r="CZ1477" s="18"/>
      <c r="DA1477" s="18"/>
      <c r="DB1477" s="18"/>
      <c r="DC1477" s="18"/>
      <c r="DD1477" s="33"/>
      <c r="DE1477" s="18"/>
      <c r="DF1477" s="18"/>
    </row>
    <row r="1478" spans="1:110" s="26" customFormat="1" thickBot="1">
      <c r="A1478" s="40" t="str">
        <f t="shared" ca="1" si="107"/>
        <v/>
      </c>
      <c r="B1478" s="40" t="str">
        <f ca="1">IF(AND(I1478=البضاعةالتىمرعليهافترةمعينة!$E$3,A1478=1),ROWS($C$4:C1478),"")</f>
        <v/>
      </c>
      <c r="C1478" s="18"/>
      <c r="D1478" s="13"/>
      <c r="F1478" s="18"/>
      <c r="G1478" s="20"/>
      <c r="H1478" s="21"/>
      <c r="I1478" s="18"/>
      <c r="J1478" s="18"/>
      <c r="K1478" s="18"/>
      <c r="L1478" s="18"/>
      <c r="M1478" s="18"/>
      <c r="N1478" s="18"/>
      <c r="O1478" s="21"/>
      <c r="P1478" s="18"/>
      <c r="Q1478" s="18"/>
      <c r="R1478" s="23"/>
      <c r="S1478" s="23"/>
      <c r="T1478" s="23"/>
      <c r="U1478" s="23"/>
      <c r="V1478" s="23"/>
      <c r="W1478" s="24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33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A1478" s="18"/>
      <c r="BB1478" s="18"/>
      <c r="BC1478" s="18"/>
      <c r="BD1478" s="18"/>
      <c r="BE1478" s="33"/>
      <c r="BF1478" s="18"/>
      <c r="BG1478" s="18"/>
      <c r="BH1478" s="18"/>
      <c r="BI1478" s="18"/>
      <c r="BJ1478" s="18"/>
      <c r="BK1478" s="18"/>
      <c r="BL1478" s="18"/>
      <c r="BM1478" s="18"/>
      <c r="BN1478" s="18"/>
      <c r="BO1478" s="18"/>
      <c r="BP1478" s="18"/>
      <c r="BQ1478" s="18"/>
      <c r="BR1478" s="18"/>
      <c r="BS1478" s="18"/>
      <c r="BT1478" s="18"/>
      <c r="BU1478" s="18"/>
      <c r="BV1478" s="33"/>
      <c r="BW1478" s="18"/>
      <c r="BX1478" s="18"/>
      <c r="BY1478" s="18"/>
      <c r="BZ1478" s="18"/>
      <c r="CA1478" s="18"/>
      <c r="CB1478" s="18"/>
      <c r="CC1478" s="18"/>
      <c r="CD1478" s="18"/>
      <c r="CE1478" s="18"/>
      <c r="CF1478" s="18"/>
      <c r="CG1478" s="18"/>
      <c r="CH1478" s="18"/>
      <c r="CI1478" s="18"/>
      <c r="CJ1478" s="18"/>
      <c r="CK1478" s="18"/>
      <c r="CL1478" s="18"/>
      <c r="CM1478" s="33"/>
      <c r="CN1478" s="18"/>
      <c r="CO1478" s="18"/>
      <c r="CP1478" s="18"/>
      <c r="CQ1478" s="18"/>
      <c r="CR1478" s="18"/>
      <c r="CS1478" s="18"/>
      <c r="CT1478" s="18"/>
      <c r="CU1478" s="18"/>
      <c r="CV1478" s="18"/>
      <c r="CW1478" s="18"/>
      <c r="CX1478" s="18"/>
      <c r="CY1478" s="18"/>
      <c r="CZ1478" s="18"/>
      <c r="DA1478" s="18"/>
      <c r="DB1478" s="18"/>
      <c r="DC1478" s="18"/>
      <c r="DD1478" s="33"/>
      <c r="DE1478" s="18"/>
      <c r="DF1478" s="18"/>
    </row>
    <row r="1479" spans="1:110" s="26" customFormat="1" thickBot="1">
      <c r="A1479" s="40" t="str">
        <f t="shared" ca="1" si="107"/>
        <v/>
      </c>
      <c r="B1479" s="40" t="str">
        <f ca="1">IF(AND(I1479=البضاعةالتىمرعليهافترةمعينة!$E$3,A1479=1),ROWS($C$4:C1479),"")</f>
        <v/>
      </c>
      <c r="C1479" s="18"/>
      <c r="D1479" s="13"/>
      <c r="F1479" s="18"/>
      <c r="G1479" s="20"/>
      <c r="H1479" s="21"/>
      <c r="I1479" s="18"/>
      <c r="J1479" s="18"/>
      <c r="K1479" s="18"/>
      <c r="L1479" s="18"/>
      <c r="M1479" s="18"/>
      <c r="N1479" s="18"/>
      <c r="O1479" s="21"/>
      <c r="P1479" s="18"/>
      <c r="Q1479" s="18"/>
      <c r="R1479" s="23"/>
      <c r="S1479" s="23"/>
      <c r="T1479" s="23"/>
      <c r="U1479" s="23"/>
      <c r="V1479" s="23"/>
      <c r="W1479" s="24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33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A1479" s="18"/>
      <c r="BB1479" s="18"/>
      <c r="BC1479" s="18"/>
      <c r="BD1479" s="18"/>
      <c r="BE1479" s="33"/>
      <c r="BF1479" s="18"/>
      <c r="BG1479" s="18"/>
      <c r="BH1479" s="18"/>
      <c r="BI1479" s="18"/>
      <c r="BJ1479" s="18"/>
      <c r="BK1479" s="18"/>
      <c r="BL1479" s="18"/>
      <c r="BM1479" s="18"/>
      <c r="BN1479" s="18"/>
      <c r="BO1479" s="18"/>
      <c r="BP1479" s="18"/>
      <c r="BQ1479" s="18"/>
      <c r="BR1479" s="18"/>
      <c r="BS1479" s="18"/>
      <c r="BT1479" s="18"/>
      <c r="BU1479" s="18"/>
      <c r="BV1479" s="33"/>
      <c r="BW1479" s="18"/>
      <c r="BX1479" s="18"/>
      <c r="BY1479" s="18"/>
      <c r="BZ1479" s="18"/>
      <c r="CA1479" s="18"/>
      <c r="CB1479" s="18"/>
      <c r="CC1479" s="18"/>
      <c r="CD1479" s="18"/>
      <c r="CE1479" s="18"/>
      <c r="CF1479" s="18"/>
      <c r="CG1479" s="18"/>
      <c r="CH1479" s="18"/>
      <c r="CI1479" s="18"/>
      <c r="CJ1479" s="18"/>
      <c r="CK1479" s="18"/>
      <c r="CL1479" s="18"/>
      <c r="CM1479" s="33"/>
      <c r="CN1479" s="18"/>
      <c r="CO1479" s="18"/>
      <c r="CP1479" s="18"/>
      <c r="CQ1479" s="18"/>
      <c r="CR1479" s="18"/>
      <c r="CS1479" s="18"/>
      <c r="CT1479" s="18"/>
      <c r="CU1479" s="18"/>
      <c r="CV1479" s="18"/>
      <c r="CW1479" s="18"/>
      <c r="CX1479" s="18"/>
      <c r="CY1479" s="18"/>
      <c r="CZ1479" s="18"/>
      <c r="DA1479" s="18"/>
      <c r="DB1479" s="18"/>
      <c r="DC1479" s="18"/>
      <c r="DD1479" s="33"/>
      <c r="DE1479" s="18"/>
      <c r="DF1479" s="18"/>
    </row>
    <row r="1480" spans="1:110" s="26" customFormat="1" thickBot="1">
      <c r="A1480" s="40" t="str">
        <f t="shared" ca="1" si="107"/>
        <v/>
      </c>
      <c r="B1480" s="40" t="str">
        <f ca="1">IF(AND(I1480=البضاعةالتىمرعليهافترةمعينة!$E$3,A1480=1),ROWS($C$4:C1480),"")</f>
        <v/>
      </c>
      <c r="C1480" s="18"/>
      <c r="D1480" s="13"/>
      <c r="F1480" s="18"/>
      <c r="G1480" s="20"/>
      <c r="H1480" s="21"/>
      <c r="I1480" s="18"/>
      <c r="J1480" s="18"/>
      <c r="K1480" s="18"/>
      <c r="L1480" s="18"/>
      <c r="M1480" s="18"/>
      <c r="N1480" s="18"/>
      <c r="O1480" s="21"/>
      <c r="P1480" s="18"/>
      <c r="Q1480" s="18"/>
      <c r="R1480" s="23"/>
      <c r="S1480" s="23"/>
      <c r="T1480" s="23"/>
      <c r="U1480" s="23"/>
      <c r="V1480" s="23"/>
      <c r="W1480" s="24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33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A1480" s="18"/>
      <c r="BB1480" s="18"/>
      <c r="BC1480" s="18"/>
      <c r="BD1480" s="18"/>
      <c r="BE1480" s="33"/>
      <c r="BF1480" s="18"/>
      <c r="BG1480" s="18"/>
      <c r="BH1480" s="18"/>
      <c r="BI1480" s="18"/>
      <c r="BJ1480" s="18"/>
      <c r="BK1480" s="18"/>
      <c r="BL1480" s="18"/>
      <c r="BM1480" s="18"/>
      <c r="BN1480" s="18"/>
      <c r="BO1480" s="18"/>
      <c r="BP1480" s="18"/>
      <c r="BQ1480" s="18"/>
      <c r="BR1480" s="18"/>
      <c r="BS1480" s="18"/>
      <c r="BT1480" s="18"/>
      <c r="BU1480" s="18"/>
      <c r="BV1480" s="33"/>
      <c r="BW1480" s="18"/>
      <c r="BX1480" s="18"/>
      <c r="BY1480" s="18"/>
      <c r="BZ1480" s="18"/>
      <c r="CA1480" s="18"/>
      <c r="CB1480" s="18"/>
      <c r="CC1480" s="18"/>
      <c r="CD1480" s="18"/>
      <c r="CE1480" s="18"/>
      <c r="CF1480" s="18"/>
      <c r="CG1480" s="18"/>
      <c r="CH1480" s="18"/>
      <c r="CI1480" s="18"/>
      <c r="CJ1480" s="18"/>
      <c r="CK1480" s="18"/>
      <c r="CL1480" s="18"/>
      <c r="CM1480" s="33"/>
      <c r="CN1480" s="18"/>
      <c r="CO1480" s="18"/>
      <c r="CP1480" s="18"/>
      <c r="CQ1480" s="18"/>
      <c r="CR1480" s="18"/>
      <c r="CS1480" s="18"/>
      <c r="CT1480" s="18"/>
      <c r="CU1480" s="18"/>
      <c r="CV1480" s="18"/>
      <c r="CW1480" s="18"/>
      <c r="CX1480" s="18"/>
      <c r="CY1480" s="18"/>
      <c r="CZ1480" s="18"/>
      <c r="DA1480" s="18"/>
      <c r="DB1480" s="18"/>
      <c r="DC1480" s="18"/>
      <c r="DD1480" s="33"/>
      <c r="DE1480" s="18"/>
      <c r="DF1480" s="18"/>
    </row>
    <row r="1481" spans="1:110" s="26" customFormat="1" thickBot="1">
      <c r="A1481" s="40" t="str">
        <f t="shared" ca="1" si="107"/>
        <v/>
      </c>
      <c r="B1481" s="40" t="str">
        <f ca="1">IF(AND(I1481=البضاعةالتىمرعليهافترةمعينة!$E$3,A1481=1),ROWS($C$4:C1481),"")</f>
        <v/>
      </c>
      <c r="C1481" s="18"/>
      <c r="D1481" s="13"/>
      <c r="F1481" s="18"/>
      <c r="G1481" s="20"/>
      <c r="H1481" s="21"/>
      <c r="I1481" s="18"/>
      <c r="J1481" s="18"/>
      <c r="K1481" s="18"/>
      <c r="L1481" s="18"/>
      <c r="M1481" s="18"/>
      <c r="N1481" s="18"/>
      <c r="O1481" s="21"/>
      <c r="P1481" s="18"/>
      <c r="Q1481" s="18"/>
      <c r="R1481" s="23"/>
      <c r="S1481" s="23"/>
      <c r="T1481" s="23"/>
      <c r="U1481" s="23"/>
      <c r="V1481" s="23"/>
      <c r="W1481" s="24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33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A1481" s="18"/>
      <c r="BB1481" s="18"/>
      <c r="BC1481" s="18"/>
      <c r="BD1481" s="18"/>
      <c r="BE1481" s="33"/>
      <c r="BF1481" s="18"/>
      <c r="BG1481" s="18"/>
      <c r="BH1481" s="18"/>
      <c r="BI1481" s="18"/>
      <c r="BJ1481" s="18"/>
      <c r="BK1481" s="18"/>
      <c r="BL1481" s="18"/>
      <c r="BM1481" s="18"/>
      <c r="BN1481" s="18"/>
      <c r="BO1481" s="18"/>
      <c r="BP1481" s="18"/>
      <c r="BQ1481" s="18"/>
      <c r="BR1481" s="18"/>
      <c r="BS1481" s="18"/>
      <c r="BT1481" s="18"/>
      <c r="BU1481" s="18"/>
      <c r="BV1481" s="33"/>
      <c r="BW1481" s="18"/>
      <c r="BX1481" s="18"/>
      <c r="BY1481" s="18"/>
      <c r="BZ1481" s="18"/>
      <c r="CA1481" s="18"/>
      <c r="CB1481" s="18"/>
      <c r="CC1481" s="18"/>
      <c r="CD1481" s="18"/>
      <c r="CE1481" s="18"/>
      <c r="CF1481" s="18"/>
      <c r="CG1481" s="18"/>
      <c r="CH1481" s="18"/>
      <c r="CI1481" s="18"/>
      <c r="CJ1481" s="18"/>
      <c r="CK1481" s="18"/>
      <c r="CL1481" s="18"/>
      <c r="CM1481" s="33"/>
      <c r="CN1481" s="18"/>
      <c r="CO1481" s="18"/>
      <c r="CP1481" s="18"/>
      <c r="CQ1481" s="18"/>
      <c r="CR1481" s="18"/>
      <c r="CS1481" s="18"/>
      <c r="CT1481" s="18"/>
      <c r="CU1481" s="18"/>
      <c r="CV1481" s="18"/>
      <c r="CW1481" s="18"/>
      <c r="CX1481" s="18"/>
      <c r="CY1481" s="18"/>
      <c r="CZ1481" s="18"/>
      <c r="DA1481" s="18"/>
      <c r="DB1481" s="18"/>
      <c r="DC1481" s="18"/>
      <c r="DD1481" s="33"/>
      <c r="DE1481" s="18"/>
      <c r="DF1481" s="18"/>
    </row>
    <row r="1482" spans="1:110" s="26" customFormat="1" thickBot="1">
      <c r="A1482" s="40" t="str">
        <f t="shared" ca="1" si="107"/>
        <v/>
      </c>
      <c r="B1482" s="40" t="str">
        <f ca="1">IF(AND(I1482=البضاعةالتىمرعليهافترةمعينة!$E$3,A1482=1),ROWS($C$4:C1482),"")</f>
        <v/>
      </c>
      <c r="C1482" s="18"/>
      <c r="D1482" s="13"/>
      <c r="F1482" s="18"/>
      <c r="G1482" s="20"/>
      <c r="H1482" s="21"/>
      <c r="I1482" s="18"/>
      <c r="J1482" s="18"/>
      <c r="K1482" s="18"/>
      <c r="L1482" s="18"/>
      <c r="M1482" s="18"/>
      <c r="N1482" s="18"/>
      <c r="O1482" s="21"/>
      <c r="P1482" s="18"/>
      <c r="Q1482" s="18"/>
      <c r="R1482" s="23"/>
      <c r="S1482" s="23"/>
      <c r="T1482" s="23"/>
      <c r="U1482" s="23"/>
      <c r="V1482" s="23"/>
      <c r="W1482" s="24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33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A1482" s="18"/>
      <c r="BB1482" s="18"/>
      <c r="BC1482" s="18"/>
      <c r="BD1482" s="18"/>
      <c r="BE1482" s="33"/>
      <c r="BF1482" s="18"/>
      <c r="BG1482" s="18"/>
      <c r="BH1482" s="18"/>
      <c r="BI1482" s="18"/>
      <c r="BJ1482" s="18"/>
      <c r="BK1482" s="18"/>
      <c r="BL1482" s="18"/>
      <c r="BM1482" s="18"/>
      <c r="BN1482" s="18"/>
      <c r="BO1482" s="18"/>
      <c r="BP1482" s="18"/>
      <c r="BQ1482" s="18"/>
      <c r="BR1482" s="18"/>
      <c r="BS1482" s="18"/>
      <c r="BT1482" s="18"/>
      <c r="BU1482" s="18"/>
      <c r="BV1482" s="33"/>
      <c r="BW1482" s="18"/>
      <c r="BX1482" s="18"/>
      <c r="BY1482" s="18"/>
      <c r="BZ1482" s="18"/>
      <c r="CA1482" s="18"/>
      <c r="CB1482" s="18"/>
      <c r="CC1482" s="18"/>
      <c r="CD1482" s="18"/>
      <c r="CE1482" s="18"/>
      <c r="CF1482" s="18"/>
      <c r="CG1482" s="18"/>
      <c r="CH1482" s="18"/>
      <c r="CI1482" s="18"/>
      <c r="CJ1482" s="18"/>
      <c r="CK1482" s="18"/>
      <c r="CL1482" s="18"/>
      <c r="CM1482" s="33"/>
      <c r="CN1482" s="18"/>
      <c r="CO1482" s="18"/>
      <c r="CP1482" s="18"/>
      <c r="CQ1482" s="18"/>
      <c r="CR1482" s="18"/>
      <c r="CS1482" s="18"/>
      <c r="CT1482" s="18"/>
      <c r="CU1482" s="18"/>
      <c r="CV1482" s="18"/>
      <c r="CW1482" s="18"/>
      <c r="CX1482" s="18"/>
      <c r="CY1482" s="18"/>
      <c r="CZ1482" s="18"/>
      <c r="DA1482" s="18"/>
      <c r="DB1482" s="18"/>
      <c r="DC1482" s="18"/>
      <c r="DD1482" s="33"/>
      <c r="DE1482" s="18"/>
      <c r="DF1482" s="18"/>
    </row>
    <row r="1483" spans="1:110" s="26" customFormat="1" thickBot="1">
      <c r="A1483" s="40" t="str">
        <f t="shared" ca="1" si="107"/>
        <v/>
      </c>
      <c r="B1483" s="40" t="str">
        <f ca="1">IF(AND(I1483=البضاعةالتىمرعليهافترةمعينة!$E$3,A1483=1),ROWS($C$4:C1483),"")</f>
        <v/>
      </c>
      <c r="C1483" s="18"/>
      <c r="D1483" s="13"/>
      <c r="F1483" s="18"/>
      <c r="G1483" s="20"/>
      <c r="H1483" s="21"/>
      <c r="I1483" s="18"/>
      <c r="J1483" s="18"/>
      <c r="K1483" s="18"/>
      <c r="L1483" s="18"/>
      <c r="M1483" s="18"/>
      <c r="N1483" s="18"/>
      <c r="O1483" s="21"/>
      <c r="P1483" s="18"/>
      <c r="Q1483" s="18"/>
      <c r="R1483" s="23"/>
      <c r="S1483" s="23"/>
      <c r="T1483" s="23"/>
      <c r="U1483" s="23"/>
      <c r="V1483" s="23"/>
      <c r="W1483" s="24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33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A1483" s="18"/>
      <c r="BB1483" s="18"/>
      <c r="BC1483" s="18"/>
      <c r="BD1483" s="18"/>
      <c r="BE1483" s="33"/>
      <c r="BF1483" s="18"/>
      <c r="BG1483" s="18"/>
      <c r="BH1483" s="18"/>
      <c r="BI1483" s="18"/>
      <c r="BJ1483" s="18"/>
      <c r="BK1483" s="18"/>
      <c r="BL1483" s="18"/>
      <c r="BM1483" s="18"/>
      <c r="BN1483" s="18"/>
      <c r="BO1483" s="18"/>
      <c r="BP1483" s="18"/>
      <c r="BQ1483" s="18"/>
      <c r="BR1483" s="18"/>
      <c r="BS1483" s="18"/>
      <c r="BT1483" s="18"/>
      <c r="BU1483" s="18"/>
      <c r="BV1483" s="33"/>
      <c r="BW1483" s="18"/>
      <c r="BX1483" s="18"/>
      <c r="BY1483" s="18"/>
      <c r="BZ1483" s="18"/>
      <c r="CA1483" s="18"/>
      <c r="CB1483" s="18"/>
      <c r="CC1483" s="18"/>
      <c r="CD1483" s="18"/>
      <c r="CE1483" s="18"/>
      <c r="CF1483" s="18"/>
      <c r="CG1483" s="18"/>
      <c r="CH1483" s="18"/>
      <c r="CI1483" s="18"/>
      <c r="CJ1483" s="18"/>
      <c r="CK1483" s="18"/>
      <c r="CL1483" s="18"/>
      <c r="CM1483" s="33"/>
      <c r="CN1483" s="18"/>
      <c r="CO1483" s="18"/>
      <c r="CP1483" s="18"/>
      <c r="CQ1483" s="18"/>
      <c r="CR1483" s="18"/>
      <c r="CS1483" s="18"/>
      <c r="CT1483" s="18"/>
      <c r="CU1483" s="18"/>
      <c r="CV1483" s="18"/>
      <c r="CW1483" s="18"/>
      <c r="CX1483" s="18"/>
      <c r="CY1483" s="18"/>
      <c r="CZ1483" s="18"/>
      <c r="DA1483" s="18"/>
      <c r="DB1483" s="18"/>
      <c r="DC1483" s="18"/>
      <c r="DD1483" s="33"/>
      <c r="DE1483" s="18"/>
      <c r="DF1483" s="18"/>
    </row>
    <row r="1484" spans="1:110" s="26" customFormat="1" thickBot="1">
      <c r="A1484" s="40" t="str">
        <f t="shared" ca="1" si="107"/>
        <v/>
      </c>
      <c r="B1484" s="40" t="str">
        <f ca="1">IF(AND(I1484=البضاعةالتىمرعليهافترةمعينة!$E$3,A1484=1),ROWS($C$4:C1484),"")</f>
        <v/>
      </c>
      <c r="C1484" s="18"/>
      <c r="D1484" s="13"/>
      <c r="F1484" s="18"/>
      <c r="G1484" s="20"/>
      <c r="H1484" s="21"/>
      <c r="I1484" s="18"/>
      <c r="J1484" s="18"/>
      <c r="K1484" s="18"/>
      <c r="L1484" s="18"/>
      <c r="M1484" s="18"/>
      <c r="N1484" s="18"/>
      <c r="O1484" s="21"/>
      <c r="P1484" s="18"/>
      <c r="Q1484" s="18"/>
      <c r="R1484" s="23"/>
      <c r="S1484" s="23"/>
      <c r="T1484" s="23"/>
      <c r="U1484" s="23"/>
      <c r="V1484" s="23"/>
      <c r="W1484" s="24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33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A1484" s="18"/>
      <c r="BB1484" s="18"/>
      <c r="BC1484" s="18"/>
      <c r="BD1484" s="18"/>
      <c r="BE1484" s="33"/>
      <c r="BF1484" s="18"/>
      <c r="BG1484" s="18"/>
      <c r="BH1484" s="18"/>
      <c r="BI1484" s="18"/>
      <c r="BJ1484" s="18"/>
      <c r="BK1484" s="18"/>
      <c r="BL1484" s="18"/>
      <c r="BM1484" s="18"/>
      <c r="BN1484" s="18"/>
      <c r="BO1484" s="18"/>
      <c r="BP1484" s="18"/>
      <c r="BQ1484" s="18"/>
      <c r="BR1484" s="18"/>
      <c r="BS1484" s="18"/>
      <c r="BT1484" s="18"/>
      <c r="BU1484" s="18"/>
      <c r="BV1484" s="33"/>
      <c r="BW1484" s="18"/>
      <c r="BX1484" s="18"/>
      <c r="BY1484" s="18"/>
      <c r="BZ1484" s="18"/>
      <c r="CA1484" s="18"/>
      <c r="CB1484" s="18"/>
      <c r="CC1484" s="18"/>
      <c r="CD1484" s="18"/>
      <c r="CE1484" s="18"/>
      <c r="CF1484" s="18"/>
      <c r="CG1484" s="18"/>
      <c r="CH1484" s="18"/>
      <c r="CI1484" s="18"/>
      <c r="CJ1484" s="18"/>
      <c r="CK1484" s="18"/>
      <c r="CL1484" s="18"/>
      <c r="CM1484" s="33"/>
      <c r="CN1484" s="18"/>
      <c r="CO1484" s="18"/>
      <c r="CP1484" s="18"/>
      <c r="CQ1484" s="18"/>
      <c r="CR1484" s="18"/>
      <c r="CS1484" s="18"/>
      <c r="CT1484" s="18"/>
      <c r="CU1484" s="18"/>
      <c r="CV1484" s="18"/>
      <c r="CW1484" s="18"/>
      <c r="CX1484" s="18"/>
      <c r="CY1484" s="18"/>
      <c r="CZ1484" s="18"/>
      <c r="DA1484" s="18"/>
      <c r="DB1484" s="18"/>
      <c r="DC1484" s="18"/>
      <c r="DD1484" s="33"/>
      <c r="DE1484" s="18"/>
      <c r="DF1484" s="18"/>
    </row>
    <row r="1485" spans="1:110" s="26" customFormat="1" thickBot="1">
      <c r="A1485" s="40" t="str">
        <f t="shared" ca="1" si="107"/>
        <v/>
      </c>
      <c r="B1485" s="40" t="str">
        <f ca="1">IF(AND(I1485=البضاعةالتىمرعليهافترةمعينة!$E$3,A1485=1),ROWS($C$4:C1485),"")</f>
        <v/>
      </c>
      <c r="C1485" s="18"/>
      <c r="D1485" s="13"/>
      <c r="F1485" s="18"/>
      <c r="G1485" s="20"/>
      <c r="H1485" s="21"/>
      <c r="I1485" s="18"/>
      <c r="J1485" s="18"/>
      <c r="K1485" s="18"/>
      <c r="L1485" s="18"/>
      <c r="M1485" s="18"/>
      <c r="N1485" s="18"/>
      <c r="O1485" s="21"/>
      <c r="P1485" s="18"/>
      <c r="Q1485" s="18"/>
      <c r="R1485" s="23"/>
      <c r="S1485" s="23"/>
      <c r="T1485" s="23"/>
      <c r="U1485" s="23"/>
      <c r="V1485" s="23"/>
      <c r="W1485" s="24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33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A1485" s="18"/>
      <c r="BB1485" s="18"/>
      <c r="BC1485" s="18"/>
      <c r="BD1485" s="18"/>
      <c r="BE1485" s="33"/>
      <c r="BF1485" s="18"/>
      <c r="BG1485" s="18"/>
      <c r="BH1485" s="18"/>
      <c r="BI1485" s="18"/>
      <c r="BJ1485" s="18"/>
      <c r="BK1485" s="18"/>
      <c r="BL1485" s="18"/>
      <c r="BM1485" s="18"/>
      <c r="BN1485" s="18"/>
      <c r="BO1485" s="18"/>
      <c r="BP1485" s="18"/>
      <c r="BQ1485" s="18"/>
      <c r="BR1485" s="18"/>
      <c r="BS1485" s="18"/>
      <c r="BT1485" s="18"/>
      <c r="BU1485" s="18"/>
      <c r="BV1485" s="33"/>
      <c r="BW1485" s="18"/>
      <c r="BX1485" s="18"/>
      <c r="BY1485" s="18"/>
      <c r="BZ1485" s="18"/>
      <c r="CA1485" s="18"/>
      <c r="CB1485" s="18"/>
      <c r="CC1485" s="18"/>
      <c r="CD1485" s="18"/>
      <c r="CE1485" s="18"/>
      <c r="CF1485" s="18"/>
      <c r="CG1485" s="18"/>
      <c r="CH1485" s="18"/>
      <c r="CI1485" s="18"/>
      <c r="CJ1485" s="18"/>
      <c r="CK1485" s="18"/>
      <c r="CL1485" s="18"/>
      <c r="CM1485" s="33"/>
      <c r="CN1485" s="18"/>
      <c r="CO1485" s="18"/>
      <c r="CP1485" s="18"/>
      <c r="CQ1485" s="18"/>
      <c r="CR1485" s="18"/>
      <c r="CS1485" s="18"/>
      <c r="CT1485" s="18"/>
      <c r="CU1485" s="18"/>
      <c r="CV1485" s="18"/>
      <c r="CW1485" s="18"/>
      <c r="CX1485" s="18"/>
      <c r="CY1485" s="18"/>
      <c r="CZ1485" s="18"/>
      <c r="DA1485" s="18"/>
      <c r="DB1485" s="18"/>
      <c r="DC1485" s="18"/>
      <c r="DD1485" s="33"/>
      <c r="DE1485" s="18"/>
      <c r="DF1485" s="18"/>
    </row>
    <row r="1486" spans="1:110" s="26" customFormat="1" thickBot="1">
      <c r="A1486" s="40" t="str">
        <f t="shared" ca="1" si="107"/>
        <v/>
      </c>
      <c r="B1486" s="40" t="str">
        <f ca="1">IF(AND(I1486=البضاعةالتىمرعليهافترةمعينة!$E$3,A1486=1),ROWS($C$4:C1486),"")</f>
        <v/>
      </c>
      <c r="C1486" s="18"/>
      <c r="D1486" s="13"/>
      <c r="F1486" s="18"/>
      <c r="G1486" s="20"/>
      <c r="H1486" s="21"/>
      <c r="I1486" s="18"/>
      <c r="J1486" s="18"/>
      <c r="K1486" s="18"/>
      <c r="L1486" s="18"/>
      <c r="M1486" s="18"/>
      <c r="N1486" s="18"/>
      <c r="O1486" s="21"/>
      <c r="P1486" s="18"/>
      <c r="Q1486" s="18"/>
      <c r="R1486" s="23"/>
      <c r="S1486" s="23"/>
      <c r="T1486" s="23"/>
      <c r="U1486" s="23"/>
      <c r="V1486" s="23"/>
      <c r="W1486" s="24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33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A1486" s="18"/>
      <c r="BB1486" s="18"/>
      <c r="BC1486" s="18"/>
      <c r="BD1486" s="18"/>
      <c r="BE1486" s="33"/>
      <c r="BF1486" s="18"/>
      <c r="BG1486" s="18"/>
      <c r="BH1486" s="18"/>
      <c r="BI1486" s="18"/>
      <c r="BJ1486" s="18"/>
      <c r="BK1486" s="18"/>
      <c r="BL1486" s="18"/>
      <c r="BM1486" s="18"/>
      <c r="BN1486" s="18"/>
      <c r="BO1486" s="18"/>
      <c r="BP1486" s="18"/>
      <c r="BQ1486" s="18"/>
      <c r="BR1486" s="18"/>
      <c r="BS1486" s="18"/>
      <c r="BT1486" s="18"/>
      <c r="BU1486" s="18"/>
      <c r="BV1486" s="33"/>
      <c r="BW1486" s="18"/>
      <c r="BX1486" s="18"/>
      <c r="BY1486" s="18"/>
      <c r="BZ1486" s="18"/>
      <c r="CA1486" s="18"/>
      <c r="CB1486" s="18"/>
      <c r="CC1486" s="18"/>
      <c r="CD1486" s="18"/>
      <c r="CE1486" s="18"/>
      <c r="CF1486" s="18"/>
      <c r="CG1486" s="18"/>
      <c r="CH1486" s="18"/>
      <c r="CI1486" s="18"/>
      <c r="CJ1486" s="18"/>
      <c r="CK1486" s="18"/>
      <c r="CL1486" s="18"/>
      <c r="CM1486" s="33"/>
      <c r="CN1486" s="18"/>
      <c r="CO1486" s="18"/>
      <c r="CP1486" s="18"/>
      <c r="CQ1486" s="18"/>
      <c r="CR1486" s="18"/>
      <c r="CS1486" s="18"/>
      <c r="CT1486" s="18"/>
      <c r="CU1486" s="18"/>
      <c r="CV1486" s="18"/>
      <c r="CW1486" s="18"/>
      <c r="CX1486" s="18"/>
      <c r="CY1486" s="18"/>
      <c r="CZ1486" s="18"/>
      <c r="DA1486" s="18"/>
      <c r="DB1486" s="18"/>
      <c r="DC1486" s="18"/>
      <c r="DD1486" s="33"/>
      <c r="DE1486" s="18"/>
      <c r="DF1486" s="18"/>
    </row>
    <row r="1487" spans="1:110" s="26" customFormat="1" thickBot="1">
      <c r="A1487" s="40" t="str">
        <f t="shared" ca="1" si="107"/>
        <v/>
      </c>
      <c r="B1487" s="40" t="str">
        <f ca="1">IF(AND(I1487=البضاعةالتىمرعليهافترةمعينة!$E$3,A1487=1),ROWS($C$4:C1487),"")</f>
        <v/>
      </c>
      <c r="C1487" s="18"/>
      <c r="D1487" s="13"/>
      <c r="F1487" s="18"/>
      <c r="G1487" s="20"/>
      <c r="H1487" s="21"/>
      <c r="I1487" s="18"/>
      <c r="J1487" s="18"/>
      <c r="K1487" s="18"/>
      <c r="L1487" s="18"/>
      <c r="M1487" s="18"/>
      <c r="N1487" s="18"/>
      <c r="O1487" s="21"/>
      <c r="P1487" s="18"/>
      <c r="Q1487" s="18"/>
      <c r="R1487" s="23"/>
      <c r="S1487" s="23"/>
      <c r="T1487" s="23"/>
      <c r="U1487" s="23"/>
      <c r="V1487" s="23"/>
      <c r="W1487" s="24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33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A1487" s="18"/>
      <c r="BB1487" s="18"/>
      <c r="BC1487" s="18"/>
      <c r="BD1487" s="18"/>
      <c r="BE1487" s="33"/>
      <c r="BF1487" s="18"/>
      <c r="BG1487" s="18"/>
      <c r="BH1487" s="18"/>
      <c r="BI1487" s="18"/>
      <c r="BJ1487" s="18"/>
      <c r="BK1487" s="18"/>
      <c r="BL1487" s="18"/>
      <c r="BM1487" s="18"/>
      <c r="BN1487" s="18"/>
      <c r="BO1487" s="18"/>
      <c r="BP1487" s="18"/>
      <c r="BQ1487" s="18"/>
      <c r="BR1487" s="18"/>
      <c r="BS1487" s="18"/>
      <c r="BT1487" s="18"/>
      <c r="BU1487" s="18"/>
      <c r="BV1487" s="33"/>
      <c r="BW1487" s="18"/>
      <c r="BX1487" s="18"/>
      <c r="BY1487" s="18"/>
      <c r="BZ1487" s="18"/>
      <c r="CA1487" s="18"/>
      <c r="CB1487" s="18"/>
      <c r="CC1487" s="18"/>
      <c r="CD1487" s="18"/>
      <c r="CE1487" s="18"/>
      <c r="CF1487" s="18"/>
      <c r="CG1487" s="18"/>
      <c r="CH1487" s="18"/>
      <c r="CI1487" s="18"/>
      <c r="CJ1487" s="18"/>
      <c r="CK1487" s="18"/>
      <c r="CL1487" s="18"/>
      <c r="CM1487" s="33"/>
      <c r="CN1487" s="18"/>
      <c r="CO1487" s="18"/>
      <c r="CP1487" s="18"/>
      <c r="CQ1487" s="18"/>
      <c r="CR1487" s="18"/>
      <c r="CS1487" s="18"/>
      <c r="CT1487" s="18"/>
      <c r="CU1487" s="18"/>
      <c r="CV1487" s="18"/>
      <c r="CW1487" s="18"/>
      <c r="CX1487" s="18"/>
      <c r="CY1487" s="18"/>
      <c r="CZ1487" s="18"/>
      <c r="DA1487" s="18"/>
      <c r="DB1487" s="18"/>
      <c r="DC1487" s="18"/>
      <c r="DD1487" s="33"/>
      <c r="DE1487" s="18"/>
      <c r="DF1487" s="18"/>
    </row>
    <row r="1488" spans="1:110" s="26" customFormat="1" thickBot="1">
      <c r="A1488" s="40" t="str">
        <f t="shared" ca="1" si="107"/>
        <v/>
      </c>
      <c r="B1488" s="40" t="str">
        <f ca="1">IF(AND(I1488=البضاعةالتىمرعليهافترةمعينة!$E$3,A1488=1),ROWS($C$4:C1488),"")</f>
        <v/>
      </c>
      <c r="C1488" s="18"/>
      <c r="D1488" s="13"/>
      <c r="F1488" s="18"/>
      <c r="G1488" s="20"/>
      <c r="H1488" s="21"/>
      <c r="I1488" s="18"/>
      <c r="J1488" s="18"/>
      <c r="K1488" s="18"/>
      <c r="L1488" s="18"/>
      <c r="M1488" s="18"/>
      <c r="N1488" s="18"/>
      <c r="O1488" s="21"/>
      <c r="P1488" s="18"/>
      <c r="Q1488" s="18"/>
      <c r="R1488" s="23"/>
      <c r="S1488" s="23"/>
      <c r="T1488" s="23"/>
      <c r="U1488" s="23"/>
      <c r="V1488" s="23"/>
      <c r="W1488" s="24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33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A1488" s="18"/>
      <c r="BB1488" s="18"/>
      <c r="BC1488" s="18"/>
      <c r="BD1488" s="18"/>
      <c r="BE1488" s="33"/>
      <c r="BF1488" s="18"/>
      <c r="BG1488" s="18"/>
      <c r="BH1488" s="18"/>
      <c r="BI1488" s="18"/>
      <c r="BJ1488" s="18"/>
      <c r="BK1488" s="18"/>
      <c r="BL1488" s="18"/>
      <c r="BM1488" s="18"/>
      <c r="BN1488" s="18"/>
      <c r="BO1488" s="18"/>
      <c r="BP1488" s="18"/>
      <c r="BQ1488" s="18"/>
      <c r="BR1488" s="18"/>
      <c r="BS1488" s="18"/>
      <c r="BT1488" s="18"/>
      <c r="BU1488" s="18"/>
      <c r="BV1488" s="33"/>
      <c r="BW1488" s="18"/>
      <c r="BX1488" s="18"/>
      <c r="BY1488" s="18"/>
      <c r="BZ1488" s="18"/>
      <c r="CA1488" s="18"/>
      <c r="CB1488" s="18"/>
      <c r="CC1488" s="18"/>
      <c r="CD1488" s="18"/>
      <c r="CE1488" s="18"/>
      <c r="CF1488" s="18"/>
      <c r="CG1488" s="18"/>
      <c r="CH1488" s="18"/>
      <c r="CI1488" s="18"/>
      <c r="CJ1488" s="18"/>
      <c r="CK1488" s="18"/>
      <c r="CL1488" s="18"/>
      <c r="CM1488" s="33"/>
      <c r="CN1488" s="18"/>
      <c r="CO1488" s="18"/>
      <c r="CP1488" s="18"/>
      <c r="CQ1488" s="18"/>
      <c r="CR1488" s="18"/>
      <c r="CS1488" s="18"/>
      <c r="CT1488" s="18"/>
      <c r="CU1488" s="18"/>
      <c r="CV1488" s="18"/>
      <c r="CW1488" s="18"/>
      <c r="CX1488" s="18"/>
      <c r="CY1488" s="18"/>
      <c r="CZ1488" s="18"/>
      <c r="DA1488" s="18"/>
      <c r="DB1488" s="18"/>
      <c r="DC1488" s="18"/>
      <c r="DD1488" s="33"/>
      <c r="DE1488" s="18"/>
      <c r="DF1488" s="18"/>
    </row>
    <row r="1489" spans="1:110" s="26" customFormat="1" thickBot="1">
      <c r="A1489" s="40" t="str">
        <f t="shared" ca="1" si="107"/>
        <v/>
      </c>
      <c r="B1489" s="40" t="str">
        <f ca="1">IF(AND(I1489=البضاعةالتىمرعليهافترةمعينة!$E$3,A1489=1),ROWS($C$4:C1489),"")</f>
        <v/>
      </c>
      <c r="C1489" s="18"/>
      <c r="D1489" s="13"/>
      <c r="F1489" s="18"/>
      <c r="G1489" s="20"/>
      <c r="H1489" s="21"/>
      <c r="I1489" s="18"/>
      <c r="J1489" s="18"/>
      <c r="K1489" s="18"/>
      <c r="L1489" s="18"/>
      <c r="M1489" s="18"/>
      <c r="N1489" s="18"/>
      <c r="O1489" s="21"/>
      <c r="P1489" s="18"/>
      <c r="Q1489" s="18"/>
      <c r="R1489" s="23"/>
      <c r="S1489" s="23"/>
      <c r="T1489" s="23"/>
      <c r="U1489" s="23"/>
      <c r="V1489" s="23"/>
      <c r="W1489" s="24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33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A1489" s="18"/>
      <c r="BB1489" s="18"/>
      <c r="BC1489" s="18"/>
      <c r="BD1489" s="18"/>
      <c r="BE1489" s="33"/>
      <c r="BF1489" s="18"/>
      <c r="BG1489" s="18"/>
      <c r="BH1489" s="18"/>
      <c r="BI1489" s="18"/>
      <c r="BJ1489" s="18"/>
      <c r="BK1489" s="18"/>
      <c r="BL1489" s="18"/>
      <c r="BM1489" s="18"/>
      <c r="BN1489" s="18"/>
      <c r="BO1489" s="18"/>
      <c r="BP1489" s="18"/>
      <c r="BQ1489" s="18"/>
      <c r="BR1489" s="18"/>
      <c r="BS1489" s="18"/>
      <c r="BT1489" s="18"/>
      <c r="BU1489" s="18"/>
      <c r="BV1489" s="33"/>
      <c r="BW1489" s="18"/>
      <c r="BX1489" s="18"/>
      <c r="BY1489" s="18"/>
      <c r="BZ1489" s="18"/>
      <c r="CA1489" s="18"/>
      <c r="CB1489" s="18"/>
      <c r="CC1489" s="18"/>
      <c r="CD1489" s="18"/>
      <c r="CE1489" s="18"/>
      <c r="CF1489" s="18"/>
      <c r="CG1489" s="18"/>
      <c r="CH1489" s="18"/>
      <c r="CI1489" s="18"/>
      <c r="CJ1489" s="18"/>
      <c r="CK1489" s="18"/>
      <c r="CL1489" s="18"/>
      <c r="CM1489" s="33"/>
      <c r="CN1489" s="18"/>
      <c r="CO1489" s="18"/>
      <c r="CP1489" s="18"/>
      <c r="CQ1489" s="18"/>
      <c r="CR1489" s="18"/>
      <c r="CS1489" s="18"/>
      <c r="CT1489" s="18"/>
      <c r="CU1489" s="18"/>
      <c r="CV1489" s="18"/>
      <c r="CW1489" s="18"/>
      <c r="CX1489" s="18"/>
      <c r="CY1489" s="18"/>
      <c r="CZ1489" s="18"/>
      <c r="DA1489" s="18"/>
      <c r="DB1489" s="18"/>
      <c r="DC1489" s="18"/>
      <c r="DD1489" s="33"/>
      <c r="DE1489" s="18"/>
      <c r="DF1489" s="18"/>
    </row>
    <row r="1490" spans="1:110" s="26" customFormat="1" thickBot="1">
      <c r="A1490" s="40" t="str">
        <f t="shared" ca="1" si="107"/>
        <v/>
      </c>
      <c r="B1490" s="40" t="str">
        <f ca="1">IF(AND(I1490=البضاعةالتىمرعليهافترةمعينة!$E$3,A1490=1),ROWS($C$4:C1490),"")</f>
        <v/>
      </c>
      <c r="C1490" s="18"/>
      <c r="D1490" s="13"/>
      <c r="F1490" s="18"/>
      <c r="G1490" s="20"/>
      <c r="H1490" s="21"/>
      <c r="I1490" s="18"/>
      <c r="J1490" s="18"/>
      <c r="K1490" s="18"/>
      <c r="L1490" s="18"/>
      <c r="M1490" s="18"/>
      <c r="N1490" s="18"/>
      <c r="O1490" s="21"/>
      <c r="P1490" s="18"/>
      <c r="Q1490" s="18"/>
      <c r="R1490" s="23"/>
      <c r="S1490" s="23"/>
      <c r="T1490" s="23"/>
      <c r="U1490" s="23"/>
      <c r="V1490" s="23"/>
      <c r="W1490" s="24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33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A1490" s="18"/>
      <c r="BB1490" s="18"/>
      <c r="BC1490" s="18"/>
      <c r="BD1490" s="18"/>
      <c r="BE1490" s="33"/>
      <c r="BF1490" s="18"/>
      <c r="BG1490" s="18"/>
      <c r="BH1490" s="18"/>
      <c r="BI1490" s="18"/>
      <c r="BJ1490" s="18"/>
      <c r="BK1490" s="18"/>
      <c r="BL1490" s="18"/>
      <c r="BM1490" s="18"/>
      <c r="BN1490" s="18"/>
      <c r="BO1490" s="18"/>
      <c r="BP1490" s="18"/>
      <c r="BQ1490" s="18"/>
      <c r="BR1490" s="18"/>
      <c r="BS1490" s="18"/>
      <c r="BT1490" s="18"/>
      <c r="BU1490" s="18"/>
      <c r="BV1490" s="33"/>
      <c r="BW1490" s="18"/>
      <c r="BX1490" s="18"/>
      <c r="BY1490" s="18"/>
      <c r="BZ1490" s="18"/>
      <c r="CA1490" s="18"/>
      <c r="CB1490" s="18"/>
      <c r="CC1490" s="18"/>
      <c r="CD1490" s="18"/>
      <c r="CE1490" s="18"/>
      <c r="CF1490" s="18"/>
      <c r="CG1490" s="18"/>
      <c r="CH1490" s="18"/>
      <c r="CI1490" s="18"/>
      <c r="CJ1490" s="18"/>
      <c r="CK1490" s="18"/>
      <c r="CL1490" s="18"/>
      <c r="CM1490" s="33"/>
      <c r="CN1490" s="18"/>
      <c r="CO1490" s="18"/>
      <c r="CP1490" s="18"/>
      <c r="CQ1490" s="18"/>
      <c r="CR1490" s="18"/>
      <c r="CS1490" s="18"/>
      <c r="CT1490" s="18"/>
      <c r="CU1490" s="18"/>
      <c r="CV1490" s="18"/>
      <c r="CW1490" s="18"/>
      <c r="CX1490" s="18"/>
      <c r="CY1490" s="18"/>
      <c r="CZ1490" s="18"/>
      <c r="DA1490" s="18"/>
      <c r="DB1490" s="18"/>
      <c r="DC1490" s="18"/>
      <c r="DD1490" s="33"/>
      <c r="DE1490" s="18"/>
      <c r="DF1490" s="18"/>
    </row>
    <row r="1491" spans="1:110" s="26" customFormat="1" thickBot="1">
      <c r="A1491" s="40" t="str">
        <f t="shared" ca="1" si="107"/>
        <v/>
      </c>
      <c r="B1491" s="40" t="str">
        <f ca="1">IF(AND(I1491=البضاعةالتىمرعليهافترةمعينة!$E$3,A1491=1),ROWS($C$4:C1491),"")</f>
        <v/>
      </c>
      <c r="C1491" s="18"/>
      <c r="D1491" s="13"/>
      <c r="F1491" s="18"/>
      <c r="G1491" s="20"/>
      <c r="H1491" s="21"/>
      <c r="I1491" s="18"/>
      <c r="J1491" s="18"/>
      <c r="K1491" s="18"/>
      <c r="L1491" s="18"/>
      <c r="M1491" s="18"/>
      <c r="N1491" s="18"/>
      <c r="O1491" s="21"/>
      <c r="P1491" s="18"/>
      <c r="Q1491" s="18"/>
      <c r="R1491" s="23"/>
      <c r="S1491" s="23"/>
      <c r="T1491" s="23"/>
      <c r="U1491" s="23"/>
      <c r="V1491" s="23"/>
      <c r="W1491" s="24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33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A1491" s="18"/>
      <c r="BB1491" s="18"/>
      <c r="BC1491" s="18"/>
      <c r="BD1491" s="18"/>
      <c r="BE1491" s="33"/>
      <c r="BF1491" s="18"/>
      <c r="BG1491" s="18"/>
      <c r="BH1491" s="18"/>
      <c r="BI1491" s="18"/>
      <c r="BJ1491" s="18"/>
      <c r="BK1491" s="18"/>
      <c r="BL1491" s="18"/>
      <c r="BM1491" s="18"/>
      <c r="BN1491" s="18"/>
      <c r="BO1491" s="18"/>
      <c r="BP1491" s="18"/>
      <c r="BQ1491" s="18"/>
      <c r="BR1491" s="18"/>
      <c r="BS1491" s="18"/>
      <c r="BT1491" s="18"/>
      <c r="BU1491" s="18"/>
      <c r="BV1491" s="33"/>
      <c r="BW1491" s="18"/>
      <c r="BX1491" s="18"/>
      <c r="BY1491" s="18"/>
      <c r="BZ1491" s="18"/>
      <c r="CA1491" s="18"/>
      <c r="CB1491" s="18"/>
      <c r="CC1491" s="18"/>
      <c r="CD1491" s="18"/>
      <c r="CE1491" s="18"/>
      <c r="CF1491" s="18"/>
      <c r="CG1491" s="18"/>
      <c r="CH1491" s="18"/>
      <c r="CI1491" s="18"/>
      <c r="CJ1491" s="18"/>
      <c r="CK1491" s="18"/>
      <c r="CL1491" s="18"/>
      <c r="CM1491" s="33"/>
      <c r="CN1491" s="18"/>
      <c r="CO1491" s="18"/>
      <c r="CP1491" s="18"/>
      <c r="CQ1491" s="18"/>
      <c r="CR1491" s="18"/>
      <c r="CS1491" s="18"/>
      <c r="CT1491" s="18"/>
      <c r="CU1491" s="18"/>
      <c r="CV1491" s="18"/>
      <c r="CW1491" s="18"/>
      <c r="CX1491" s="18"/>
      <c r="CY1491" s="18"/>
      <c r="CZ1491" s="18"/>
      <c r="DA1491" s="18"/>
      <c r="DB1491" s="18"/>
      <c r="DC1491" s="18"/>
      <c r="DD1491" s="33"/>
      <c r="DE1491" s="18"/>
      <c r="DF1491" s="18"/>
    </row>
    <row r="1492" spans="1:110" s="26" customFormat="1" thickBot="1">
      <c r="A1492" s="40" t="str">
        <f t="shared" ca="1" si="107"/>
        <v/>
      </c>
      <c r="B1492" s="40" t="str">
        <f ca="1">IF(AND(I1492=البضاعةالتىمرعليهافترةمعينة!$E$3,A1492=1),ROWS($C$4:C1492),"")</f>
        <v/>
      </c>
      <c r="C1492" s="18"/>
      <c r="D1492" s="13"/>
      <c r="F1492" s="18"/>
      <c r="G1492" s="20"/>
      <c r="H1492" s="21"/>
      <c r="I1492" s="18"/>
      <c r="J1492" s="18"/>
      <c r="K1492" s="18"/>
      <c r="L1492" s="18"/>
      <c r="M1492" s="18"/>
      <c r="N1492" s="18"/>
      <c r="O1492" s="21"/>
      <c r="P1492" s="18"/>
      <c r="Q1492" s="18"/>
      <c r="R1492" s="23"/>
      <c r="S1492" s="23"/>
      <c r="T1492" s="23"/>
      <c r="U1492" s="23"/>
      <c r="V1492" s="23"/>
      <c r="W1492" s="24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33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A1492" s="18"/>
      <c r="BB1492" s="18"/>
      <c r="BC1492" s="18"/>
      <c r="BD1492" s="18"/>
      <c r="BE1492" s="33"/>
      <c r="BF1492" s="18"/>
      <c r="BG1492" s="18"/>
      <c r="BH1492" s="18"/>
      <c r="BI1492" s="18"/>
      <c r="BJ1492" s="18"/>
      <c r="BK1492" s="18"/>
      <c r="BL1492" s="18"/>
      <c r="BM1492" s="18"/>
      <c r="BN1492" s="18"/>
      <c r="BO1492" s="18"/>
      <c r="BP1492" s="18"/>
      <c r="BQ1492" s="18"/>
      <c r="BR1492" s="18"/>
      <c r="BS1492" s="18"/>
      <c r="BT1492" s="18"/>
      <c r="BU1492" s="18"/>
      <c r="BV1492" s="33"/>
      <c r="BW1492" s="18"/>
      <c r="BX1492" s="18"/>
      <c r="BY1492" s="18"/>
      <c r="BZ1492" s="18"/>
      <c r="CA1492" s="18"/>
      <c r="CB1492" s="18"/>
      <c r="CC1492" s="18"/>
      <c r="CD1492" s="18"/>
      <c r="CE1492" s="18"/>
      <c r="CF1492" s="18"/>
      <c r="CG1492" s="18"/>
      <c r="CH1492" s="18"/>
      <c r="CI1492" s="18"/>
      <c r="CJ1492" s="18"/>
      <c r="CK1492" s="18"/>
      <c r="CL1492" s="18"/>
      <c r="CM1492" s="33"/>
      <c r="CN1492" s="18"/>
      <c r="CO1492" s="18"/>
      <c r="CP1492" s="18"/>
      <c r="CQ1492" s="18"/>
      <c r="CR1492" s="18"/>
      <c r="CS1492" s="18"/>
      <c r="CT1492" s="18"/>
      <c r="CU1492" s="18"/>
      <c r="CV1492" s="18"/>
      <c r="CW1492" s="18"/>
      <c r="CX1492" s="18"/>
      <c r="CY1492" s="18"/>
      <c r="CZ1492" s="18"/>
      <c r="DA1492" s="18"/>
      <c r="DB1492" s="18"/>
      <c r="DC1492" s="18"/>
      <c r="DD1492" s="33"/>
      <c r="DE1492" s="18"/>
      <c r="DF1492" s="18"/>
    </row>
    <row r="1493" spans="1:110" s="26" customFormat="1" thickBot="1">
      <c r="A1493" s="40" t="str">
        <f t="shared" ca="1" si="107"/>
        <v/>
      </c>
      <c r="B1493" s="40" t="str">
        <f ca="1">IF(AND(I1493=البضاعةالتىمرعليهافترةمعينة!$E$3,A1493=1),ROWS($C$4:C1493),"")</f>
        <v/>
      </c>
      <c r="C1493" s="18"/>
      <c r="D1493" s="13"/>
      <c r="F1493" s="18"/>
      <c r="G1493" s="20"/>
      <c r="H1493" s="21"/>
      <c r="I1493" s="18"/>
      <c r="J1493" s="18"/>
      <c r="K1493" s="18"/>
      <c r="L1493" s="18"/>
      <c r="M1493" s="18"/>
      <c r="N1493" s="18"/>
      <c r="O1493" s="21"/>
      <c r="P1493" s="18"/>
      <c r="Q1493" s="18"/>
      <c r="R1493" s="23"/>
      <c r="S1493" s="23"/>
      <c r="T1493" s="23"/>
      <c r="U1493" s="23"/>
      <c r="V1493" s="23"/>
      <c r="W1493" s="24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33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33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33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33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33"/>
      <c r="DE1493" s="18"/>
      <c r="DF1493" s="18"/>
    </row>
    <row r="1494" spans="1:110" s="26" customFormat="1" thickBot="1">
      <c r="A1494" s="40" t="str">
        <f t="shared" ca="1" si="107"/>
        <v/>
      </c>
      <c r="B1494" s="40" t="str">
        <f ca="1">IF(AND(I1494=البضاعةالتىمرعليهافترةمعينة!$E$3,A1494=1),ROWS($C$4:C1494),"")</f>
        <v/>
      </c>
      <c r="C1494" s="18"/>
      <c r="D1494" s="13"/>
      <c r="F1494" s="18"/>
      <c r="G1494" s="20"/>
      <c r="H1494" s="21"/>
      <c r="I1494" s="18"/>
      <c r="J1494" s="18"/>
      <c r="K1494" s="18"/>
      <c r="L1494" s="18"/>
      <c r="M1494" s="18"/>
      <c r="N1494" s="18"/>
      <c r="O1494" s="21"/>
      <c r="P1494" s="18"/>
      <c r="Q1494" s="18"/>
      <c r="R1494" s="23"/>
      <c r="S1494" s="23"/>
      <c r="T1494" s="23"/>
      <c r="U1494" s="23"/>
      <c r="V1494" s="23"/>
      <c r="W1494" s="24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33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A1494" s="18"/>
      <c r="BB1494" s="18"/>
      <c r="BC1494" s="18"/>
      <c r="BD1494" s="18"/>
      <c r="BE1494" s="33"/>
      <c r="BF1494" s="18"/>
      <c r="BG1494" s="18"/>
      <c r="BH1494" s="18"/>
      <c r="BI1494" s="18"/>
      <c r="BJ1494" s="18"/>
      <c r="BK1494" s="18"/>
      <c r="BL1494" s="18"/>
      <c r="BM1494" s="18"/>
      <c r="BN1494" s="18"/>
      <c r="BO1494" s="18"/>
      <c r="BP1494" s="18"/>
      <c r="BQ1494" s="18"/>
      <c r="BR1494" s="18"/>
      <c r="BS1494" s="18"/>
      <c r="BT1494" s="18"/>
      <c r="BU1494" s="18"/>
      <c r="BV1494" s="33"/>
      <c r="BW1494" s="18"/>
      <c r="BX1494" s="18"/>
      <c r="BY1494" s="18"/>
      <c r="BZ1494" s="18"/>
      <c r="CA1494" s="18"/>
      <c r="CB1494" s="18"/>
      <c r="CC1494" s="18"/>
      <c r="CD1494" s="18"/>
      <c r="CE1494" s="18"/>
      <c r="CF1494" s="18"/>
      <c r="CG1494" s="18"/>
      <c r="CH1494" s="18"/>
      <c r="CI1494" s="18"/>
      <c r="CJ1494" s="18"/>
      <c r="CK1494" s="18"/>
      <c r="CL1494" s="18"/>
      <c r="CM1494" s="33"/>
      <c r="CN1494" s="18"/>
      <c r="CO1494" s="18"/>
      <c r="CP1494" s="18"/>
      <c r="CQ1494" s="18"/>
      <c r="CR1494" s="18"/>
      <c r="CS1494" s="18"/>
      <c r="CT1494" s="18"/>
      <c r="CU1494" s="18"/>
      <c r="CV1494" s="18"/>
      <c r="CW1494" s="18"/>
      <c r="CX1494" s="18"/>
      <c r="CY1494" s="18"/>
      <c r="CZ1494" s="18"/>
      <c r="DA1494" s="18"/>
      <c r="DB1494" s="18"/>
      <c r="DC1494" s="18"/>
      <c r="DD1494" s="33"/>
      <c r="DE1494" s="18"/>
      <c r="DF1494" s="18"/>
    </row>
    <row r="1495" spans="1:110" s="26" customFormat="1" thickBot="1">
      <c r="A1495" s="40" t="str">
        <f t="shared" ca="1" si="107"/>
        <v/>
      </c>
      <c r="B1495" s="40" t="str">
        <f ca="1">IF(AND(I1495=البضاعةالتىمرعليهافترةمعينة!$E$3,A1495=1),ROWS($C$4:C1495),"")</f>
        <v/>
      </c>
      <c r="C1495" s="18"/>
      <c r="D1495" s="13"/>
      <c r="F1495" s="18"/>
      <c r="G1495" s="20"/>
      <c r="H1495" s="21"/>
      <c r="I1495" s="18"/>
      <c r="J1495" s="18"/>
      <c r="K1495" s="18"/>
      <c r="L1495" s="18"/>
      <c r="M1495" s="18"/>
      <c r="N1495" s="18"/>
      <c r="O1495" s="21"/>
      <c r="P1495" s="18"/>
      <c r="Q1495" s="18"/>
      <c r="R1495" s="23"/>
      <c r="S1495" s="23"/>
      <c r="T1495" s="23"/>
      <c r="U1495" s="23"/>
      <c r="V1495" s="23"/>
      <c r="W1495" s="24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33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A1495" s="18"/>
      <c r="BB1495" s="18"/>
      <c r="BC1495" s="18"/>
      <c r="BD1495" s="18"/>
      <c r="BE1495" s="33"/>
      <c r="BF1495" s="18"/>
      <c r="BG1495" s="18"/>
      <c r="BH1495" s="18"/>
      <c r="BI1495" s="18"/>
      <c r="BJ1495" s="18"/>
      <c r="BK1495" s="18"/>
      <c r="BL1495" s="18"/>
      <c r="BM1495" s="18"/>
      <c r="BN1495" s="18"/>
      <c r="BO1495" s="18"/>
      <c r="BP1495" s="18"/>
      <c r="BQ1495" s="18"/>
      <c r="BR1495" s="18"/>
      <c r="BS1495" s="18"/>
      <c r="BT1495" s="18"/>
      <c r="BU1495" s="18"/>
      <c r="BV1495" s="33"/>
      <c r="BW1495" s="18"/>
      <c r="BX1495" s="18"/>
      <c r="BY1495" s="18"/>
      <c r="BZ1495" s="18"/>
      <c r="CA1495" s="18"/>
      <c r="CB1495" s="18"/>
      <c r="CC1495" s="18"/>
      <c r="CD1495" s="18"/>
      <c r="CE1495" s="18"/>
      <c r="CF1495" s="18"/>
      <c r="CG1495" s="18"/>
      <c r="CH1495" s="18"/>
      <c r="CI1495" s="18"/>
      <c r="CJ1495" s="18"/>
      <c r="CK1495" s="18"/>
      <c r="CL1495" s="18"/>
      <c r="CM1495" s="33"/>
      <c r="CN1495" s="18"/>
      <c r="CO1495" s="18"/>
      <c r="CP1495" s="18"/>
      <c r="CQ1495" s="18"/>
      <c r="CR1495" s="18"/>
      <c r="CS1495" s="18"/>
      <c r="CT1495" s="18"/>
      <c r="CU1495" s="18"/>
      <c r="CV1495" s="18"/>
      <c r="CW1495" s="18"/>
      <c r="CX1495" s="18"/>
      <c r="CY1495" s="18"/>
      <c r="CZ1495" s="18"/>
      <c r="DA1495" s="18"/>
      <c r="DB1495" s="18"/>
      <c r="DC1495" s="18"/>
      <c r="DD1495" s="33"/>
      <c r="DE1495" s="18"/>
      <c r="DF1495" s="18"/>
    </row>
    <row r="1496" spans="1:110" s="26" customFormat="1" thickBot="1">
      <c r="A1496" s="40" t="str">
        <f t="shared" ca="1" si="107"/>
        <v/>
      </c>
      <c r="B1496" s="40" t="str">
        <f ca="1">IF(AND(I1496=البضاعةالتىمرعليهافترةمعينة!$E$3,A1496=1),ROWS($C$4:C1496),"")</f>
        <v/>
      </c>
      <c r="C1496" s="18"/>
      <c r="D1496" s="13"/>
      <c r="F1496" s="18"/>
      <c r="G1496" s="20"/>
      <c r="H1496" s="21"/>
      <c r="I1496" s="18"/>
      <c r="J1496" s="18"/>
      <c r="K1496" s="18"/>
      <c r="L1496" s="18"/>
      <c r="M1496" s="18"/>
      <c r="N1496" s="18"/>
      <c r="O1496" s="21"/>
      <c r="P1496" s="18"/>
      <c r="Q1496" s="18"/>
      <c r="R1496" s="23"/>
      <c r="S1496" s="23"/>
      <c r="T1496" s="23"/>
      <c r="U1496" s="23"/>
      <c r="V1496" s="23"/>
      <c r="W1496" s="24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33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A1496" s="18"/>
      <c r="BB1496" s="18"/>
      <c r="BC1496" s="18"/>
      <c r="BD1496" s="18"/>
      <c r="BE1496" s="33"/>
      <c r="BF1496" s="18"/>
      <c r="BG1496" s="18"/>
      <c r="BH1496" s="18"/>
      <c r="BI1496" s="18"/>
      <c r="BJ1496" s="18"/>
      <c r="BK1496" s="18"/>
      <c r="BL1496" s="18"/>
      <c r="BM1496" s="18"/>
      <c r="BN1496" s="18"/>
      <c r="BO1496" s="18"/>
      <c r="BP1496" s="18"/>
      <c r="BQ1496" s="18"/>
      <c r="BR1496" s="18"/>
      <c r="BS1496" s="18"/>
      <c r="BT1496" s="18"/>
      <c r="BU1496" s="18"/>
      <c r="BV1496" s="33"/>
      <c r="BW1496" s="18"/>
      <c r="BX1496" s="18"/>
      <c r="BY1496" s="18"/>
      <c r="BZ1496" s="18"/>
      <c r="CA1496" s="18"/>
      <c r="CB1496" s="18"/>
      <c r="CC1496" s="18"/>
      <c r="CD1496" s="18"/>
      <c r="CE1496" s="18"/>
      <c r="CF1496" s="18"/>
      <c r="CG1496" s="18"/>
      <c r="CH1496" s="18"/>
      <c r="CI1496" s="18"/>
      <c r="CJ1496" s="18"/>
      <c r="CK1496" s="18"/>
      <c r="CL1496" s="18"/>
      <c r="CM1496" s="33"/>
      <c r="CN1496" s="18"/>
      <c r="CO1496" s="18"/>
      <c r="CP1496" s="18"/>
      <c r="CQ1496" s="18"/>
      <c r="CR1496" s="18"/>
      <c r="CS1496" s="18"/>
      <c r="CT1496" s="18"/>
      <c r="CU1496" s="18"/>
      <c r="CV1496" s="18"/>
      <c r="CW1496" s="18"/>
      <c r="CX1496" s="18"/>
      <c r="CY1496" s="18"/>
      <c r="CZ1496" s="18"/>
      <c r="DA1496" s="18"/>
      <c r="DB1496" s="18"/>
      <c r="DC1496" s="18"/>
      <c r="DD1496" s="33"/>
      <c r="DE1496" s="18"/>
      <c r="DF1496" s="18"/>
    </row>
    <row r="1497" spans="1:110" s="26" customFormat="1" thickBot="1">
      <c r="A1497" s="40" t="str">
        <f t="shared" ca="1" si="107"/>
        <v/>
      </c>
      <c r="B1497" s="40" t="str">
        <f ca="1">IF(AND(I1497=البضاعةالتىمرعليهافترةمعينة!$E$3,A1497=1),ROWS($C$4:C1497),"")</f>
        <v/>
      </c>
      <c r="C1497" s="18"/>
      <c r="D1497" s="13"/>
      <c r="F1497" s="18"/>
      <c r="G1497" s="20"/>
      <c r="H1497" s="21"/>
      <c r="I1497" s="18"/>
      <c r="J1497" s="18"/>
      <c r="K1497" s="18"/>
      <c r="L1497" s="18"/>
      <c r="M1497" s="18"/>
      <c r="N1497" s="18"/>
      <c r="O1497" s="21"/>
      <c r="P1497" s="18"/>
      <c r="Q1497" s="18"/>
      <c r="R1497" s="23"/>
      <c r="S1497" s="23"/>
      <c r="T1497" s="23"/>
      <c r="U1497" s="23"/>
      <c r="V1497" s="23"/>
      <c r="W1497" s="24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33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A1497" s="18"/>
      <c r="BB1497" s="18"/>
      <c r="BC1497" s="18"/>
      <c r="BD1497" s="18"/>
      <c r="BE1497" s="33"/>
      <c r="BF1497" s="18"/>
      <c r="BG1497" s="18"/>
      <c r="BH1497" s="18"/>
      <c r="BI1497" s="18"/>
      <c r="BJ1497" s="18"/>
      <c r="BK1497" s="18"/>
      <c r="BL1497" s="18"/>
      <c r="BM1497" s="18"/>
      <c r="BN1497" s="18"/>
      <c r="BO1497" s="18"/>
      <c r="BP1497" s="18"/>
      <c r="BQ1497" s="18"/>
      <c r="BR1497" s="18"/>
      <c r="BS1497" s="18"/>
      <c r="BT1497" s="18"/>
      <c r="BU1497" s="18"/>
      <c r="BV1497" s="33"/>
      <c r="BW1497" s="18"/>
      <c r="BX1497" s="18"/>
      <c r="BY1497" s="18"/>
      <c r="BZ1497" s="18"/>
      <c r="CA1497" s="18"/>
      <c r="CB1497" s="18"/>
      <c r="CC1497" s="18"/>
      <c r="CD1497" s="18"/>
      <c r="CE1497" s="18"/>
      <c r="CF1497" s="18"/>
      <c r="CG1497" s="18"/>
      <c r="CH1497" s="18"/>
      <c r="CI1497" s="18"/>
      <c r="CJ1497" s="18"/>
      <c r="CK1497" s="18"/>
      <c r="CL1497" s="18"/>
      <c r="CM1497" s="33"/>
      <c r="CN1497" s="18"/>
      <c r="CO1497" s="18"/>
      <c r="CP1497" s="18"/>
      <c r="CQ1497" s="18"/>
      <c r="CR1497" s="18"/>
      <c r="CS1497" s="18"/>
      <c r="CT1497" s="18"/>
      <c r="CU1497" s="18"/>
      <c r="CV1497" s="18"/>
      <c r="CW1497" s="18"/>
      <c r="CX1497" s="18"/>
      <c r="CY1497" s="18"/>
      <c r="CZ1497" s="18"/>
      <c r="DA1497" s="18"/>
      <c r="DB1497" s="18"/>
      <c r="DC1497" s="18"/>
      <c r="DD1497" s="33"/>
      <c r="DE1497" s="18"/>
      <c r="DF1497" s="18"/>
    </row>
    <row r="1498" spans="1:110" s="26" customFormat="1" thickBot="1">
      <c r="A1498" s="40" t="str">
        <f t="shared" ca="1" si="107"/>
        <v/>
      </c>
      <c r="B1498" s="40" t="str">
        <f ca="1">IF(AND(I1498=البضاعةالتىمرعليهافترةمعينة!$E$3,A1498=1),ROWS($C$4:C1498),"")</f>
        <v/>
      </c>
      <c r="C1498" s="18"/>
      <c r="D1498" s="13"/>
      <c r="F1498" s="18"/>
      <c r="G1498" s="20"/>
      <c r="H1498" s="21"/>
      <c r="I1498" s="18"/>
      <c r="J1498" s="18"/>
      <c r="K1498" s="18"/>
      <c r="L1498" s="18"/>
      <c r="M1498" s="18"/>
      <c r="N1498" s="18"/>
      <c r="O1498" s="21"/>
      <c r="P1498" s="18"/>
      <c r="Q1498" s="18"/>
      <c r="R1498" s="23"/>
      <c r="S1498" s="23"/>
      <c r="T1498" s="23"/>
      <c r="U1498" s="23"/>
      <c r="V1498" s="23"/>
      <c r="W1498" s="24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33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A1498" s="18"/>
      <c r="BB1498" s="18"/>
      <c r="BC1498" s="18"/>
      <c r="BD1498" s="18"/>
      <c r="BE1498" s="33"/>
      <c r="BF1498" s="18"/>
      <c r="BG1498" s="18"/>
      <c r="BH1498" s="18"/>
      <c r="BI1498" s="18"/>
      <c r="BJ1498" s="18"/>
      <c r="BK1498" s="18"/>
      <c r="BL1498" s="18"/>
      <c r="BM1498" s="18"/>
      <c r="BN1498" s="18"/>
      <c r="BO1498" s="18"/>
      <c r="BP1498" s="18"/>
      <c r="BQ1498" s="18"/>
      <c r="BR1498" s="18"/>
      <c r="BS1498" s="18"/>
      <c r="BT1498" s="18"/>
      <c r="BU1498" s="18"/>
      <c r="BV1498" s="33"/>
      <c r="BW1498" s="18"/>
      <c r="BX1498" s="18"/>
      <c r="BY1498" s="18"/>
      <c r="BZ1498" s="18"/>
      <c r="CA1498" s="18"/>
      <c r="CB1498" s="18"/>
      <c r="CC1498" s="18"/>
      <c r="CD1498" s="18"/>
      <c r="CE1498" s="18"/>
      <c r="CF1498" s="18"/>
      <c r="CG1498" s="18"/>
      <c r="CH1498" s="18"/>
      <c r="CI1498" s="18"/>
      <c r="CJ1498" s="18"/>
      <c r="CK1498" s="18"/>
      <c r="CL1498" s="18"/>
      <c r="CM1498" s="33"/>
      <c r="CN1498" s="18"/>
      <c r="CO1498" s="18"/>
      <c r="CP1498" s="18"/>
      <c r="CQ1498" s="18"/>
      <c r="CR1498" s="18"/>
      <c r="CS1498" s="18"/>
      <c r="CT1498" s="18"/>
      <c r="CU1498" s="18"/>
      <c r="CV1498" s="18"/>
      <c r="CW1498" s="18"/>
      <c r="CX1498" s="18"/>
      <c r="CY1498" s="18"/>
      <c r="CZ1498" s="18"/>
      <c r="DA1498" s="18"/>
      <c r="DB1498" s="18"/>
      <c r="DC1498" s="18"/>
      <c r="DD1498" s="33"/>
      <c r="DE1498" s="18"/>
      <c r="DF1498" s="18"/>
    </row>
    <row r="1499" spans="1:110" s="26" customFormat="1" thickBot="1">
      <c r="A1499" s="40" t="str">
        <f t="shared" ca="1" si="107"/>
        <v/>
      </c>
      <c r="B1499" s="40" t="str">
        <f ca="1">IF(AND(I1499=البضاعةالتىمرعليهافترةمعينة!$E$3,A1499=1),ROWS($C$4:C1499),"")</f>
        <v/>
      </c>
      <c r="C1499" s="18"/>
      <c r="D1499" s="13"/>
      <c r="F1499" s="18"/>
      <c r="G1499" s="20"/>
      <c r="H1499" s="21"/>
      <c r="I1499" s="18"/>
      <c r="J1499" s="18"/>
      <c r="K1499" s="18"/>
      <c r="L1499" s="18"/>
      <c r="M1499" s="18"/>
      <c r="N1499" s="18"/>
      <c r="O1499" s="21"/>
      <c r="P1499" s="18"/>
      <c r="Q1499" s="18"/>
      <c r="R1499" s="23"/>
      <c r="S1499" s="23"/>
      <c r="T1499" s="23"/>
      <c r="U1499" s="23"/>
      <c r="V1499" s="23"/>
      <c r="W1499" s="24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33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A1499" s="18"/>
      <c r="BB1499" s="18"/>
      <c r="BC1499" s="18"/>
      <c r="BD1499" s="18"/>
      <c r="BE1499" s="33"/>
      <c r="BF1499" s="18"/>
      <c r="BG1499" s="18"/>
      <c r="BH1499" s="18"/>
      <c r="BI1499" s="18"/>
      <c r="BJ1499" s="18"/>
      <c r="BK1499" s="18"/>
      <c r="BL1499" s="18"/>
      <c r="BM1499" s="18"/>
      <c r="BN1499" s="18"/>
      <c r="BO1499" s="18"/>
      <c r="BP1499" s="18"/>
      <c r="BQ1499" s="18"/>
      <c r="BR1499" s="18"/>
      <c r="BS1499" s="18"/>
      <c r="BT1499" s="18"/>
      <c r="BU1499" s="18"/>
      <c r="BV1499" s="33"/>
      <c r="BW1499" s="18"/>
      <c r="BX1499" s="18"/>
      <c r="BY1499" s="18"/>
      <c r="BZ1499" s="18"/>
      <c r="CA1499" s="18"/>
      <c r="CB1499" s="18"/>
      <c r="CC1499" s="18"/>
      <c r="CD1499" s="18"/>
      <c r="CE1499" s="18"/>
      <c r="CF1499" s="18"/>
      <c r="CG1499" s="18"/>
      <c r="CH1499" s="18"/>
      <c r="CI1499" s="18"/>
      <c r="CJ1499" s="18"/>
      <c r="CK1499" s="18"/>
      <c r="CL1499" s="18"/>
      <c r="CM1499" s="33"/>
      <c r="CN1499" s="18"/>
      <c r="CO1499" s="18"/>
      <c r="CP1499" s="18"/>
      <c r="CQ1499" s="18"/>
      <c r="CR1499" s="18"/>
      <c r="CS1499" s="18"/>
      <c r="CT1499" s="18"/>
      <c r="CU1499" s="18"/>
      <c r="CV1499" s="18"/>
      <c r="CW1499" s="18"/>
      <c r="CX1499" s="18"/>
      <c r="CY1499" s="18"/>
      <c r="CZ1499" s="18"/>
      <c r="DA1499" s="18"/>
      <c r="DB1499" s="18"/>
      <c r="DC1499" s="18"/>
      <c r="DD1499" s="33"/>
      <c r="DE1499" s="18"/>
      <c r="DF1499" s="18"/>
    </row>
    <row r="1500" spans="1:110" s="26" customFormat="1" thickBot="1">
      <c r="A1500" s="40" t="str">
        <f t="shared" ca="1" si="107"/>
        <v/>
      </c>
      <c r="B1500" s="40" t="str">
        <f ca="1">IF(AND(I1500=البضاعةالتىمرعليهافترةمعينة!$E$3,A1500=1),ROWS($C$4:C1500),"")</f>
        <v/>
      </c>
      <c r="C1500" s="18"/>
      <c r="D1500" s="13"/>
      <c r="F1500" s="18"/>
      <c r="G1500" s="20"/>
      <c r="H1500" s="21"/>
      <c r="I1500" s="18"/>
      <c r="J1500" s="18"/>
      <c r="K1500" s="18"/>
      <c r="L1500" s="18"/>
      <c r="M1500" s="18"/>
      <c r="N1500" s="18"/>
      <c r="O1500" s="21"/>
      <c r="P1500" s="18"/>
      <c r="Q1500" s="18"/>
      <c r="R1500" s="23"/>
      <c r="S1500" s="23"/>
      <c r="T1500" s="23"/>
      <c r="U1500" s="23"/>
      <c r="V1500" s="23"/>
      <c r="W1500" s="24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33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A1500" s="18"/>
      <c r="BB1500" s="18"/>
      <c r="BC1500" s="18"/>
      <c r="BD1500" s="18"/>
      <c r="BE1500" s="33"/>
      <c r="BF1500" s="18"/>
      <c r="BG1500" s="18"/>
      <c r="BH1500" s="18"/>
      <c r="BI1500" s="18"/>
      <c r="BJ1500" s="18"/>
      <c r="BK1500" s="18"/>
      <c r="BL1500" s="18"/>
      <c r="BM1500" s="18"/>
      <c r="BN1500" s="18"/>
      <c r="BO1500" s="18"/>
      <c r="BP1500" s="18"/>
      <c r="BQ1500" s="18"/>
      <c r="BR1500" s="18"/>
      <c r="BS1500" s="18"/>
      <c r="BT1500" s="18"/>
      <c r="BU1500" s="18"/>
      <c r="BV1500" s="33"/>
      <c r="BW1500" s="18"/>
      <c r="BX1500" s="18"/>
      <c r="BY1500" s="18"/>
      <c r="BZ1500" s="18"/>
      <c r="CA1500" s="18"/>
      <c r="CB1500" s="18"/>
      <c r="CC1500" s="18"/>
      <c r="CD1500" s="18"/>
      <c r="CE1500" s="18"/>
      <c r="CF1500" s="18"/>
      <c r="CG1500" s="18"/>
      <c r="CH1500" s="18"/>
      <c r="CI1500" s="18"/>
      <c r="CJ1500" s="18"/>
      <c r="CK1500" s="18"/>
      <c r="CL1500" s="18"/>
      <c r="CM1500" s="33"/>
      <c r="CN1500" s="18"/>
      <c r="CO1500" s="18"/>
      <c r="CP1500" s="18"/>
      <c r="CQ1500" s="18"/>
      <c r="CR1500" s="18"/>
      <c r="CS1500" s="18"/>
      <c r="CT1500" s="18"/>
      <c r="CU1500" s="18"/>
      <c r="CV1500" s="18"/>
      <c r="CW1500" s="18"/>
      <c r="CX1500" s="18"/>
      <c r="CY1500" s="18"/>
      <c r="CZ1500" s="18"/>
      <c r="DA1500" s="18"/>
      <c r="DB1500" s="18"/>
      <c r="DC1500" s="18"/>
      <c r="DD1500" s="33"/>
      <c r="DE1500" s="18"/>
      <c r="DF1500" s="18"/>
    </row>
    <row r="1501" spans="1:110" s="26" customFormat="1" thickBot="1">
      <c r="A1501" s="40" t="str">
        <f t="shared" ca="1" si="107"/>
        <v/>
      </c>
      <c r="B1501" s="40" t="str">
        <f ca="1">IF(AND(I1501=البضاعةالتىمرعليهافترةمعينة!$E$3,A1501=1),ROWS($C$4:C1501),"")</f>
        <v/>
      </c>
      <c r="C1501" s="18"/>
      <c r="D1501" s="13"/>
      <c r="F1501" s="18"/>
      <c r="G1501" s="20"/>
      <c r="H1501" s="21"/>
      <c r="I1501" s="18"/>
      <c r="J1501" s="18"/>
      <c r="K1501" s="18"/>
      <c r="L1501" s="18"/>
      <c r="M1501" s="18"/>
      <c r="N1501" s="18"/>
      <c r="O1501" s="21"/>
      <c r="P1501" s="18"/>
      <c r="Q1501" s="18"/>
      <c r="R1501" s="23"/>
      <c r="S1501" s="23"/>
      <c r="T1501" s="23"/>
      <c r="U1501" s="23"/>
      <c r="V1501" s="23"/>
      <c r="W1501" s="24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33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A1501" s="18"/>
      <c r="BB1501" s="18"/>
      <c r="BC1501" s="18"/>
      <c r="BD1501" s="18"/>
      <c r="BE1501" s="33"/>
      <c r="BF1501" s="18"/>
      <c r="BG1501" s="18"/>
      <c r="BH1501" s="18"/>
      <c r="BI1501" s="18"/>
      <c r="BJ1501" s="18"/>
      <c r="BK1501" s="18"/>
      <c r="BL1501" s="18"/>
      <c r="BM1501" s="18"/>
      <c r="BN1501" s="18"/>
      <c r="BO1501" s="18"/>
      <c r="BP1501" s="18"/>
      <c r="BQ1501" s="18"/>
      <c r="BR1501" s="18"/>
      <c r="BS1501" s="18"/>
      <c r="BT1501" s="18"/>
      <c r="BU1501" s="18"/>
      <c r="BV1501" s="33"/>
      <c r="BW1501" s="18"/>
      <c r="BX1501" s="18"/>
      <c r="BY1501" s="18"/>
      <c r="BZ1501" s="18"/>
      <c r="CA1501" s="18"/>
      <c r="CB1501" s="18"/>
      <c r="CC1501" s="18"/>
      <c r="CD1501" s="18"/>
      <c r="CE1501" s="18"/>
      <c r="CF1501" s="18"/>
      <c r="CG1501" s="18"/>
      <c r="CH1501" s="18"/>
      <c r="CI1501" s="18"/>
      <c r="CJ1501" s="18"/>
      <c r="CK1501" s="18"/>
      <c r="CL1501" s="18"/>
      <c r="CM1501" s="33"/>
      <c r="CN1501" s="18"/>
      <c r="CO1501" s="18"/>
      <c r="CP1501" s="18"/>
      <c r="CQ1501" s="18"/>
      <c r="CR1501" s="18"/>
      <c r="CS1501" s="18"/>
      <c r="CT1501" s="18"/>
      <c r="CU1501" s="18"/>
      <c r="CV1501" s="18"/>
      <c r="CW1501" s="18"/>
      <c r="CX1501" s="18"/>
      <c r="CY1501" s="18"/>
      <c r="CZ1501" s="18"/>
      <c r="DA1501" s="18"/>
      <c r="DB1501" s="18"/>
      <c r="DC1501" s="18"/>
      <c r="DD1501" s="33"/>
      <c r="DE1501" s="18"/>
      <c r="DF1501" s="18"/>
    </row>
    <row r="1502" spans="1:110" s="26" customFormat="1" thickBot="1">
      <c r="A1502" s="40" t="str">
        <f t="shared" ca="1" si="107"/>
        <v/>
      </c>
      <c r="B1502" s="40" t="str">
        <f ca="1">IF(AND(I1502=البضاعةالتىمرعليهافترةمعينة!$E$3,A1502=1),ROWS($C$4:C1502),"")</f>
        <v/>
      </c>
      <c r="C1502" s="18"/>
      <c r="D1502" s="13"/>
      <c r="F1502" s="18"/>
      <c r="G1502" s="20"/>
      <c r="H1502" s="21"/>
      <c r="I1502" s="18"/>
      <c r="J1502" s="18"/>
      <c r="K1502" s="18"/>
      <c r="L1502" s="18"/>
      <c r="M1502" s="18"/>
      <c r="N1502" s="18"/>
      <c r="O1502" s="21"/>
      <c r="P1502" s="18"/>
      <c r="Q1502" s="18"/>
      <c r="R1502" s="23"/>
      <c r="S1502" s="23"/>
      <c r="T1502" s="23"/>
      <c r="U1502" s="23"/>
      <c r="V1502" s="23"/>
      <c r="W1502" s="24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33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A1502" s="18"/>
      <c r="BB1502" s="18"/>
      <c r="BC1502" s="18"/>
      <c r="BD1502" s="18"/>
      <c r="BE1502" s="33"/>
      <c r="BF1502" s="18"/>
      <c r="BG1502" s="18"/>
      <c r="BH1502" s="18"/>
      <c r="BI1502" s="18"/>
      <c r="BJ1502" s="18"/>
      <c r="BK1502" s="18"/>
      <c r="BL1502" s="18"/>
      <c r="BM1502" s="18"/>
      <c r="BN1502" s="18"/>
      <c r="BO1502" s="18"/>
      <c r="BP1502" s="18"/>
      <c r="BQ1502" s="18"/>
      <c r="BR1502" s="18"/>
      <c r="BS1502" s="18"/>
      <c r="BT1502" s="18"/>
      <c r="BU1502" s="18"/>
      <c r="BV1502" s="33"/>
      <c r="BW1502" s="18"/>
      <c r="BX1502" s="18"/>
      <c r="BY1502" s="18"/>
      <c r="BZ1502" s="18"/>
      <c r="CA1502" s="18"/>
      <c r="CB1502" s="18"/>
      <c r="CC1502" s="18"/>
      <c r="CD1502" s="18"/>
      <c r="CE1502" s="18"/>
      <c r="CF1502" s="18"/>
      <c r="CG1502" s="18"/>
      <c r="CH1502" s="18"/>
      <c r="CI1502" s="18"/>
      <c r="CJ1502" s="18"/>
      <c r="CK1502" s="18"/>
      <c r="CL1502" s="18"/>
      <c r="CM1502" s="33"/>
      <c r="CN1502" s="18"/>
      <c r="CO1502" s="18"/>
      <c r="CP1502" s="18"/>
      <c r="CQ1502" s="18"/>
      <c r="CR1502" s="18"/>
      <c r="CS1502" s="18"/>
      <c r="CT1502" s="18"/>
      <c r="CU1502" s="18"/>
      <c r="CV1502" s="18"/>
      <c r="CW1502" s="18"/>
      <c r="CX1502" s="18"/>
      <c r="CY1502" s="18"/>
      <c r="CZ1502" s="18"/>
      <c r="DA1502" s="18"/>
      <c r="DB1502" s="18"/>
      <c r="DC1502" s="18"/>
      <c r="DD1502" s="33"/>
      <c r="DE1502" s="18"/>
      <c r="DF1502" s="18"/>
    </row>
    <row r="1503" spans="1:110" s="26" customFormat="1" thickBot="1">
      <c r="A1503" s="40" t="str">
        <f t="shared" ca="1" si="107"/>
        <v/>
      </c>
      <c r="B1503" s="40" t="str">
        <f ca="1">IF(AND(I1503=البضاعةالتىمرعليهافترةمعينة!$E$3,A1503=1),ROWS($C$4:C1503),"")</f>
        <v/>
      </c>
      <c r="C1503" s="18"/>
      <c r="D1503" s="13"/>
      <c r="F1503" s="18"/>
      <c r="G1503" s="20"/>
      <c r="H1503" s="21"/>
      <c r="I1503" s="18"/>
      <c r="J1503" s="18"/>
      <c r="K1503" s="18"/>
      <c r="L1503" s="18"/>
      <c r="M1503" s="18"/>
      <c r="N1503" s="18"/>
      <c r="O1503" s="21"/>
      <c r="P1503" s="18"/>
      <c r="Q1503" s="18"/>
      <c r="R1503" s="23"/>
      <c r="S1503" s="23"/>
      <c r="T1503" s="23"/>
      <c r="U1503" s="23"/>
      <c r="V1503" s="23"/>
      <c r="W1503" s="24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33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A1503" s="18"/>
      <c r="BB1503" s="18"/>
      <c r="BC1503" s="18"/>
      <c r="BD1503" s="18"/>
      <c r="BE1503" s="33"/>
      <c r="BF1503" s="18"/>
      <c r="BG1503" s="18"/>
      <c r="BH1503" s="18"/>
      <c r="BI1503" s="18"/>
      <c r="BJ1503" s="18"/>
      <c r="BK1503" s="18"/>
      <c r="BL1503" s="18"/>
      <c r="BM1503" s="18"/>
      <c r="BN1503" s="18"/>
      <c r="BO1503" s="18"/>
      <c r="BP1503" s="18"/>
      <c r="BQ1503" s="18"/>
      <c r="BR1503" s="18"/>
      <c r="BS1503" s="18"/>
      <c r="BT1503" s="18"/>
      <c r="BU1503" s="18"/>
      <c r="BV1503" s="33"/>
      <c r="BW1503" s="18"/>
      <c r="BX1503" s="18"/>
      <c r="BY1503" s="18"/>
      <c r="BZ1503" s="18"/>
      <c r="CA1503" s="18"/>
      <c r="CB1503" s="18"/>
      <c r="CC1503" s="18"/>
      <c r="CD1503" s="18"/>
      <c r="CE1503" s="18"/>
      <c r="CF1503" s="18"/>
      <c r="CG1503" s="18"/>
      <c r="CH1503" s="18"/>
      <c r="CI1503" s="18"/>
      <c r="CJ1503" s="18"/>
      <c r="CK1503" s="18"/>
      <c r="CL1503" s="18"/>
      <c r="CM1503" s="33"/>
      <c r="CN1503" s="18"/>
      <c r="CO1503" s="18"/>
      <c r="CP1503" s="18"/>
      <c r="CQ1503" s="18"/>
      <c r="CR1503" s="18"/>
      <c r="CS1503" s="18"/>
      <c r="CT1503" s="18"/>
      <c r="CU1503" s="18"/>
      <c r="CV1503" s="18"/>
      <c r="CW1503" s="18"/>
      <c r="CX1503" s="18"/>
      <c r="CY1503" s="18"/>
      <c r="CZ1503" s="18"/>
      <c r="DA1503" s="18"/>
      <c r="DB1503" s="18"/>
      <c r="DC1503" s="18"/>
      <c r="DD1503" s="33"/>
      <c r="DE1503" s="18"/>
      <c r="DF1503" s="18"/>
    </row>
    <row r="1504" spans="1:110" s="26" customFormat="1" thickBot="1">
      <c r="A1504" s="40" t="str">
        <f t="shared" ca="1" si="107"/>
        <v/>
      </c>
      <c r="B1504" s="40" t="str">
        <f ca="1">IF(AND(I1504=البضاعةالتىمرعليهافترةمعينة!$E$3,A1504=1),ROWS($C$4:C1504),"")</f>
        <v/>
      </c>
      <c r="C1504" s="18"/>
      <c r="D1504" s="13"/>
      <c r="F1504" s="18"/>
      <c r="G1504" s="20"/>
      <c r="H1504" s="21"/>
      <c r="I1504" s="18"/>
      <c r="J1504" s="18"/>
      <c r="K1504" s="18"/>
      <c r="L1504" s="18"/>
      <c r="M1504" s="18"/>
      <c r="N1504" s="18"/>
      <c r="O1504" s="21"/>
      <c r="P1504" s="18"/>
      <c r="Q1504" s="18"/>
      <c r="R1504" s="23"/>
      <c r="S1504" s="23"/>
      <c r="T1504" s="23"/>
      <c r="U1504" s="23"/>
      <c r="V1504" s="23"/>
      <c r="W1504" s="24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33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A1504" s="18"/>
      <c r="BB1504" s="18"/>
      <c r="BC1504" s="18"/>
      <c r="BD1504" s="18"/>
      <c r="BE1504" s="33"/>
      <c r="BF1504" s="18"/>
      <c r="BG1504" s="18"/>
      <c r="BH1504" s="18"/>
      <c r="BI1504" s="18"/>
      <c r="BJ1504" s="18"/>
      <c r="BK1504" s="18"/>
      <c r="BL1504" s="18"/>
      <c r="BM1504" s="18"/>
      <c r="BN1504" s="18"/>
      <c r="BO1504" s="18"/>
      <c r="BP1504" s="18"/>
      <c r="BQ1504" s="18"/>
      <c r="BR1504" s="18"/>
      <c r="BS1504" s="18"/>
      <c r="BT1504" s="18"/>
      <c r="BU1504" s="18"/>
      <c r="BV1504" s="33"/>
      <c r="BW1504" s="18"/>
      <c r="BX1504" s="18"/>
      <c r="BY1504" s="18"/>
      <c r="BZ1504" s="18"/>
      <c r="CA1504" s="18"/>
      <c r="CB1504" s="18"/>
      <c r="CC1504" s="18"/>
      <c r="CD1504" s="18"/>
      <c r="CE1504" s="18"/>
      <c r="CF1504" s="18"/>
      <c r="CG1504" s="18"/>
      <c r="CH1504" s="18"/>
      <c r="CI1504" s="18"/>
      <c r="CJ1504" s="18"/>
      <c r="CK1504" s="18"/>
      <c r="CL1504" s="18"/>
      <c r="CM1504" s="33"/>
      <c r="CN1504" s="18"/>
      <c r="CO1504" s="18"/>
      <c r="CP1504" s="18"/>
      <c r="CQ1504" s="18"/>
      <c r="CR1504" s="18"/>
      <c r="CS1504" s="18"/>
      <c r="CT1504" s="18"/>
      <c r="CU1504" s="18"/>
      <c r="CV1504" s="18"/>
      <c r="CW1504" s="18"/>
      <c r="CX1504" s="18"/>
      <c r="CY1504" s="18"/>
      <c r="CZ1504" s="18"/>
      <c r="DA1504" s="18"/>
      <c r="DB1504" s="18"/>
      <c r="DC1504" s="18"/>
      <c r="DD1504" s="33"/>
      <c r="DE1504" s="18"/>
      <c r="DF1504" s="18"/>
    </row>
    <row r="1505" spans="1:110" s="26" customFormat="1" thickBot="1">
      <c r="A1505" s="40" t="str">
        <f t="shared" ca="1" si="107"/>
        <v/>
      </c>
      <c r="B1505" s="40" t="str">
        <f ca="1">IF(AND(I1505=البضاعةالتىمرعليهافترةمعينة!$E$3,A1505=1),ROWS($C$4:C1505),"")</f>
        <v/>
      </c>
      <c r="C1505" s="18"/>
      <c r="D1505" s="13"/>
      <c r="F1505" s="18"/>
      <c r="G1505" s="20"/>
      <c r="H1505" s="21"/>
      <c r="I1505" s="18"/>
      <c r="J1505" s="18"/>
      <c r="K1505" s="18"/>
      <c r="L1505" s="18"/>
      <c r="M1505" s="18"/>
      <c r="N1505" s="18"/>
      <c r="O1505" s="21"/>
      <c r="P1505" s="18"/>
      <c r="Q1505" s="18"/>
      <c r="R1505" s="23"/>
      <c r="S1505" s="23"/>
      <c r="T1505" s="23"/>
      <c r="U1505" s="23"/>
      <c r="V1505" s="23"/>
      <c r="W1505" s="24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33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A1505" s="18"/>
      <c r="BB1505" s="18"/>
      <c r="BC1505" s="18"/>
      <c r="BD1505" s="18"/>
      <c r="BE1505" s="33"/>
      <c r="BF1505" s="18"/>
      <c r="BG1505" s="18"/>
      <c r="BH1505" s="18"/>
      <c r="BI1505" s="18"/>
      <c r="BJ1505" s="18"/>
      <c r="BK1505" s="18"/>
      <c r="BL1505" s="18"/>
      <c r="BM1505" s="18"/>
      <c r="BN1505" s="18"/>
      <c r="BO1505" s="18"/>
      <c r="BP1505" s="18"/>
      <c r="BQ1505" s="18"/>
      <c r="BR1505" s="18"/>
      <c r="BS1505" s="18"/>
      <c r="BT1505" s="18"/>
      <c r="BU1505" s="18"/>
      <c r="BV1505" s="33"/>
      <c r="BW1505" s="18"/>
      <c r="BX1505" s="18"/>
      <c r="BY1505" s="18"/>
      <c r="BZ1505" s="18"/>
      <c r="CA1505" s="18"/>
      <c r="CB1505" s="18"/>
      <c r="CC1505" s="18"/>
      <c r="CD1505" s="18"/>
      <c r="CE1505" s="18"/>
      <c r="CF1505" s="18"/>
      <c r="CG1505" s="18"/>
      <c r="CH1505" s="18"/>
      <c r="CI1505" s="18"/>
      <c r="CJ1505" s="18"/>
      <c r="CK1505" s="18"/>
      <c r="CL1505" s="18"/>
      <c r="CM1505" s="33"/>
      <c r="CN1505" s="18"/>
      <c r="CO1505" s="18"/>
      <c r="CP1505" s="18"/>
      <c r="CQ1505" s="18"/>
      <c r="CR1505" s="18"/>
      <c r="CS1505" s="18"/>
      <c r="CT1505" s="18"/>
      <c r="CU1505" s="18"/>
      <c r="CV1505" s="18"/>
      <c r="CW1505" s="18"/>
      <c r="CX1505" s="18"/>
      <c r="CY1505" s="18"/>
      <c r="CZ1505" s="18"/>
      <c r="DA1505" s="18"/>
      <c r="DB1505" s="18"/>
      <c r="DC1505" s="18"/>
      <c r="DD1505" s="33"/>
      <c r="DE1505" s="18"/>
      <c r="DF1505" s="18"/>
    </row>
    <row r="1506" spans="1:110" s="26" customFormat="1" thickBot="1">
      <c r="A1506" s="40" t="str">
        <f t="shared" ca="1" si="107"/>
        <v/>
      </c>
      <c r="B1506" s="40" t="str">
        <f ca="1">IF(AND(I1506=البضاعةالتىمرعليهافترةمعينة!$E$3,A1506=1),ROWS($C$4:C1506),"")</f>
        <v/>
      </c>
      <c r="C1506" s="18"/>
      <c r="D1506" s="13"/>
      <c r="F1506" s="18"/>
      <c r="G1506" s="20"/>
      <c r="H1506" s="21"/>
      <c r="I1506" s="18"/>
      <c r="J1506" s="18"/>
      <c r="K1506" s="18"/>
      <c r="L1506" s="18"/>
      <c r="M1506" s="18"/>
      <c r="N1506" s="18"/>
      <c r="O1506" s="21"/>
      <c r="P1506" s="18"/>
      <c r="Q1506" s="18"/>
      <c r="R1506" s="23"/>
      <c r="S1506" s="23"/>
      <c r="T1506" s="23"/>
      <c r="U1506" s="23"/>
      <c r="V1506" s="23"/>
      <c r="W1506" s="24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33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A1506" s="18"/>
      <c r="BB1506" s="18"/>
      <c r="BC1506" s="18"/>
      <c r="BD1506" s="18"/>
      <c r="BE1506" s="33"/>
      <c r="BF1506" s="18"/>
      <c r="BG1506" s="18"/>
      <c r="BH1506" s="18"/>
      <c r="BI1506" s="18"/>
      <c r="BJ1506" s="18"/>
      <c r="BK1506" s="18"/>
      <c r="BL1506" s="18"/>
      <c r="BM1506" s="18"/>
      <c r="BN1506" s="18"/>
      <c r="BO1506" s="18"/>
      <c r="BP1506" s="18"/>
      <c r="BQ1506" s="18"/>
      <c r="BR1506" s="18"/>
      <c r="BS1506" s="18"/>
      <c r="BT1506" s="18"/>
      <c r="BU1506" s="18"/>
      <c r="BV1506" s="33"/>
      <c r="BW1506" s="18"/>
      <c r="BX1506" s="18"/>
      <c r="BY1506" s="18"/>
      <c r="BZ1506" s="18"/>
      <c r="CA1506" s="18"/>
      <c r="CB1506" s="18"/>
      <c r="CC1506" s="18"/>
      <c r="CD1506" s="18"/>
      <c r="CE1506" s="18"/>
      <c r="CF1506" s="18"/>
      <c r="CG1506" s="18"/>
      <c r="CH1506" s="18"/>
      <c r="CI1506" s="18"/>
      <c r="CJ1506" s="18"/>
      <c r="CK1506" s="18"/>
      <c r="CL1506" s="18"/>
      <c r="CM1506" s="33"/>
      <c r="CN1506" s="18"/>
      <c r="CO1506" s="18"/>
      <c r="CP1506" s="18"/>
      <c r="CQ1506" s="18"/>
      <c r="CR1506" s="18"/>
      <c r="CS1506" s="18"/>
      <c r="CT1506" s="18"/>
      <c r="CU1506" s="18"/>
      <c r="CV1506" s="18"/>
      <c r="CW1506" s="18"/>
      <c r="CX1506" s="18"/>
      <c r="CY1506" s="18"/>
      <c r="CZ1506" s="18"/>
      <c r="DA1506" s="18"/>
      <c r="DB1506" s="18"/>
      <c r="DC1506" s="18"/>
      <c r="DD1506" s="33"/>
      <c r="DE1506" s="18"/>
      <c r="DF1506" s="18"/>
    </row>
    <row r="1507" spans="1:110" s="26" customFormat="1" thickBot="1">
      <c r="A1507" s="40" t="str">
        <f t="shared" ca="1" si="107"/>
        <v/>
      </c>
      <c r="B1507" s="40" t="str">
        <f ca="1">IF(AND(I1507=البضاعةالتىمرعليهافترةمعينة!$E$3,A1507=1),ROWS($C$4:C1507),"")</f>
        <v/>
      </c>
      <c r="C1507" s="18"/>
      <c r="D1507" s="13"/>
      <c r="F1507" s="18"/>
      <c r="G1507" s="20"/>
      <c r="H1507" s="21"/>
      <c r="I1507" s="18"/>
      <c r="J1507" s="18"/>
      <c r="K1507" s="18"/>
      <c r="L1507" s="18"/>
      <c r="M1507" s="18"/>
      <c r="N1507" s="18"/>
      <c r="O1507" s="21"/>
      <c r="P1507" s="18"/>
      <c r="Q1507" s="18"/>
      <c r="R1507" s="23"/>
      <c r="S1507" s="23"/>
      <c r="T1507" s="23"/>
      <c r="U1507" s="23"/>
      <c r="V1507" s="23"/>
      <c r="W1507" s="24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33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A1507" s="18"/>
      <c r="BB1507" s="18"/>
      <c r="BC1507" s="18"/>
      <c r="BD1507" s="18"/>
      <c r="BE1507" s="33"/>
      <c r="BF1507" s="18"/>
      <c r="BG1507" s="18"/>
      <c r="BH1507" s="18"/>
      <c r="BI1507" s="18"/>
      <c r="BJ1507" s="18"/>
      <c r="BK1507" s="18"/>
      <c r="BL1507" s="18"/>
      <c r="BM1507" s="18"/>
      <c r="BN1507" s="18"/>
      <c r="BO1507" s="18"/>
      <c r="BP1507" s="18"/>
      <c r="BQ1507" s="18"/>
      <c r="BR1507" s="18"/>
      <c r="BS1507" s="18"/>
      <c r="BT1507" s="18"/>
      <c r="BU1507" s="18"/>
      <c r="BV1507" s="33"/>
      <c r="BW1507" s="18"/>
      <c r="BX1507" s="18"/>
      <c r="BY1507" s="18"/>
      <c r="BZ1507" s="18"/>
      <c r="CA1507" s="18"/>
      <c r="CB1507" s="18"/>
      <c r="CC1507" s="18"/>
      <c r="CD1507" s="18"/>
      <c r="CE1507" s="18"/>
      <c r="CF1507" s="18"/>
      <c r="CG1507" s="18"/>
      <c r="CH1507" s="18"/>
      <c r="CI1507" s="18"/>
      <c r="CJ1507" s="18"/>
      <c r="CK1507" s="18"/>
      <c r="CL1507" s="18"/>
      <c r="CM1507" s="33"/>
      <c r="CN1507" s="18"/>
      <c r="CO1507" s="18"/>
      <c r="CP1507" s="18"/>
      <c r="CQ1507" s="18"/>
      <c r="CR1507" s="18"/>
      <c r="CS1507" s="18"/>
      <c r="CT1507" s="18"/>
      <c r="CU1507" s="18"/>
      <c r="CV1507" s="18"/>
      <c r="CW1507" s="18"/>
      <c r="CX1507" s="18"/>
      <c r="CY1507" s="18"/>
      <c r="CZ1507" s="18"/>
      <c r="DA1507" s="18"/>
      <c r="DB1507" s="18"/>
      <c r="DC1507" s="18"/>
      <c r="DD1507" s="33"/>
      <c r="DE1507" s="18"/>
      <c r="DF1507" s="18"/>
    </row>
    <row r="1508" spans="1:110" s="26" customFormat="1" thickBot="1">
      <c r="A1508" s="40" t="str">
        <f t="shared" ca="1" si="107"/>
        <v/>
      </c>
      <c r="B1508" s="40" t="str">
        <f ca="1">IF(AND(I1508=البضاعةالتىمرعليهافترةمعينة!$E$3,A1508=1),ROWS($C$4:C1508),"")</f>
        <v/>
      </c>
      <c r="C1508" s="18"/>
      <c r="D1508" s="13"/>
      <c r="F1508" s="18"/>
      <c r="G1508" s="20"/>
      <c r="H1508" s="21"/>
      <c r="I1508" s="18"/>
      <c r="J1508" s="18"/>
      <c r="K1508" s="18"/>
      <c r="L1508" s="18"/>
      <c r="M1508" s="18"/>
      <c r="N1508" s="18"/>
      <c r="O1508" s="21"/>
      <c r="P1508" s="18"/>
      <c r="Q1508" s="18"/>
      <c r="R1508" s="23"/>
      <c r="S1508" s="23"/>
      <c r="T1508" s="23"/>
      <c r="U1508" s="23"/>
      <c r="V1508" s="23"/>
      <c r="W1508" s="24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33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A1508" s="18"/>
      <c r="BB1508" s="18"/>
      <c r="BC1508" s="18"/>
      <c r="BD1508" s="18"/>
      <c r="BE1508" s="33"/>
      <c r="BF1508" s="18"/>
      <c r="BG1508" s="18"/>
      <c r="BH1508" s="18"/>
      <c r="BI1508" s="18"/>
      <c r="BJ1508" s="18"/>
      <c r="BK1508" s="18"/>
      <c r="BL1508" s="18"/>
      <c r="BM1508" s="18"/>
      <c r="BN1508" s="18"/>
      <c r="BO1508" s="18"/>
      <c r="BP1508" s="18"/>
      <c r="BQ1508" s="18"/>
      <c r="BR1508" s="18"/>
      <c r="BS1508" s="18"/>
      <c r="BT1508" s="18"/>
      <c r="BU1508" s="18"/>
      <c r="BV1508" s="33"/>
      <c r="BW1508" s="18"/>
      <c r="BX1508" s="18"/>
      <c r="BY1508" s="18"/>
      <c r="BZ1508" s="18"/>
      <c r="CA1508" s="18"/>
      <c r="CB1508" s="18"/>
      <c r="CC1508" s="18"/>
      <c r="CD1508" s="18"/>
      <c r="CE1508" s="18"/>
      <c r="CF1508" s="18"/>
      <c r="CG1508" s="18"/>
      <c r="CH1508" s="18"/>
      <c r="CI1508" s="18"/>
      <c r="CJ1508" s="18"/>
      <c r="CK1508" s="18"/>
      <c r="CL1508" s="18"/>
      <c r="CM1508" s="33"/>
      <c r="CN1508" s="18"/>
      <c r="CO1508" s="18"/>
      <c r="CP1508" s="18"/>
      <c r="CQ1508" s="18"/>
      <c r="CR1508" s="18"/>
      <c r="CS1508" s="18"/>
      <c r="CT1508" s="18"/>
      <c r="CU1508" s="18"/>
      <c r="CV1508" s="18"/>
      <c r="CW1508" s="18"/>
      <c r="CX1508" s="18"/>
      <c r="CY1508" s="18"/>
      <c r="CZ1508" s="18"/>
      <c r="DA1508" s="18"/>
      <c r="DB1508" s="18"/>
      <c r="DC1508" s="18"/>
      <c r="DD1508" s="33"/>
      <c r="DE1508" s="18"/>
      <c r="DF1508" s="18"/>
    </row>
    <row r="1509" spans="1:110" s="26" customFormat="1" thickBot="1">
      <c r="A1509" s="40" t="str">
        <f t="shared" ca="1" si="107"/>
        <v/>
      </c>
      <c r="B1509" s="40" t="str">
        <f ca="1">IF(AND(I1509=البضاعةالتىمرعليهافترةمعينة!$E$3,A1509=1),ROWS($C$4:C1509),"")</f>
        <v/>
      </c>
      <c r="C1509" s="18"/>
      <c r="D1509" s="13"/>
      <c r="F1509" s="18"/>
      <c r="G1509" s="20"/>
      <c r="H1509" s="21"/>
      <c r="I1509" s="18"/>
      <c r="J1509" s="18"/>
      <c r="K1509" s="18"/>
      <c r="L1509" s="18"/>
      <c r="M1509" s="18"/>
      <c r="N1509" s="18"/>
      <c r="O1509" s="21"/>
      <c r="P1509" s="18"/>
      <c r="Q1509" s="18"/>
      <c r="R1509" s="23"/>
      <c r="S1509" s="23"/>
      <c r="T1509" s="23"/>
      <c r="U1509" s="23"/>
      <c r="V1509" s="23"/>
      <c r="W1509" s="24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33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A1509" s="18"/>
      <c r="BB1509" s="18"/>
      <c r="BC1509" s="18"/>
      <c r="BD1509" s="18"/>
      <c r="BE1509" s="33"/>
      <c r="BF1509" s="18"/>
      <c r="BG1509" s="18"/>
      <c r="BH1509" s="18"/>
      <c r="BI1509" s="18"/>
      <c r="BJ1509" s="18"/>
      <c r="BK1509" s="18"/>
      <c r="BL1509" s="18"/>
      <c r="BM1509" s="18"/>
      <c r="BN1509" s="18"/>
      <c r="BO1509" s="18"/>
      <c r="BP1509" s="18"/>
      <c r="BQ1509" s="18"/>
      <c r="BR1509" s="18"/>
      <c r="BS1509" s="18"/>
      <c r="BT1509" s="18"/>
      <c r="BU1509" s="18"/>
      <c r="BV1509" s="33"/>
      <c r="BW1509" s="18"/>
      <c r="BX1509" s="18"/>
      <c r="BY1509" s="18"/>
      <c r="BZ1509" s="18"/>
      <c r="CA1509" s="18"/>
      <c r="CB1509" s="18"/>
      <c r="CC1509" s="18"/>
      <c r="CD1509" s="18"/>
      <c r="CE1509" s="18"/>
      <c r="CF1509" s="18"/>
      <c r="CG1509" s="18"/>
      <c r="CH1509" s="18"/>
      <c r="CI1509" s="18"/>
      <c r="CJ1509" s="18"/>
      <c r="CK1509" s="18"/>
      <c r="CL1509" s="18"/>
      <c r="CM1509" s="33"/>
      <c r="CN1509" s="18"/>
      <c r="CO1509" s="18"/>
      <c r="CP1509" s="18"/>
      <c r="CQ1509" s="18"/>
      <c r="CR1509" s="18"/>
      <c r="CS1509" s="18"/>
      <c r="CT1509" s="18"/>
      <c r="CU1509" s="18"/>
      <c r="CV1509" s="18"/>
      <c r="CW1509" s="18"/>
      <c r="CX1509" s="18"/>
      <c r="CY1509" s="18"/>
      <c r="CZ1509" s="18"/>
      <c r="DA1509" s="18"/>
      <c r="DB1509" s="18"/>
      <c r="DC1509" s="18"/>
      <c r="DD1509" s="33"/>
      <c r="DE1509" s="18"/>
      <c r="DF1509" s="18"/>
    </row>
    <row r="1510" spans="1:110" s="26" customFormat="1" thickBot="1">
      <c r="A1510" s="40" t="str">
        <f t="shared" ca="1" si="107"/>
        <v/>
      </c>
      <c r="B1510" s="40" t="str">
        <f ca="1">IF(AND(I1510=البضاعةالتىمرعليهافترةمعينة!$E$3,A1510=1),ROWS($C$4:C1510),"")</f>
        <v/>
      </c>
      <c r="C1510" s="18"/>
      <c r="D1510" s="13"/>
      <c r="F1510" s="18"/>
      <c r="G1510" s="20"/>
      <c r="H1510" s="21"/>
      <c r="I1510" s="18"/>
      <c r="J1510" s="18"/>
      <c r="K1510" s="18"/>
      <c r="L1510" s="18"/>
      <c r="M1510" s="18"/>
      <c r="N1510" s="18"/>
      <c r="O1510" s="21"/>
      <c r="P1510" s="18"/>
      <c r="Q1510" s="18"/>
      <c r="R1510" s="23"/>
      <c r="S1510" s="23"/>
      <c r="T1510" s="23"/>
      <c r="U1510" s="23"/>
      <c r="V1510" s="23"/>
      <c r="W1510" s="24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33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A1510" s="18"/>
      <c r="BB1510" s="18"/>
      <c r="BC1510" s="18"/>
      <c r="BD1510" s="18"/>
      <c r="BE1510" s="33"/>
      <c r="BF1510" s="18"/>
      <c r="BG1510" s="18"/>
      <c r="BH1510" s="18"/>
      <c r="BI1510" s="18"/>
      <c r="BJ1510" s="18"/>
      <c r="BK1510" s="18"/>
      <c r="BL1510" s="18"/>
      <c r="BM1510" s="18"/>
      <c r="BN1510" s="18"/>
      <c r="BO1510" s="18"/>
      <c r="BP1510" s="18"/>
      <c r="BQ1510" s="18"/>
      <c r="BR1510" s="18"/>
      <c r="BS1510" s="18"/>
      <c r="BT1510" s="18"/>
      <c r="BU1510" s="18"/>
      <c r="BV1510" s="33"/>
      <c r="BW1510" s="18"/>
      <c r="BX1510" s="18"/>
      <c r="BY1510" s="18"/>
      <c r="BZ1510" s="18"/>
      <c r="CA1510" s="18"/>
      <c r="CB1510" s="18"/>
      <c r="CC1510" s="18"/>
      <c r="CD1510" s="18"/>
      <c r="CE1510" s="18"/>
      <c r="CF1510" s="18"/>
      <c r="CG1510" s="18"/>
      <c r="CH1510" s="18"/>
      <c r="CI1510" s="18"/>
      <c r="CJ1510" s="18"/>
      <c r="CK1510" s="18"/>
      <c r="CL1510" s="18"/>
      <c r="CM1510" s="33"/>
      <c r="CN1510" s="18"/>
      <c r="CO1510" s="18"/>
      <c r="CP1510" s="18"/>
      <c r="CQ1510" s="18"/>
      <c r="CR1510" s="18"/>
      <c r="CS1510" s="18"/>
      <c r="CT1510" s="18"/>
      <c r="CU1510" s="18"/>
      <c r="CV1510" s="18"/>
      <c r="CW1510" s="18"/>
      <c r="CX1510" s="18"/>
      <c r="CY1510" s="18"/>
      <c r="CZ1510" s="18"/>
      <c r="DA1510" s="18"/>
      <c r="DB1510" s="18"/>
      <c r="DC1510" s="18"/>
      <c r="DD1510" s="33"/>
      <c r="DE1510" s="18"/>
      <c r="DF1510" s="18"/>
    </row>
    <row r="1511" spans="1:110" s="26" customFormat="1" thickBot="1">
      <c r="A1511" s="40" t="str">
        <f t="shared" ca="1" si="107"/>
        <v/>
      </c>
      <c r="B1511" s="40" t="str">
        <f ca="1">IF(AND(I1511=البضاعةالتىمرعليهافترةمعينة!$E$3,A1511=1),ROWS($C$4:C1511),"")</f>
        <v/>
      </c>
      <c r="C1511" s="18"/>
      <c r="D1511" s="13"/>
      <c r="F1511" s="18"/>
      <c r="G1511" s="20"/>
      <c r="H1511" s="21"/>
      <c r="I1511" s="18"/>
      <c r="J1511" s="18"/>
      <c r="K1511" s="18"/>
      <c r="L1511" s="18"/>
      <c r="M1511" s="18"/>
      <c r="N1511" s="18"/>
      <c r="O1511" s="21"/>
      <c r="P1511" s="18"/>
      <c r="Q1511" s="18"/>
      <c r="R1511" s="23"/>
      <c r="S1511" s="23"/>
      <c r="T1511" s="23"/>
      <c r="U1511" s="23"/>
      <c r="V1511" s="23"/>
      <c r="W1511" s="24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33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A1511" s="18"/>
      <c r="BB1511" s="18"/>
      <c r="BC1511" s="18"/>
      <c r="BD1511" s="18"/>
      <c r="BE1511" s="33"/>
      <c r="BF1511" s="18"/>
      <c r="BG1511" s="18"/>
      <c r="BH1511" s="18"/>
      <c r="BI1511" s="18"/>
      <c r="BJ1511" s="18"/>
      <c r="BK1511" s="18"/>
      <c r="BL1511" s="18"/>
      <c r="BM1511" s="18"/>
      <c r="BN1511" s="18"/>
      <c r="BO1511" s="18"/>
      <c r="BP1511" s="18"/>
      <c r="BQ1511" s="18"/>
      <c r="BR1511" s="18"/>
      <c r="BS1511" s="18"/>
      <c r="BT1511" s="18"/>
      <c r="BU1511" s="18"/>
      <c r="BV1511" s="33"/>
      <c r="BW1511" s="18"/>
      <c r="BX1511" s="18"/>
      <c r="BY1511" s="18"/>
      <c r="BZ1511" s="18"/>
      <c r="CA1511" s="18"/>
      <c r="CB1511" s="18"/>
      <c r="CC1511" s="18"/>
      <c r="CD1511" s="18"/>
      <c r="CE1511" s="18"/>
      <c r="CF1511" s="18"/>
      <c r="CG1511" s="18"/>
      <c r="CH1511" s="18"/>
      <c r="CI1511" s="18"/>
      <c r="CJ1511" s="18"/>
      <c r="CK1511" s="18"/>
      <c r="CL1511" s="18"/>
      <c r="CM1511" s="33"/>
      <c r="CN1511" s="18"/>
      <c r="CO1511" s="18"/>
      <c r="CP1511" s="18"/>
      <c r="CQ1511" s="18"/>
      <c r="CR1511" s="18"/>
      <c r="CS1511" s="18"/>
      <c r="CT1511" s="18"/>
      <c r="CU1511" s="18"/>
      <c r="CV1511" s="18"/>
      <c r="CW1511" s="18"/>
      <c r="CX1511" s="18"/>
      <c r="CY1511" s="18"/>
      <c r="CZ1511" s="18"/>
      <c r="DA1511" s="18"/>
      <c r="DB1511" s="18"/>
      <c r="DC1511" s="18"/>
      <c r="DD1511" s="33"/>
      <c r="DE1511" s="18"/>
      <c r="DF1511" s="18"/>
    </row>
    <row r="1512" spans="1:110" s="26" customFormat="1" thickBot="1">
      <c r="A1512" s="40" t="str">
        <f t="shared" ca="1" si="107"/>
        <v/>
      </c>
      <c r="B1512" s="40" t="str">
        <f ca="1">IF(AND(I1512=البضاعةالتىمرعليهافترةمعينة!$E$3,A1512=1),ROWS($C$4:C1512),"")</f>
        <v/>
      </c>
      <c r="C1512" s="18"/>
      <c r="D1512" s="13"/>
      <c r="F1512" s="18"/>
      <c r="G1512" s="20"/>
      <c r="H1512" s="21"/>
      <c r="I1512" s="18"/>
      <c r="J1512" s="18"/>
      <c r="K1512" s="18"/>
      <c r="L1512" s="18"/>
      <c r="M1512" s="18"/>
      <c r="N1512" s="18"/>
      <c r="O1512" s="21"/>
      <c r="P1512" s="18"/>
      <c r="Q1512" s="18"/>
      <c r="R1512" s="23"/>
      <c r="S1512" s="23"/>
      <c r="T1512" s="23"/>
      <c r="U1512" s="23"/>
      <c r="V1512" s="23"/>
      <c r="W1512" s="24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33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A1512" s="18"/>
      <c r="BB1512" s="18"/>
      <c r="BC1512" s="18"/>
      <c r="BD1512" s="18"/>
      <c r="BE1512" s="33"/>
      <c r="BF1512" s="18"/>
      <c r="BG1512" s="18"/>
      <c r="BH1512" s="18"/>
      <c r="BI1512" s="18"/>
      <c r="BJ1512" s="18"/>
      <c r="BK1512" s="18"/>
      <c r="BL1512" s="18"/>
      <c r="BM1512" s="18"/>
      <c r="BN1512" s="18"/>
      <c r="BO1512" s="18"/>
      <c r="BP1512" s="18"/>
      <c r="BQ1512" s="18"/>
      <c r="BR1512" s="18"/>
      <c r="BS1512" s="18"/>
      <c r="BT1512" s="18"/>
      <c r="BU1512" s="18"/>
      <c r="BV1512" s="33"/>
      <c r="BW1512" s="18"/>
      <c r="BX1512" s="18"/>
      <c r="BY1512" s="18"/>
      <c r="BZ1512" s="18"/>
      <c r="CA1512" s="18"/>
      <c r="CB1512" s="18"/>
      <c r="CC1512" s="18"/>
      <c r="CD1512" s="18"/>
      <c r="CE1512" s="18"/>
      <c r="CF1512" s="18"/>
      <c r="CG1512" s="18"/>
      <c r="CH1512" s="18"/>
      <c r="CI1512" s="18"/>
      <c r="CJ1512" s="18"/>
      <c r="CK1512" s="18"/>
      <c r="CL1512" s="18"/>
      <c r="CM1512" s="33"/>
      <c r="CN1512" s="18"/>
      <c r="CO1512" s="18"/>
      <c r="CP1512" s="18"/>
      <c r="CQ1512" s="18"/>
      <c r="CR1512" s="18"/>
      <c r="CS1512" s="18"/>
      <c r="CT1512" s="18"/>
      <c r="CU1512" s="18"/>
      <c r="CV1512" s="18"/>
      <c r="CW1512" s="18"/>
      <c r="CX1512" s="18"/>
      <c r="CY1512" s="18"/>
      <c r="CZ1512" s="18"/>
      <c r="DA1512" s="18"/>
      <c r="DB1512" s="18"/>
      <c r="DC1512" s="18"/>
      <c r="DD1512" s="33"/>
      <c r="DE1512" s="18"/>
      <c r="DF1512" s="18"/>
    </row>
    <row r="1513" spans="1:110" s="26" customFormat="1" thickBot="1">
      <c r="A1513" s="40" t="str">
        <f t="shared" ca="1" si="107"/>
        <v/>
      </c>
      <c r="B1513" s="40" t="str">
        <f ca="1">IF(AND(I1513=البضاعةالتىمرعليهافترةمعينة!$E$3,A1513=1),ROWS($C$4:C1513),"")</f>
        <v/>
      </c>
      <c r="C1513" s="18"/>
      <c r="D1513" s="13"/>
      <c r="F1513" s="18"/>
      <c r="G1513" s="20"/>
      <c r="H1513" s="21"/>
      <c r="I1513" s="18"/>
      <c r="J1513" s="18"/>
      <c r="K1513" s="18"/>
      <c r="L1513" s="18"/>
      <c r="M1513" s="18"/>
      <c r="N1513" s="18"/>
      <c r="O1513" s="21"/>
      <c r="P1513" s="18"/>
      <c r="Q1513" s="18"/>
      <c r="R1513" s="23"/>
      <c r="S1513" s="23"/>
      <c r="T1513" s="23"/>
      <c r="U1513" s="23"/>
      <c r="V1513" s="23"/>
      <c r="W1513" s="24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33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A1513" s="18"/>
      <c r="BB1513" s="18"/>
      <c r="BC1513" s="18"/>
      <c r="BD1513" s="18"/>
      <c r="BE1513" s="33"/>
      <c r="BF1513" s="18"/>
      <c r="BG1513" s="18"/>
      <c r="BH1513" s="18"/>
      <c r="BI1513" s="18"/>
      <c r="BJ1513" s="18"/>
      <c r="BK1513" s="18"/>
      <c r="BL1513" s="18"/>
      <c r="BM1513" s="18"/>
      <c r="BN1513" s="18"/>
      <c r="BO1513" s="18"/>
      <c r="BP1513" s="18"/>
      <c r="BQ1513" s="18"/>
      <c r="BR1513" s="18"/>
      <c r="BS1513" s="18"/>
      <c r="BT1513" s="18"/>
      <c r="BU1513" s="18"/>
      <c r="BV1513" s="33"/>
      <c r="BW1513" s="18"/>
      <c r="BX1513" s="18"/>
      <c r="BY1513" s="18"/>
      <c r="BZ1513" s="18"/>
      <c r="CA1513" s="18"/>
      <c r="CB1513" s="18"/>
      <c r="CC1513" s="18"/>
      <c r="CD1513" s="18"/>
      <c r="CE1513" s="18"/>
      <c r="CF1513" s="18"/>
      <c r="CG1513" s="18"/>
      <c r="CH1513" s="18"/>
      <c r="CI1513" s="18"/>
      <c r="CJ1513" s="18"/>
      <c r="CK1513" s="18"/>
      <c r="CL1513" s="18"/>
      <c r="CM1513" s="33"/>
      <c r="CN1513" s="18"/>
      <c r="CO1513" s="18"/>
      <c r="CP1513" s="18"/>
      <c r="CQ1513" s="18"/>
      <c r="CR1513" s="18"/>
      <c r="CS1513" s="18"/>
      <c r="CT1513" s="18"/>
      <c r="CU1513" s="18"/>
      <c r="CV1513" s="18"/>
      <c r="CW1513" s="18"/>
      <c r="CX1513" s="18"/>
      <c r="CY1513" s="18"/>
      <c r="CZ1513" s="18"/>
      <c r="DA1513" s="18"/>
      <c r="DB1513" s="18"/>
      <c r="DC1513" s="18"/>
      <c r="DD1513" s="33"/>
      <c r="DE1513" s="18"/>
      <c r="DF1513" s="18"/>
    </row>
    <row r="1514" spans="1:110" s="26" customFormat="1" thickBot="1">
      <c r="A1514" s="40" t="str">
        <f t="shared" ca="1" si="107"/>
        <v/>
      </c>
      <c r="B1514" s="40" t="str">
        <f ca="1">IF(AND(I1514=البضاعةالتىمرعليهافترةمعينة!$E$3,A1514=1),ROWS($C$4:C1514),"")</f>
        <v/>
      </c>
      <c r="C1514" s="18"/>
      <c r="D1514" s="13"/>
      <c r="F1514" s="18"/>
      <c r="G1514" s="20"/>
      <c r="H1514" s="21"/>
      <c r="I1514" s="18"/>
      <c r="J1514" s="18"/>
      <c r="K1514" s="18"/>
      <c r="L1514" s="18"/>
      <c r="M1514" s="18"/>
      <c r="N1514" s="18"/>
      <c r="O1514" s="21"/>
      <c r="P1514" s="18"/>
      <c r="Q1514" s="18"/>
      <c r="R1514" s="23"/>
      <c r="S1514" s="23"/>
      <c r="T1514" s="23"/>
      <c r="U1514" s="23"/>
      <c r="V1514" s="23"/>
      <c r="W1514" s="24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33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A1514" s="18"/>
      <c r="BB1514" s="18"/>
      <c r="BC1514" s="18"/>
      <c r="BD1514" s="18"/>
      <c r="BE1514" s="33"/>
      <c r="BF1514" s="18"/>
      <c r="BG1514" s="18"/>
      <c r="BH1514" s="18"/>
      <c r="BI1514" s="18"/>
      <c r="BJ1514" s="18"/>
      <c r="BK1514" s="18"/>
      <c r="BL1514" s="18"/>
      <c r="BM1514" s="18"/>
      <c r="BN1514" s="18"/>
      <c r="BO1514" s="18"/>
      <c r="BP1514" s="18"/>
      <c r="BQ1514" s="18"/>
      <c r="BR1514" s="18"/>
      <c r="BS1514" s="18"/>
      <c r="BT1514" s="18"/>
      <c r="BU1514" s="18"/>
      <c r="BV1514" s="33"/>
      <c r="BW1514" s="18"/>
      <c r="BX1514" s="18"/>
      <c r="BY1514" s="18"/>
      <c r="BZ1514" s="18"/>
      <c r="CA1514" s="18"/>
      <c r="CB1514" s="18"/>
      <c r="CC1514" s="18"/>
      <c r="CD1514" s="18"/>
      <c r="CE1514" s="18"/>
      <c r="CF1514" s="18"/>
      <c r="CG1514" s="18"/>
      <c r="CH1514" s="18"/>
      <c r="CI1514" s="18"/>
      <c r="CJ1514" s="18"/>
      <c r="CK1514" s="18"/>
      <c r="CL1514" s="18"/>
      <c r="CM1514" s="33"/>
      <c r="CN1514" s="18"/>
      <c r="CO1514" s="18"/>
      <c r="CP1514" s="18"/>
      <c r="CQ1514" s="18"/>
      <c r="CR1514" s="18"/>
      <c r="CS1514" s="18"/>
      <c r="CT1514" s="18"/>
      <c r="CU1514" s="18"/>
      <c r="CV1514" s="18"/>
      <c r="CW1514" s="18"/>
      <c r="CX1514" s="18"/>
      <c r="CY1514" s="18"/>
      <c r="CZ1514" s="18"/>
      <c r="DA1514" s="18"/>
      <c r="DB1514" s="18"/>
      <c r="DC1514" s="18"/>
      <c r="DD1514" s="33"/>
      <c r="DE1514" s="18"/>
      <c r="DF1514" s="18"/>
    </row>
    <row r="1515" spans="1:110" s="26" customFormat="1" thickBot="1">
      <c r="A1515" s="40" t="str">
        <f t="shared" ca="1" si="107"/>
        <v/>
      </c>
      <c r="B1515" s="40" t="str">
        <f ca="1">IF(AND(I1515=البضاعةالتىمرعليهافترةمعينة!$E$3,A1515=1),ROWS($C$4:C1515),"")</f>
        <v/>
      </c>
      <c r="C1515" s="18"/>
      <c r="D1515" s="13"/>
      <c r="F1515" s="18"/>
      <c r="G1515" s="20"/>
      <c r="H1515" s="21"/>
      <c r="I1515" s="18"/>
      <c r="J1515" s="18"/>
      <c r="K1515" s="18"/>
      <c r="L1515" s="18"/>
      <c r="M1515" s="18"/>
      <c r="N1515" s="18"/>
      <c r="O1515" s="21"/>
      <c r="P1515" s="18"/>
      <c r="Q1515" s="18"/>
      <c r="R1515" s="23"/>
      <c r="S1515" s="23"/>
      <c r="T1515" s="23"/>
      <c r="U1515" s="23"/>
      <c r="V1515" s="23"/>
      <c r="W1515" s="24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33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A1515" s="18"/>
      <c r="BB1515" s="18"/>
      <c r="BC1515" s="18"/>
      <c r="BD1515" s="18"/>
      <c r="BE1515" s="33"/>
      <c r="BF1515" s="18"/>
      <c r="BG1515" s="18"/>
      <c r="BH1515" s="18"/>
      <c r="BI1515" s="18"/>
      <c r="BJ1515" s="18"/>
      <c r="BK1515" s="18"/>
      <c r="BL1515" s="18"/>
      <c r="BM1515" s="18"/>
      <c r="BN1515" s="18"/>
      <c r="BO1515" s="18"/>
      <c r="BP1515" s="18"/>
      <c r="BQ1515" s="18"/>
      <c r="BR1515" s="18"/>
      <c r="BS1515" s="18"/>
      <c r="BT1515" s="18"/>
      <c r="BU1515" s="18"/>
      <c r="BV1515" s="33"/>
      <c r="BW1515" s="18"/>
      <c r="BX1515" s="18"/>
      <c r="BY1515" s="18"/>
      <c r="BZ1515" s="18"/>
      <c r="CA1515" s="18"/>
      <c r="CB1515" s="18"/>
      <c r="CC1515" s="18"/>
      <c r="CD1515" s="18"/>
      <c r="CE1515" s="18"/>
      <c r="CF1515" s="18"/>
      <c r="CG1515" s="18"/>
      <c r="CH1515" s="18"/>
      <c r="CI1515" s="18"/>
      <c r="CJ1515" s="18"/>
      <c r="CK1515" s="18"/>
      <c r="CL1515" s="18"/>
      <c r="CM1515" s="33"/>
      <c r="CN1515" s="18"/>
      <c r="CO1515" s="18"/>
      <c r="CP1515" s="18"/>
      <c r="CQ1515" s="18"/>
      <c r="CR1515" s="18"/>
      <c r="CS1515" s="18"/>
      <c r="CT1515" s="18"/>
      <c r="CU1515" s="18"/>
      <c r="CV1515" s="18"/>
      <c r="CW1515" s="18"/>
      <c r="CX1515" s="18"/>
      <c r="CY1515" s="18"/>
      <c r="CZ1515" s="18"/>
      <c r="DA1515" s="18"/>
      <c r="DB1515" s="18"/>
      <c r="DC1515" s="18"/>
      <c r="DD1515" s="33"/>
      <c r="DE1515" s="18"/>
      <c r="DF1515" s="18"/>
    </row>
    <row r="1516" spans="1:110" s="26" customFormat="1" thickBot="1">
      <c r="A1516" s="40" t="str">
        <f t="shared" ca="1" si="107"/>
        <v/>
      </c>
      <c r="B1516" s="40" t="str">
        <f ca="1">IF(AND(I1516=البضاعةالتىمرعليهافترةمعينة!$E$3,A1516=1),ROWS($C$4:C1516),"")</f>
        <v/>
      </c>
      <c r="C1516" s="18"/>
      <c r="D1516" s="13"/>
      <c r="F1516" s="18"/>
      <c r="G1516" s="20"/>
      <c r="H1516" s="21"/>
      <c r="I1516" s="18"/>
      <c r="J1516" s="18"/>
      <c r="K1516" s="18"/>
      <c r="L1516" s="18"/>
      <c r="M1516" s="18"/>
      <c r="N1516" s="18"/>
      <c r="O1516" s="21"/>
      <c r="P1516" s="18"/>
      <c r="Q1516" s="18"/>
      <c r="R1516" s="23"/>
      <c r="S1516" s="23"/>
      <c r="T1516" s="23"/>
      <c r="U1516" s="23"/>
      <c r="V1516" s="23"/>
      <c r="W1516" s="24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33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A1516" s="18"/>
      <c r="BB1516" s="18"/>
      <c r="BC1516" s="18"/>
      <c r="BD1516" s="18"/>
      <c r="BE1516" s="33"/>
      <c r="BF1516" s="18"/>
      <c r="BG1516" s="18"/>
      <c r="BH1516" s="18"/>
      <c r="BI1516" s="18"/>
      <c r="BJ1516" s="18"/>
      <c r="BK1516" s="18"/>
      <c r="BL1516" s="18"/>
      <c r="BM1516" s="18"/>
      <c r="BN1516" s="18"/>
      <c r="BO1516" s="18"/>
      <c r="BP1516" s="18"/>
      <c r="BQ1516" s="18"/>
      <c r="BR1516" s="18"/>
      <c r="BS1516" s="18"/>
      <c r="BT1516" s="18"/>
      <c r="BU1516" s="18"/>
      <c r="BV1516" s="33"/>
      <c r="BW1516" s="18"/>
      <c r="BX1516" s="18"/>
      <c r="BY1516" s="18"/>
      <c r="BZ1516" s="18"/>
      <c r="CA1516" s="18"/>
      <c r="CB1516" s="18"/>
      <c r="CC1516" s="18"/>
      <c r="CD1516" s="18"/>
      <c r="CE1516" s="18"/>
      <c r="CF1516" s="18"/>
      <c r="CG1516" s="18"/>
      <c r="CH1516" s="18"/>
      <c r="CI1516" s="18"/>
      <c r="CJ1516" s="18"/>
      <c r="CK1516" s="18"/>
      <c r="CL1516" s="18"/>
      <c r="CM1516" s="33"/>
      <c r="CN1516" s="18"/>
      <c r="CO1516" s="18"/>
      <c r="CP1516" s="18"/>
      <c r="CQ1516" s="18"/>
      <c r="CR1516" s="18"/>
      <c r="CS1516" s="18"/>
      <c r="CT1516" s="18"/>
      <c r="CU1516" s="18"/>
      <c r="CV1516" s="18"/>
      <c r="CW1516" s="18"/>
      <c r="CX1516" s="18"/>
      <c r="CY1516" s="18"/>
      <c r="CZ1516" s="18"/>
      <c r="DA1516" s="18"/>
      <c r="DB1516" s="18"/>
      <c r="DC1516" s="18"/>
      <c r="DD1516" s="33"/>
      <c r="DE1516" s="18"/>
      <c r="DF1516" s="18"/>
    </row>
    <row r="1517" spans="1:110" s="26" customFormat="1" thickBot="1">
      <c r="A1517" s="40" t="str">
        <f t="shared" ca="1" si="107"/>
        <v/>
      </c>
      <c r="B1517" s="40" t="str">
        <f ca="1">IF(AND(I1517=البضاعةالتىمرعليهافترةمعينة!$E$3,A1517=1),ROWS($C$4:C1517),"")</f>
        <v/>
      </c>
      <c r="C1517" s="18"/>
      <c r="D1517" s="13"/>
      <c r="F1517" s="18"/>
      <c r="G1517" s="20"/>
      <c r="H1517" s="21"/>
      <c r="I1517" s="18"/>
      <c r="J1517" s="18"/>
      <c r="K1517" s="18"/>
      <c r="L1517" s="18"/>
      <c r="M1517" s="18"/>
      <c r="N1517" s="18"/>
      <c r="O1517" s="21"/>
      <c r="P1517" s="18"/>
      <c r="Q1517" s="18"/>
      <c r="R1517" s="23"/>
      <c r="S1517" s="23"/>
      <c r="T1517" s="23"/>
      <c r="U1517" s="23"/>
      <c r="V1517" s="23"/>
      <c r="W1517" s="24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33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A1517" s="18"/>
      <c r="BB1517" s="18"/>
      <c r="BC1517" s="18"/>
      <c r="BD1517" s="18"/>
      <c r="BE1517" s="33"/>
      <c r="BF1517" s="18"/>
      <c r="BG1517" s="18"/>
      <c r="BH1517" s="18"/>
      <c r="BI1517" s="18"/>
      <c r="BJ1517" s="18"/>
      <c r="BK1517" s="18"/>
      <c r="BL1517" s="18"/>
      <c r="BM1517" s="18"/>
      <c r="BN1517" s="18"/>
      <c r="BO1517" s="18"/>
      <c r="BP1517" s="18"/>
      <c r="BQ1517" s="18"/>
      <c r="BR1517" s="18"/>
      <c r="BS1517" s="18"/>
      <c r="BT1517" s="18"/>
      <c r="BU1517" s="18"/>
      <c r="BV1517" s="33"/>
      <c r="BW1517" s="18"/>
      <c r="BX1517" s="18"/>
      <c r="BY1517" s="18"/>
      <c r="BZ1517" s="18"/>
      <c r="CA1517" s="18"/>
      <c r="CB1517" s="18"/>
      <c r="CC1517" s="18"/>
      <c r="CD1517" s="18"/>
      <c r="CE1517" s="18"/>
      <c r="CF1517" s="18"/>
      <c r="CG1517" s="18"/>
      <c r="CH1517" s="18"/>
      <c r="CI1517" s="18"/>
      <c r="CJ1517" s="18"/>
      <c r="CK1517" s="18"/>
      <c r="CL1517" s="18"/>
      <c r="CM1517" s="33"/>
      <c r="CN1517" s="18"/>
      <c r="CO1517" s="18"/>
      <c r="CP1517" s="18"/>
      <c r="CQ1517" s="18"/>
      <c r="CR1517" s="18"/>
      <c r="CS1517" s="18"/>
      <c r="CT1517" s="18"/>
      <c r="CU1517" s="18"/>
      <c r="CV1517" s="18"/>
      <c r="CW1517" s="18"/>
      <c r="CX1517" s="18"/>
      <c r="CY1517" s="18"/>
      <c r="CZ1517" s="18"/>
      <c r="DA1517" s="18"/>
      <c r="DB1517" s="18"/>
      <c r="DC1517" s="18"/>
      <c r="DD1517" s="33"/>
      <c r="DE1517" s="18"/>
      <c r="DF1517" s="18"/>
    </row>
    <row r="1518" spans="1:110" s="26" customFormat="1" thickBot="1">
      <c r="A1518" s="40" t="str">
        <f t="shared" ca="1" si="107"/>
        <v/>
      </c>
      <c r="B1518" s="40" t="str">
        <f ca="1">IF(AND(I1518=البضاعةالتىمرعليهافترةمعينة!$E$3,A1518=1),ROWS($C$4:C1518),"")</f>
        <v/>
      </c>
      <c r="C1518" s="18"/>
      <c r="D1518" s="13"/>
      <c r="F1518" s="18"/>
      <c r="G1518" s="20"/>
      <c r="H1518" s="21"/>
      <c r="I1518" s="18"/>
      <c r="J1518" s="18"/>
      <c r="K1518" s="18"/>
      <c r="L1518" s="18"/>
      <c r="M1518" s="18"/>
      <c r="N1518" s="18"/>
      <c r="O1518" s="21"/>
      <c r="P1518" s="18"/>
      <c r="Q1518" s="18"/>
      <c r="R1518" s="23"/>
      <c r="S1518" s="23"/>
      <c r="T1518" s="23"/>
      <c r="U1518" s="23"/>
      <c r="V1518" s="23"/>
      <c r="W1518" s="24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33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A1518" s="18"/>
      <c r="BB1518" s="18"/>
      <c r="BC1518" s="18"/>
      <c r="BD1518" s="18"/>
      <c r="BE1518" s="33"/>
      <c r="BF1518" s="18"/>
      <c r="BG1518" s="18"/>
      <c r="BH1518" s="18"/>
      <c r="BI1518" s="18"/>
      <c r="BJ1518" s="18"/>
      <c r="BK1518" s="18"/>
      <c r="BL1518" s="18"/>
      <c r="BM1518" s="18"/>
      <c r="BN1518" s="18"/>
      <c r="BO1518" s="18"/>
      <c r="BP1518" s="18"/>
      <c r="BQ1518" s="18"/>
      <c r="BR1518" s="18"/>
      <c r="BS1518" s="18"/>
      <c r="BT1518" s="18"/>
      <c r="BU1518" s="18"/>
      <c r="BV1518" s="33"/>
      <c r="BW1518" s="18"/>
      <c r="BX1518" s="18"/>
      <c r="BY1518" s="18"/>
      <c r="BZ1518" s="18"/>
      <c r="CA1518" s="18"/>
      <c r="CB1518" s="18"/>
      <c r="CC1518" s="18"/>
      <c r="CD1518" s="18"/>
      <c r="CE1518" s="18"/>
      <c r="CF1518" s="18"/>
      <c r="CG1518" s="18"/>
      <c r="CH1518" s="18"/>
      <c r="CI1518" s="18"/>
      <c r="CJ1518" s="18"/>
      <c r="CK1518" s="18"/>
      <c r="CL1518" s="18"/>
      <c r="CM1518" s="33"/>
      <c r="CN1518" s="18"/>
      <c r="CO1518" s="18"/>
      <c r="CP1518" s="18"/>
      <c r="CQ1518" s="18"/>
      <c r="CR1518" s="18"/>
      <c r="CS1518" s="18"/>
      <c r="CT1518" s="18"/>
      <c r="CU1518" s="18"/>
      <c r="CV1518" s="18"/>
      <c r="CW1518" s="18"/>
      <c r="CX1518" s="18"/>
      <c r="CY1518" s="18"/>
      <c r="CZ1518" s="18"/>
      <c r="DA1518" s="18"/>
      <c r="DB1518" s="18"/>
      <c r="DC1518" s="18"/>
      <c r="DD1518" s="33"/>
      <c r="DE1518" s="18"/>
      <c r="DF1518" s="18"/>
    </row>
    <row r="1519" spans="1:110" s="26" customFormat="1" thickBot="1">
      <c r="A1519" s="40" t="str">
        <f t="shared" ca="1" si="107"/>
        <v/>
      </c>
      <c r="B1519" s="40" t="str">
        <f ca="1">IF(AND(I1519=البضاعةالتىمرعليهافترةمعينة!$E$3,A1519=1),ROWS($C$4:C1519),"")</f>
        <v/>
      </c>
      <c r="C1519" s="18"/>
      <c r="D1519" s="13"/>
      <c r="F1519" s="18"/>
      <c r="G1519" s="20"/>
      <c r="H1519" s="21"/>
      <c r="I1519" s="18"/>
      <c r="J1519" s="18"/>
      <c r="K1519" s="18"/>
      <c r="L1519" s="18"/>
      <c r="M1519" s="18"/>
      <c r="N1519" s="18"/>
      <c r="O1519" s="21"/>
      <c r="P1519" s="18"/>
      <c r="Q1519" s="18"/>
      <c r="R1519" s="23"/>
      <c r="S1519" s="23"/>
      <c r="T1519" s="23"/>
      <c r="U1519" s="23"/>
      <c r="V1519" s="23"/>
      <c r="W1519" s="24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33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A1519" s="18"/>
      <c r="BB1519" s="18"/>
      <c r="BC1519" s="18"/>
      <c r="BD1519" s="18"/>
      <c r="BE1519" s="33"/>
      <c r="BF1519" s="18"/>
      <c r="BG1519" s="18"/>
      <c r="BH1519" s="18"/>
      <c r="BI1519" s="18"/>
      <c r="BJ1519" s="18"/>
      <c r="BK1519" s="18"/>
      <c r="BL1519" s="18"/>
      <c r="BM1519" s="18"/>
      <c r="BN1519" s="18"/>
      <c r="BO1519" s="18"/>
      <c r="BP1519" s="18"/>
      <c r="BQ1519" s="18"/>
      <c r="BR1519" s="18"/>
      <c r="BS1519" s="18"/>
      <c r="BT1519" s="18"/>
      <c r="BU1519" s="18"/>
      <c r="BV1519" s="33"/>
      <c r="BW1519" s="18"/>
      <c r="BX1519" s="18"/>
      <c r="BY1519" s="18"/>
      <c r="BZ1519" s="18"/>
      <c r="CA1519" s="18"/>
      <c r="CB1519" s="18"/>
      <c r="CC1519" s="18"/>
      <c r="CD1519" s="18"/>
      <c r="CE1519" s="18"/>
      <c r="CF1519" s="18"/>
      <c r="CG1519" s="18"/>
      <c r="CH1519" s="18"/>
      <c r="CI1519" s="18"/>
      <c r="CJ1519" s="18"/>
      <c r="CK1519" s="18"/>
      <c r="CL1519" s="18"/>
      <c r="CM1519" s="33"/>
      <c r="CN1519" s="18"/>
      <c r="CO1519" s="18"/>
      <c r="CP1519" s="18"/>
      <c r="CQ1519" s="18"/>
      <c r="CR1519" s="18"/>
      <c r="CS1519" s="18"/>
      <c r="CT1519" s="18"/>
      <c r="CU1519" s="18"/>
      <c r="CV1519" s="18"/>
      <c r="CW1519" s="18"/>
      <c r="CX1519" s="18"/>
      <c r="CY1519" s="18"/>
      <c r="CZ1519" s="18"/>
      <c r="DA1519" s="18"/>
      <c r="DB1519" s="18"/>
      <c r="DC1519" s="18"/>
      <c r="DD1519" s="33"/>
      <c r="DE1519" s="18"/>
      <c r="DF1519" s="18"/>
    </row>
    <row r="1520" spans="1:110" s="26" customFormat="1" thickBot="1">
      <c r="A1520" s="40" t="str">
        <f t="shared" ca="1" si="107"/>
        <v/>
      </c>
      <c r="B1520" s="40" t="str">
        <f ca="1">IF(AND(I1520=البضاعةالتىمرعليهافترةمعينة!$E$3,A1520=1),ROWS($C$4:C1520),"")</f>
        <v/>
      </c>
      <c r="C1520" s="18"/>
      <c r="D1520" s="13"/>
      <c r="F1520" s="18"/>
      <c r="G1520" s="20"/>
      <c r="H1520" s="21"/>
      <c r="I1520" s="18"/>
      <c r="J1520" s="18"/>
      <c r="K1520" s="18"/>
      <c r="L1520" s="18"/>
      <c r="M1520" s="18"/>
      <c r="N1520" s="18"/>
      <c r="O1520" s="21"/>
      <c r="P1520" s="18"/>
      <c r="Q1520" s="18"/>
      <c r="R1520" s="23"/>
      <c r="S1520" s="23"/>
      <c r="T1520" s="23"/>
      <c r="U1520" s="23"/>
      <c r="V1520" s="23"/>
      <c r="W1520" s="24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33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A1520" s="18"/>
      <c r="BB1520" s="18"/>
      <c r="BC1520" s="18"/>
      <c r="BD1520" s="18"/>
      <c r="BE1520" s="33"/>
      <c r="BF1520" s="18"/>
      <c r="BG1520" s="18"/>
      <c r="BH1520" s="18"/>
      <c r="BI1520" s="18"/>
      <c r="BJ1520" s="18"/>
      <c r="BK1520" s="18"/>
      <c r="BL1520" s="18"/>
      <c r="BM1520" s="18"/>
      <c r="BN1520" s="18"/>
      <c r="BO1520" s="18"/>
      <c r="BP1520" s="18"/>
      <c r="BQ1520" s="18"/>
      <c r="BR1520" s="18"/>
      <c r="BS1520" s="18"/>
      <c r="BT1520" s="18"/>
      <c r="BU1520" s="18"/>
      <c r="BV1520" s="33"/>
      <c r="BW1520" s="18"/>
      <c r="BX1520" s="18"/>
      <c r="BY1520" s="18"/>
      <c r="BZ1520" s="18"/>
      <c r="CA1520" s="18"/>
      <c r="CB1520" s="18"/>
      <c r="CC1520" s="18"/>
      <c r="CD1520" s="18"/>
      <c r="CE1520" s="18"/>
      <c r="CF1520" s="18"/>
      <c r="CG1520" s="18"/>
      <c r="CH1520" s="18"/>
      <c r="CI1520" s="18"/>
      <c r="CJ1520" s="18"/>
      <c r="CK1520" s="18"/>
      <c r="CL1520" s="18"/>
      <c r="CM1520" s="33"/>
      <c r="CN1520" s="18"/>
      <c r="CO1520" s="18"/>
      <c r="CP1520" s="18"/>
      <c r="CQ1520" s="18"/>
      <c r="CR1520" s="18"/>
      <c r="CS1520" s="18"/>
      <c r="CT1520" s="18"/>
      <c r="CU1520" s="18"/>
      <c r="CV1520" s="18"/>
      <c r="CW1520" s="18"/>
      <c r="CX1520" s="18"/>
      <c r="CY1520" s="18"/>
      <c r="CZ1520" s="18"/>
      <c r="DA1520" s="18"/>
      <c r="DB1520" s="18"/>
      <c r="DC1520" s="18"/>
      <c r="DD1520" s="33"/>
      <c r="DE1520" s="18"/>
      <c r="DF1520" s="18"/>
    </row>
    <row r="1521" spans="1:110" s="26" customFormat="1" thickBot="1">
      <c r="A1521" s="40" t="str">
        <f t="shared" ca="1" si="107"/>
        <v/>
      </c>
      <c r="B1521" s="40" t="str">
        <f ca="1">IF(AND(I1521=البضاعةالتىمرعليهافترةمعينة!$E$3,A1521=1),ROWS($C$4:C1521),"")</f>
        <v/>
      </c>
      <c r="C1521" s="18"/>
      <c r="D1521" s="13"/>
      <c r="F1521" s="18"/>
      <c r="G1521" s="20"/>
      <c r="H1521" s="21"/>
      <c r="I1521" s="18"/>
      <c r="J1521" s="18"/>
      <c r="K1521" s="18"/>
      <c r="L1521" s="18"/>
      <c r="M1521" s="18"/>
      <c r="N1521" s="18"/>
      <c r="O1521" s="21"/>
      <c r="P1521" s="18"/>
      <c r="Q1521" s="18"/>
      <c r="R1521" s="23"/>
      <c r="S1521" s="23"/>
      <c r="T1521" s="23"/>
      <c r="U1521" s="23"/>
      <c r="V1521" s="23"/>
      <c r="W1521" s="24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33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A1521" s="18"/>
      <c r="BB1521" s="18"/>
      <c r="BC1521" s="18"/>
      <c r="BD1521" s="18"/>
      <c r="BE1521" s="33"/>
      <c r="BF1521" s="18"/>
      <c r="BG1521" s="18"/>
      <c r="BH1521" s="18"/>
      <c r="BI1521" s="18"/>
      <c r="BJ1521" s="18"/>
      <c r="BK1521" s="18"/>
      <c r="BL1521" s="18"/>
      <c r="BM1521" s="18"/>
      <c r="BN1521" s="18"/>
      <c r="BO1521" s="18"/>
      <c r="BP1521" s="18"/>
      <c r="BQ1521" s="18"/>
      <c r="BR1521" s="18"/>
      <c r="BS1521" s="18"/>
      <c r="BT1521" s="18"/>
      <c r="BU1521" s="18"/>
      <c r="BV1521" s="33"/>
      <c r="BW1521" s="18"/>
      <c r="BX1521" s="18"/>
      <c r="BY1521" s="18"/>
      <c r="BZ1521" s="18"/>
      <c r="CA1521" s="18"/>
      <c r="CB1521" s="18"/>
      <c r="CC1521" s="18"/>
      <c r="CD1521" s="18"/>
      <c r="CE1521" s="18"/>
      <c r="CF1521" s="18"/>
      <c r="CG1521" s="18"/>
      <c r="CH1521" s="18"/>
      <c r="CI1521" s="18"/>
      <c r="CJ1521" s="18"/>
      <c r="CK1521" s="18"/>
      <c r="CL1521" s="18"/>
      <c r="CM1521" s="33"/>
      <c r="CN1521" s="18"/>
      <c r="CO1521" s="18"/>
      <c r="CP1521" s="18"/>
      <c r="CQ1521" s="18"/>
      <c r="CR1521" s="18"/>
      <c r="CS1521" s="18"/>
      <c r="CT1521" s="18"/>
      <c r="CU1521" s="18"/>
      <c r="CV1521" s="18"/>
      <c r="CW1521" s="18"/>
      <c r="CX1521" s="18"/>
      <c r="CY1521" s="18"/>
      <c r="CZ1521" s="18"/>
      <c r="DA1521" s="18"/>
      <c r="DB1521" s="18"/>
      <c r="DC1521" s="18"/>
      <c r="DD1521" s="33"/>
      <c r="DE1521" s="18"/>
      <c r="DF1521" s="18"/>
    </row>
    <row r="1522" spans="1:110" s="26" customFormat="1" thickBot="1">
      <c r="A1522" s="40" t="str">
        <f t="shared" ca="1" si="107"/>
        <v/>
      </c>
      <c r="B1522" s="40" t="str">
        <f ca="1">IF(AND(I1522=البضاعةالتىمرعليهافترةمعينة!$E$3,A1522=1),ROWS($C$4:C1522),"")</f>
        <v/>
      </c>
      <c r="C1522" s="18"/>
      <c r="D1522" s="13"/>
      <c r="F1522" s="18"/>
      <c r="G1522" s="20"/>
      <c r="H1522" s="21"/>
      <c r="I1522" s="18"/>
      <c r="J1522" s="18"/>
      <c r="K1522" s="18"/>
      <c r="L1522" s="18"/>
      <c r="M1522" s="18"/>
      <c r="N1522" s="18"/>
      <c r="O1522" s="21"/>
      <c r="P1522" s="18"/>
      <c r="Q1522" s="18"/>
      <c r="R1522" s="23"/>
      <c r="S1522" s="23"/>
      <c r="T1522" s="23"/>
      <c r="U1522" s="23"/>
      <c r="V1522" s="23"/>
      <c r="W1522" s="24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33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A1522" s="18"/>
      <c r="BB1522" s="18"/>
      <c r="BC1522" s="18"/>
      <c r="BD1522" s="18"/>
      <c r="BE1522" s="33"/>
      <c r="BF1522" s="18"/>
      <c r="BG1522" s="18"/>
      <c r="BH1522" s="18"/>
      <c r="BI1522" s="18"/>
      <c r="BJ1522" s="18"/>
      <c r="BK1522" s="18"/>
      <c r="BL1522" s="18"/>
      <c r="BM1522" s="18"/>
      <c r="BN1522" s="18"/>
      <c r="BO1522" s="18"/>
      <c r="BP1522" s="18"/>
      <c r="BQ1522" s="18"/>
      <c r="BR1522" s="18"/>
      <c r="BS1522" s="18"/>
      <c r="BT1522" s="18"/>
      <c r="BU1522" s="18"/>
      <c r="BV1522" s="33"/>
      <c r="BW1522" s="18"/>
      <c r="BX1522" s="18"/>
      <c r="BY1522" s="18"/>
      <c r="BZ1522" s="18"/>
      <c r="CA1522" s="18"/>
      <c r="CB1522" s="18"/>
      <c r="CC1522" s="18"/>
      <c r="CD1522" s="18"/>
      <c r="CE1522" s="18"/>
      <c r="CF1522" s="18"/>
      <c r="CG1522" s="18"/>
      <c r="CH1522" s="18"/>
      <c r="CI1522" s="18"/>
      <c r="CJ1522" s="18"/>
      <c r="CK1522" s="18"/>
      <c r="CL1522" s="18"/>
      <c r="CM1522" s="33"/>
      <c r="CN1522" s="18"/>
      <c r="CO1522" s="18"/>
      <c r="CP1522" s="18"/>
      <c r="CQ1522" s="18"/>
      <c r="CR1522" s="18"/>
      <c r="CS1522" s="18"/>
      <c r="CT1522" s="18"/>
      <c r="CU1522" s="18"/>
      <c r="CV1522" s="18"/>
      <c r="CW1522" s="18"/>
      <c r="CX1522" s="18"/>
      <c r="CY1522" s="18"/>
      <c r="CZ1522" s="18"/>
      <c r="DA1522" s="18"/>
      <c r="DB1522" s="18"/>
      <c r="DC1522" s="18"/>
      <c r="DD1522" s="33"/>
      <c r="DE1522" s="18"/>
      <c r="DF1522" s="18"/>
    </row>
    <row r="1523" spans="1:110" s="26" customFormat="1" thickBot="1">
      <c r="A1523" s="40" t="str">
        <f t="shared" ca="1" si="107"/>
        <v/>
      </c>
      <c r="B1523" s="40" t="str">
        <f ca="1">IF(AND(I1523=البضاعةالتىمرعليهافترةمعينة!$E$3,A1523=1),ROWS($C$4:C1523),"")</f>
        <v/>
      </c>
      <c r="C1523" s="18"/>
      <c r="D1523" s="13"/>
      <c r="F1523" s="18"/>
      <c r="G1523" s="20"/>
      <c r="H1523" s="21"/>
      <c r="I1523" s="18"/>
      <c r="J1523" s="18"/>
      <c r="K1523" s="18"/>
      <c r="L1523" s="18"/>
      <c r="M1523" s="18"/>
      <c r="N1523" s="18"/>
      <c r="O1523" s="21"/>
      <c r="P1523" s="18"/>
      <c r="Q1523" s="18"/>
      <c r="R1523" s="23"/>
      <c r="S1523" s="23"/>
      <c r="T1523" s="23"/>
      <c r="U1523" s="23"/>
      <c r="V1523" s="23"/>
      <c r="W1523" s="24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33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A1523" s="18"/>
      <c r="BB1523" s="18"/>
      <c r="BC1523" s="18"/>
      <c r="BD1523" s="18"/>
      <c r="BE1523" s="33"/>
      <c r="BF1523" s="18"/>
      <c r="BG1523" s="18"/>
      <c r="BH1523" s="18"/>
      <c r="BI1523" s="18"/>
      <c r="BJ1523" s="18"/>
      <c r="BK1523" s="18"/>
      <c r="BL1523" s="18"/>
      <c r="BM1523" s="18"/>
      <c r="BN1523" s="18"/>
      <c r="BO1523" s="18"/>
      <c r="BP1523" s="18"/>
      <c r="BQ1523" s="18"/>
      <c r="BR1523" s="18"/>
      <c r="BS1523" s="18"/>
      <c r="BT1523" s="18"/>
      <c r="BU1523" s="18"/>
      <c r="BV1523" s="33"/>
      <c r="BW1523" s="18"/>
      <c r="BX1523" s="18"/>
      <c r="BY1523" s="18"/>
      <c r="BZ1523" s="18"/>
      <c r="CA1523" s="18"/>
      <c r="CB1523" s="18"/>
      <c r="CC1523" s="18"/>
      <c r="CD1523" s="18"/>
      <c r="CE1523" s="18"/>
      <c r="CF1523" s="18"/>
      <c r="CG1523" s="18"/>
      <c r="CH1523" s="18"/>
      <c r="CI1523" s="18"/>
      <c r="CJ1523" s="18"/>
      <c r="CK1523" s="18"/>
      <c r="CL1523" s="18"/>
      <c r="CM1523" s="33"/>
      <c r="CN1523" s="18"/>
      <c r="CO1523" s="18"/>
      <c r="CP1523" s="18"/>
      <c r="CQ1523" s="18"/>
      <c r="CR1523" s="18"/>
      <c r="CS1523" s="18"/>
      <c r="CT1523" s="18"/>
      <c r="CU1523" s="18"/>
      <c r="CV1523" s="18"/>
      <c r="CW1523" s="18"/>
      <c r="CX1523" s="18"/>
      <c r="CY1523" s="18"/>
      <c r="CZ1523" s="18"/>
      <c r="DA1523" s="18"/>
      <c r="DB1523" s="18"/>
      <c r="DC1523" s="18"/>
      <c r="DD1523" s="33"/>
      <c r="DE1523" s="18"/>
      <c r="DF1523" s="18"/>
    </row>
    <row r="1524" spans="1:110" s="26" customFormat="1" thickBot="1">
      <c r="A1524" s="40" t="str">
        <f t="shared" ca="1" si="107"/>
        <v/>
      </c>
      <c r="B1524" s="40" t="str">
        <f ca="1">IF(AND(I1524=البضاعةالتىمرعليهافترةمعينة!$E$3,A1524=1),ROWS($C$4:C1524),"")</f>
        <v/>
      </c>
      <c r="C1524" s="18"/>
      <c r="D1524" s="13"/>
      <c r="F1524" s="18"/>
      <c r="G1524" s="20"/>
      <c r="H1524" s="21"/>
      <c r="I1524" s="18"/>
      <c r="J1524" s="18"/>
      <c r="K1524" s="18"/>
      <c r="L1524" s="18"/>
      <c r="M1524" s="18"/>
      <c r="N1524" s="18"/>
      <c r="O1524" s="21"/>
      <c r="P1524" s="18"/>
      <c r="Q1524" s="18"/>
      <c r="R1524" s="23"/>
      <c r="S1524" s="23"/>
      <c r="T1524" s="23"/>
      <c r="U1524" s="23"/>
      <c r="V1524" s="23"/>
      <c r="W1524" s="24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33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A1524" s="18"/>
      <c r="BB1524" s="18"/>
      <c r="BC1524" s="18"/>
      <c r="BD1524" s="18"/>
      <c r="BE1524" s="33"/>
      <c r="BF1524" s="18"/>
      <c r="BG1524" s="18"/>
      <c r="BH1524" s="18"/>
      <c r="BI1524" s="18"/>
      <c r="BJ1524" s="18"/>
      <c r="BK1524" s="18"/>
      <c r="BL1524" s="18"/>
      <c r="BM1524" s="18"/>
      <c r="BN1524" s="18"/>
      <c r="BO1524" s="18"/>
      <c r="BP1524" s="18"/>
      <c r="BQ1524" s="18"/>
      <c r="BR1524" s="18"/>
      <c r="BS1524" s="18"/>
      <c r="BT1524" s="18"/>
      <c r="BU1524" s="18"/>
      <c r="BV1524" s="33"/>
      <c r="BW1524" s="18"/>
      <c r="BX1524" s="18"/>
      <c r="BY1524" s="18"/>
      <c r="BZ1524" s="18"/>
      <c r="CA1524" s="18"/>
      <c r="CB1524" s="18"/>
      <c r="CC1524" s="18"/>
      <c r="CD1524" s="18"/>
      <c r="CE1524" s="18"/>
      <c r="CF1524" s="18"/>
      <c r="CG1524" s="18"/>
      <c r="CH1524" s="18"/>
      <c r="CI1524" s="18"/>
      <c r="CJ1524" s="18"/>
      <c r="CK1524" s="18"/>
      <c r="CL1524" s="18"/>
      <c r="CM1524" s="33"/>
      <c r="CN1524" s="18"/>
      <c r="CO1524" s="18"/>
      <c r="CP1524" s="18"/>
      <c r="CQ1524" s="18"/>
      <c r="CR1524" s="18"/>
      <c r="CS1524" s="18"/>
      <c r="CT1524" s="18"/>
      <c r="CU1524" s="18"/>
      <c r="CV1524" s="18"/>
      <c r="CW1524" s="18"/>
      <c r="CX1524" s="18"/>
      <c r="CY1524" s="18"/>
      <c r="CZ1524" s="18"/>
      <c r="DA1524" s="18"/>
      <c r="DB1524" s="18"/>
      <c r="DC1524" s="18"/>
      <c r="DD1524" s="33"/>
      <c r="DE1524" s="18"/>
      <c r="DF1524" s="18"/>
    </row>
    <row r="1525" spans="1:110" s="26" customFormat="1" thickBot="1">
      <c r="A1525" s="40" t="str">
        <f t="shared" ca="1" si="107"/>
        <v/>
      </c>
      <c r="B1525" s="40" t="str">
        <f ca="1">IF(AND(I1525=البضاعةالتىمرعليهافترةمعينة!$E$3,A1525=1),ROWS($C$4:C1525),"")</f>
        <v/>
      </c>
      <c r="C1525" s="18"/>
      <c r="D1525" s="13"/>
      <c r="F1525" s="18"/>
      <c r="G1525" s="20"/>
      <c r="H1525" s="21"/>
      <c r="I1525" s="18"/>
      <c r="J1525" s="18"/>
      <c r="K1525" s="18"/>
      <c r="L1525" s="18"/>
      <c r="M1525" s="18"/>
      <c r="N1525" s="18"/>
      <c r="O1525" s="21"/>
      <c r="P1525" s="18"/>
      <c r="Q1525" s="18"/>
      <c r="R1525" s="23"/>
      <c r="S1525" s="23"/>
      <c r="T1525" s="23"/>
      <c r="U1525" s="23"/>
      <c r="V1525" s="23"/>
      <c r="W1525" s="24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33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A1525" s="18"/>
      <c r="BB1525" s="18"/>
      <c r="BC1525" s="18"/>
      <c r="BD1525" s="18"/>
      <c r="BE1525" s="33"/>
      <c r="BF1525" s="18"/>
      <c r="BG1525" s="18"/>
      <c r="BH1525" s="18"/>
      <c r="BI1525" s="18"/>
      <c r="BJ1525" s="18"/>
      <c r="BK1525" s="18"/>
      <c r="BL1525" s="18"/>
      <c r="BM1525" s="18"/>
      <c r="BN1525" s="18"/>
      <c r="BO1525" s="18"/>
      <c r="BP1525" s="18"/>
      <c r="BQ1525" s="18"/>
      <c r="BR1525" s="18"/>
      <c r="BS1525" s="18"/>
      <c r="BT1525" s="18"/>
      <c r="BU1525" s="18"/>
      <c r="BV1525" s="33"/>
      <c r="BW1525" s="18"/>
      <c r="BX1525" s="18"/>
      <c r="BY1525" s="18"/>
      <c r="BZ1525" s="18"/>
      <c r="CA1525" s="18"/>
      <c r="CB1525" s="18"/>
      <c r="CC1525" s="18"/>
      <c r="CD1525" s="18"/>
      <c r="CE1525" s="18"/>
      <c r="CF1525" s="18"/>
      <c r="CG1525" s="18"/>
      <c r="CH1525" s="18"/>
      <c r="CI1525" s="18"/>
      <c r="CJ1525" s="18"/>
      <c r="CK1525" s="18"/>
      <c r="CL1525" s="18"/>
      <c r="CM1525" s="33"/>
      <c r="CN1525" s="18"/>
      <c r="CO1525" s="18"/>
      <c r="CP1525" s="18"/>
      <c r="CQ1525" s="18"/>
      <c r="CR1525" s="18"/>
      <c r="CS1525" s="18"/>
      <c r="CT1525" s="18"/>
      <c r="CU1525" s="18"/>
      <c r="CV1525" s="18"/>
      <c r="CW1525" s="18"/>
      <c r="CX1525" s="18"/>
      <c r="CY1525" s="18"/>
      <c r="CZ1525" s="18"/>
      <c r="DA1525" s="18"/>
      <c r="DB1525" s="18"/>
      <c r="DC1525" s="18"/>
      <c r="DD1525" s="33"/>
      <c r="DE1525" s="18"/>
      <c r="DF1525" s="18"/>
    </row>
    <row r="1526" spans="1:110" s="26" customFormat="1" thickBot="1">
      <c r="A1526" s="40" t="str">
        <f t="shared" ca="1" si="107"/>
        <v/>
      </c>
      <c r="B1526" s="40" t="str">
        <f ca="1">IF(AND(I1526=البضاعةالتىمرعليهافترةمعينة!$E$3,A1526=1),ROWS($C$4:C1526),"")</f>
        <v/>
      </c>
      <c r="C1526" s="18"/>
      <c r="D1526" s="13"/>
      <c r="F1526" s="18"/>
      <c r="G1526" s="20"/>
      <c r="H1526" s="21"/>
      <c r="I1526" s="18"/>
      <c r="J1526" s="18"/>
      <c r="K1526" s="18"/>
      <c r="L1526" s="18"/>
      <c r="M1526" s="18"/>
      <c r="N1526" s="18"/>
      <c r="O1526" s="21"/>
      <c r="P1526" s="18"/>
      <c r="Q1526" s="18"/>
      <c r="R1526" s="23"/>
      <c r="S1526" s="23"/>
      <c r="T1526" s="23"/>
      <c r="U1526" s="23"/>
      <c r="V1526" s="23"/>
      <c r="W1526" s="24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33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A1526" s="18"/>
      <c r="BB1526" s="18"/>
      <c r="BC1526" s="18"/>
      <c r="BD1526" s="18"/>
      <c r="BE1526" s="33"/>
      <c r="BF1526" s="18"/>
      <c r="BG1526" s="18"/>
      <c r="BH1526" s="18"/>
      <c r="BI1526" s="18"/>
      <c r="BJ1526" s="18"/>
      <c r="BK1526" s="18"/>
      <c r="BL1526" s="18"/>
      <c r="BM1526" s="18"/>
      <c r="BN1526" s="18"/>
      <c r="BO1526" s="18"/>
      <c r="BP1526" s="18"/>
      <c r="BQ1526" s="18"/>
      <c r="BR1526" s="18"/>
      <c r="BS1526" s="18"/>
      <c r="BT1526" s="18"/>
      <c r="BU1526" s="18"/>
      <c r="BV1526" s="33"/>
      <c r="BW1526" s="18"/>
      <c r="BX1526" s="18"/>
      <c r="BY1526" s="18"/>
      <c r="BZ1526" s="18"/>
      <c r="CA1526" s="18"/>
      <c r="CB1526" s="18"/>
      <c r="CC1526" s="18"/>
      <c r="CD1526" s="18"/>
      <c r="CE1526" s="18"/>
      <c r="CF1526" s="18"/>
      <c r="CG1526" s="18"/>
      <c r="CH1526" s="18"/>
      <c r="CI1526" s="18"/>
      <c r="CJ1526" s="18"/>
      <c r="CK1526" s="18"/>
      <c r="CL1526" s="18"/>
      <c r="CM1526" s="33"/>
      <c r="CN1526" s="18"/>
      <c r="CO1526" s="18"/>
      <c r="CP1526" s="18"/>
      <c r="CQ1526" s="18"/>
      <c r="CR1526" s="18"/>
      <c r="CS1526" s="18"/>
      <c r="CT1526" s="18"/>
      <c r="CU1526" s="18"/>
      <c r="CV1526" s="18"/>
      <c r="CW1526" s="18"/>
      <c r="CX1526" s="18"/>
      <c r="CY1526" s="18"/>
      <c r="CZ1526" s="18"/>
      <c r="DA1526" s="18"/>
      <c r="DB1526" s="18"/>
      <c r="DC1526" s="18"/>
      <c r="DD1526" s="33"/>
      <c r="DE1526" s="18"/>
      <c r="DF1526" s="18"/>
    </row>
    <row r="1527" spans="1:110" s="26" customFormat="1" thickBot="1">
      <c r="A1527" s="40" t="str">
        <f t="shared" ca="1" si="107"/>
        <v/>
      </c>
      <c r="B1527" s="40" t="str">
        <f ca="1">IF(AND(I1527=البضاعةالتىمرعليهافترةمعينة!$E$3,A1527=1),ROWS($C$4:C1527),"")</f>
        <v/>
      </c>
      <c r="C1527" s="18"/>
      <c r="D1527" s="13"/>
      <c r="F1527" s="18"/>
      <c r="G1527" s="20"/>
      <c r="H1527" s="21"/>
      <c r="I1527" s="18"/>
      <c r="J1527" s="18"/>
      <c r="K1527" s="18"/>
      <c r="L1527" s="18"/>
      <c r="M1527" s="18"/>
      <c r="N1527" s="18"/>
      <c r="O1527" s="21"/>
      <c r="P1527" s="18"/>
      <c r="Q1527" s="18"/>
      <c r="R1527" s="23"/>
      <c r="S1527" s="23"/>
      <c r="T1527" s="23"/>
      <c r="U1527" s="23"/>
      <c r="V1527" s="23"/>
      <c r="W1527" s="24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33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A1527" s="18"/>
      <c r="BB1527" s="18"/>
      <c r="BC1527" s="18"/>
      <c r="BD1527" s="18"/>
      <c r="BE1527" s="33"/>
      <c r="BF1527" s="18"/>
      <c r="BG1527" s="18"/>
      <c r="BH1527" s="18"/>
      <c r="BI1527" s="18"/>
      <c r="BJ1527" s="18"/>
      <c r="BK1527" s="18"/>
      <c r="BL1527" s="18"/>
      <c r="BM1527" s="18"/>
      <c r="BN1527" s="18"/>
      <c r="BO1527" s="18"/>
      <c r="BP1527" s="18"/>
      <c r="BQ1527" s="18"/>
      <c r="BR1527" s="18"/>
      <c r="BS1527" s="18"/>
      <c r="BT1527" s="18"/>
      <c r="BU1527" s="18"/>
      <c r="BV1527" s="33"/>
      <c r="BW1527" s="18"/>
      <c r="BX1527" s="18"/>
      <c r="BY1527" s="18"/>
      <c r="BZ1527" s="18"/>
      <c r="CA1527" s="18"/>
      <c r="CB1527" s="18"/>
      <c r="CC1527" s="18"/>
      <c r="CD1527" s="18"/>
      <c r="CE1527" s="18"/>
      <c r="CF1527" s="18"/>
      <c r="CG1527" s="18"/>
      <c r="CH1527" s="18"/>
      <c r="CI1527" s="18"/>
      <c r="CJ1527" s="18"/>
      <c r="CK1527" s="18"/>
      <c r="CL1527" s="18"/>
      <c r="CM1527" s="33"/>
      <c r="CN1527" s="18"/>
      <c r="CO1527" s="18"/>
      <c r="CP1527" s="18"/>
      <c r="CQ1527" s="18"/>
      <c r="CR1527" s="18"/>
      <c r="CS1527" s="18"/>
      <c r="CT1527" s="18"/>
      <c r="CU1527" s="18"/>
      <c r="CV1527" s="18"/>
      <c r="CW1527" s="18"/>
      <c r="CX1527" s="18"/>
      <c r="CY1527" s="18"/>
      <c r="CZ1527" s="18"/>
      <c r="DA1527" s="18"/>
      <c r="DB1527" s="18"/>
      <c r="DC1527" s="18"/>
      <c r="DD1527" s="33"/>
      <c r="DE1527" s="18"/>
      <c r="DF1527" s="18"/>
    </row>
    <row r="1528" spans="1:110" s="26" customFormat="1" thickBot="1">
      <c r="A1528" s="40" t="str">
        <f t="shared" ca="1" si="107"/>
        <v/>
      </c>
      <c r="B1528" s="40" t="str">
        <f ca="1">IF(AND(I1528=البضاعةالتىمرعليهافترةمعينة!$E$3,A1528=1),ROWS($C$4:C1528),"")</f>
        <v/>
      </c>
      <c r="C1528" s="18"/>
      <c r="D1528" s="13"/>
      <c r="F1528" s="18"/>
      <c r="G1528" s="20"/>
      <c r="H1528" s="21"/>
      <c r="I1528" s="18"/>
      <c r="J1528" s="18"/>
      <c r="K1528" s="18"/>
      <c r="L1528" s="18"/>
      <c r="M1528" s="18"/>
      <c r="N1528" s="18"/>
      <c r="O1528" s="21"/>
      <c r="P1528" s="18"/>
      <c r="Q1528" s="18"/>
      <c r="R1528" s="23"/>
      <c r="S1528" s="23"/>
      <c r="T1528" s="23"/>
      <c r="U1528" s="23"/>
      <c r="V1528" s="23"/>
      <c r="W1528" s="24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33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A1528" s="18"/>
      <c r="BB1528" s="18"/>
      <c r="BC1528" s="18"/>
      <c r="BD1528" s="18"/>
      <c r="BE1528" s="33"/>
      <c r="BF1528" s="18"/>
      <c r="BG1528" s="18"/>
      <c r="BH1528" s="18"/>
      <c r="BI1528" s="18"/>
      <c r="BJ1528" s="18"/>
      <c r="BK1528" s="18"/>
      <c r="BL1528" s="18"/>
      <c r="BM1528" s="18"/>
      <c r="BN1528" s="18"/>
      <c r="BO1528" s="18"/>
      <c r="BP1528" s="18"/>
      <c r="BQ1528" s="18"/>
      <c r="BR1528" s="18"/>
      <c r="BS1528" s="18"/>
      <c r="BT1528" s="18"/>
      <c r="BU1528" s="18"/>
      <c r="BV1528" s="33"/>
      <c r="BW1528" s="18"/>
      <c r="BX1528" s="18"/>
      <c r="BY1528" s="18"/>
      <c r="BZ1528" s="18"/>
      <c r="CA1528" s="18"/>
      <c r="CB1528" s="18"/>
      <c r="CC1528" s="18"/>
      <c r="CD1528" s="18"/>
      <c r="CE1528" s="18"/>
      <c r="CF1528" s="18"/>
      <c r="CG1528" s="18"/>
      <c r="CH1528" s="18"/>
      <c r="CI1528" s="18"/>
      <c r="CJ1528" s="18"/>
      <c r="CK1528" s="18"/>
      <c r="CL1528" s="18"/>
      <c r="CM1528" s="33"/>
      <c r="CN1528" s="18"/>
      <c r="CO1528" s="18"/>
      <c r="CP1528" s="18"/>
      <c r="CQ1528" s="18"/>
      <c r="CR1528" s="18"/>
      <c r="CS1528" s="18"/>
      <c r="CT1528" s="18"/>
      <c r="CU1528" s="18"/>
      <c r="CV1528" s="18"/>
      <c r="CW1528" s="18"/>
      <c r="CX1528" s="18"/>
      <c r="CY1528" s="18"/>
      <c r="CZ1528" s="18"/>
      <c r="DA1528" s="18"/>
      <c r="DB1528" s="18"/>
      <c r="DC1528" s="18"/>
      <c r="DD1528" s="33"/>
      <c r="DE1528" s="18"/>
      <c r="DF1528" s="18"/>
    </row>
    <row r="1529" spans="1:110" s="26" customFormat="1" thickBot="1">
      <c r="A1529" s="40" t="str">
        <f t="shared" ca="1" si="107"/>
        <v/>
      </c>
      <c r="B1529" s="40" t="str">
        <f ca="1">IF(AND(I1529=البضاعةالتىمرعليهافترةمعينة!$E$3,A1529=1),ROWS($C$4:C1529),"")</f>
        <v/>
      </c>
      <c r="C1529" s="18"/>
      <c r="D1529" s="13"/>
      <c r="F1529" s="18"/>
      <c r="G1529" s="20"/>
      <c r="H1529" s="21"/>
      <c r="I1529" s="18"/>
      <c r="J1529" s="18"/>
      <c r="K1529" s="18"/>
      <c r="L1529" s="18"/>
      <c r="M1529" s="18"/>
      <c r="N1529" s="18"/>
      <c r="O1529" s="21"/>
      <c r="P1529" s="18"/>
      <c r="Q1529" s="18"/>
      <c r="R1529" s="23"/>
      <c r="S1529" s="23"/>
      <c r="T1529" s="23"/>
      <c r="U1529" s="23"/>
      <c r="V1529" s="23"/>
      <c r="W1529" s="24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33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A1529" s="18"/>
      <c r="BB1529" s="18"/>
      <c r="BC1529" s="18"/>
      <c r="BD1529" s="18"/>
      <c r="BE1529" s="33"/>
      <c r="BF1529" s="18"/>
      <c r="BG1529" s="18"/>
      <c r="BH1529" s="18"/>
      <c r="BI1529" s="18"/>
      <c r="BJ1529" s="18"/>
      <c r="BK1529" s="18"/>
      <c r="BL1529" s="18"/>
      <c r="BM1529" s="18"/>
      <c r="BN1529" s="18"/>
      <c r="BO1529" s="18"/>
      <c r="BP1529" s="18"/>
      <c r="BQ1529" s="18"/>
      <c r="BR1529" s="18"/>
      <c r="BS1529" s="18"/>
      <c r="BT1529" s="18"/>
      <c r="BU1529" s="18"/>
      <c r="BV1529" s="33"/>
      <c r="BW1529" s="18"/>
      <c r="BX1529" s="18"/>
      <c r="BY1529" s="18"/>
      <c r="BZ1529" s="18"/>
      <c r="CA1529" s="18"/>
      <c r="CB1529" s="18"/>
      <c r="CC1529" s="18"/>
      <c r="CD1529" s="18"/>
      <c r="CE1529" s="18"/>
      <c r="CF1529" s="18"/>
      <c r="CG1529" s="18"/>
      <c r="CH1529" s="18"/>
      <c r="CI1529" s="18"/>
      <c r="CJ1529" s="18"/>
      <c r="CK1529" s="18"/>
      <c r="CL1529" s="18"/>
      <c r="CM1529" s="33"/>
      <c r="CN1529" s="18"/>
      <c r="CO1529" s="18"/>
      <c r="CP1529" s="18"/>
      <c r="CQ1529" s="18"/>
      <c r="CR1529" s="18"/>
      <c r="CS1529" s="18"/>
      <c r="CT1529" s="18"/>
      <c r="CU1529" s="18"/>
      <c r="CV1529" s="18"/>
      <c r="CW1529" s="18"/>
      <c r="CX1529" s="18"/>
      <c r="CY1529" s="18"/>
      <c r="CZ1529" s="18"/>
      <c r="DA1529" s="18"/>
      <c r="DB1529" s="18"/>
      <c r="DC1529" s="18"/>
      <c r="DD1529" s="33"/>
      <c r="DE1529" s="18"/>
      <c r="DF1529" s="18"/>
    </row>
    <row r="1530" spans="1:110" s="26" customFormat="1" thickBot="1">
      <c r="A1530" s="40" t="str">
        <f t="shared" ca="1" si="107"/>
        <v/>
      </c>
      <c r="B1530" s="40" t="str">
        <f ca="1">IF(AND(I1530=البضاعةالتىمرعليهافترةمعينة!$E$3,A1530=1),ROWS($C$4:C1530),"")</f>
        <v/>
      </c>
      <c r="C1530" s="18"/>
      <c r="D1530" s="13"/>
      <c r="F1530" s="18"/>
      <c r="G1530" s="20"/>
      <c r="H1530" s="21"/>
      <c r="I1530" s="18"/>
      <c r="J1530" s="18"/>
      <c r="K1530" s="18"/>
      <c r="L1530" s="18"/>
      <c r="M1530" s="18"/>
      <c r="N1530" s="18"/>
      <c r="O1530" s="21"/>
      <c r="P1530" s="18"/>
      <c r="Q1530" s="18"/>
      <c r="R1530" s="23"/>
      <c r="S1530" s="23"/>
      <c r="T1530" s="23"/>
      <c r="U1530" s="23"/>
      <c r="V1530" s="23"/>
      <c r="W1530" s="24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33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A1530" s="18"/>
      <c r="BB1530" s="18"/>
      <c r="BC1530" s="18"/>
      <c r="BD1530" s="18"/>
      <c r="BE1530" s="33"/>
      <c r="BF1530" s="18"/>
      <c r="BG1530" s="18"/>
      <c r="BH1530" s="18"/>
      <c r="BI1530" s="18"/>
      <c r="BJ1530" s="18"/>
      <c r="BK1530" s="18"/>
      <c r="BL1530" s="18"/>
      <c r="BM1530" s="18"/>
      <c r="BN1530" s="18"/>
      <c r="BO1530" s="18"/>
      <c r="BP1530" s="18"/>
      <c r="BQ1530" s="18"/>
      <c r="BR1530" s="18"/>
      <c r="BS1530" s="18"/>
      <c r="BT1530" s="18"/>
      <c r="BU1530" s="18"/>
      <c r="BV1530" s="33"/>
      <c r="BW1530" s="18"/>
      <c r="BX1530" s="18"/>
      <c r="BY1530" s="18"/>
      <c r="BZ1530" s="18"/>
      <c r="CA1530" s="18"/>
      <c r="CB1530" s="18"/>
      <c r="CC1530" s="18"/>
      <c r="CD1530" s="18"/>
      <c r="CE1530" s="18"/>
      <c r="CF1530" s="18"/>
      <c r="CG1530" s="18"/>
      <c r="CH1530" s="18"/>
      <c r="CI1530" s="18"/>
      <c r="CJ1530" s="18"/>
      <c r="CK1530" s="18"/>
      <c r="CL1530" s="18"/>
      <c r="CM1530" s="33"/>
      <c r="CN1530" s="18"/>
      <c r="CO1530" s="18"/>
      <c r="CP1530" s="18"/>
      <c r="CQ1530" s="18"/>
      <c r="CR1530" s="18"/>
      <c r="CS1530" s="18"/>
      <c r="CT1530" s="18"/>
      <c r="CU1530" s="18"/>
      <c r="CV1530" s="18"/>
      <c r="CW1530" s="18"/>
      <c r="CX1530" s="18"/>
      <c r="CY1530" s="18"/>
      <c r="CZ1530" s="18"/>
      <c r="DA1530" s="18"/>
      <c r="DB1530" s="18"/>
      <c r="DC1530" s="18"/>
      <c r="DD1530" s="33"/>
      <c r="DE1530" s="18"/>
      <c r="DF1530" s="18"/>
    </row>
    <row r="1531" spans="1:110" s="26" customFormat="1" thickBot="1">
      <c r="A1531" s="40" t="str">
        <f t="shared" ca="1" si="107"/>
        <v/>
      </c>
      <c r="B1531" s="40" t="str">
        <f ca="1">IF(AND(I1531=البضاعةالتىمرعليهافترةمعينة!$E$3,A1531=1),ROWS($C$4:C1531),"")</f>
        <v/>
      </c>
      <c r="C1531" s="18"/>
      <c r="D1531" s="13"/>
      <c r="F1531" s="18"/>
      <c r="G1531" s="20"/>
      <c r="H1531" s="21"/>
      <c r="I1531" s="18"/>
      <c r="J1531" s="18"/>
      <c r="K1531" s="18"/>
      <c r="L1531" s="18"/>
      <c r="M1531" s="18"/>
      <c r="N1531" s="18"/>
      <c r="O1531" s="21"/>
      <c r="P1531" s="18"/>
      <c r="Q1531" s="18"/>
      <c r="R1531" s="23"/>
      <c r="S1531" s="23"/>
      <c r="T1531" s="23"/>
      <c r="U1531" s="23"/>
      <c r="V1531" s="23"/>
      <c r="W1531" s="24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33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A1531" s="18"/>
      <c r="BB1531" s="18"/>
      <c r="BC1531" s="18"/>
      <c r="BD1531" s="18"/>
      <c r="BE1531" s="33"/>
      <c r="BF1531" s="18"/>
      <c r="BG1531" s="18"/>
      <c r="BH1531" s="18"/>
      <c r="BI1531" s="18"/>
      <c r="BJ1531" s="18"/>
      <c r="BK1531" s="18"/>
      <c r="BL1531" s="18"/>
      <c r="BM1531" s="18"/>
      <c r="BN1531" s="18"/>
      <c r="BO1531" s="18"/>
      <c r="BP1531" s="18"/>
      <c r="BQ1531" s="18"/>
      <c r="BR1531" s="18"/>
      <c r="BS1531" s="18"/>
      <c r="BT1531" s="18"/>
      <c r="BU1531" s="18"/>
      <c r="BV1531" s="33"/>
      <c r="BW1531" s="18"/>
      <c r="BX1531" s="18"/>
      <c r="BY1531" s="18"/>
      <c r="BZ1531" s="18"/>
      <c r="CA1531" s="18"/>
      <c r="CB1531" s="18"/>
      <c r="CC1531" s="18"/>
      <c r="CD1531" s="18"/>
      <c r="CE1531" s="18"/>
      <c r="CF1531" s="18"/>
      <c r="CG1531" s="18"/>
      <c r="CH1531" s="18"/>
      <c r="CI1531" s="18"/>
      <c r="CJ1531" s="18"/>
      <c r="CK1531" s="18"/>
      <c r="CL1531" s="18"/>
      <c r="CM1531" s="33"/>
      <c r="CN1531" s="18"/>
      <c r="CO1531" s="18"/>
      <c r="CP1531" s="18"/>
      <c r="CQ1531" s="18"/>
      <c r="CR1531" s="18"/>
      <c r="CS1531" s="18"/>
      <c r="CT1531" s="18"/>
      <c r="CU1531" s="18"/>
      <c r="CV1531" s="18"/>
      <c r="CW1531" s="18"/>
      <c r="CX1531" s="18"/>
      <c r="CY1531" s="18"/>
      <c r="CZ1531" s="18"/>
      <c r="DA1531" s="18"/>
      <c r="DB1531" s="18"/>
      <c r="DC1531" s="18"/>
      <c r="DD1531" s="33"/>
      <c r="DE1531" s="18"/>
      <c r="DF1531" s="18"/>
    </row>
    <row r="1532" spans="1:110" s="26" customFormat="1" thickBot="1">
      <c r="A1532" s="40" t="str">
        <f t="shared" ca="1" si="107"/>
        <v/>
      </c>
      <c r="B1532" s="40" t="str">
        <f ca="1">IF(AND(I1532=البضاعةالتىمرعليهافترةمعينة!$E$3,A1532=1),ROWS($C$4:C1532),"")</f>
        <v/>
      </c>
      <c r="C1532" s="18"/>
      <c r="D1532" s="13"/>
      <c r="F1532" s="18"/>
      <c r="G1532" s="20"/>
      <c r="H1532" s="21"/>
      <c r="I1532" s="18"/>
      <c r="J1532" s="18"/>
      <c r="K1532" s="18"/>
      <c r="L1532" s="18"/>
      <c r="M1532" s="18"/>
      <c r="N1532" s="18"/>
      <c r="O1532" s="21"/>
      <c r="P1532" s="18"/>
      <c r="Q1532" s="18"/>
      <c r="R1532" s="23"/>
      <c r="S1532" s="23"/>
      <c r="T1532" s="23"/>
      <c r="U1532" s="23"/>
      <c r="V1532" s="23"/>
      <c r="W1532" s="24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33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A1532" s="18"/>
      <c r="BB1532" s="18"/>
      <c r="BC1532" s="18"/>
      <c r="BD1532" s="18"/>
      <c r="BE1532" s="33"/>
      <c r="BF1532" s="18"/>
      <c r="BG1532" s="18"/>
      <c r="BH1532" s="18"/>
      <c r="BI1532" s="18"/>
      <c r="BJ1532" s="18"/>
      <c r="BK1532" s="18"/>
      <c r="BL1532" s="18"/>
      <c r="BM1532" s="18"/>
      <c r="BN1532" s="18"/>
      <c r="BO1532" s="18"/>
      <c r="BP1532" s="18"/>
      <c r="BQ1532" s="18"/>
      <c r="BR1532" s="18"/>
      <c r="BS1532" s="18"/>
      <c r="BT1532" s="18"/>
      <c r="BU1532" s="18"/>
      <c r="BV1532" s="33"/>
      <c r="BW1532" s="18"/>
      <c r="BX1532" s="18"/>
      <c r="BY1532" s="18"/>
      <c r="BZ1532" s="18"/>
      <c r="CA1532" s="18"/>
      <c r="CB1532" s="18"/>
      <c r="CC1532" s="18"/>
      <c r="CD1532" s="18"/>
      <c r="CE1532" s="18"/>
      <c r="CF1532" s="18"/>
      <c r="CG1532" s="18"/>
      <c r="CH1532" s="18"/>
      <c r="CI1532" s="18"/>
      <c r="CJ1532" s="18"/>
      <c r="CK1532" s="18"/>
      <c r="CL1532" s="18"/>
      <c r="CM1532" s="33"/>
      <c r="CN1532" s="18"/>
      <c r="CO1532" s="18"/>
      <c r="CP1532" s="18"/>
      <c r="CQ1532" s="18"/>
      <c r="CR1532" s="18"/>
      <c r="CS1532" s="18"/>
      <c r="CT1532" s="18"/>
      <c r="CU1532" s="18"/>
      <c r="CV1532" s="18"/>
      <c r="CW1532" s="18"/>
      <c r="CX1532" s="18"/>
      <c r="CY1532" s="18"/>
      <c r="CZ1532" s="18"/>
      <c r="DA1532" s="18"/>
      <c r="DB1532" s="18"/>
      <c r="DC1532" s="18"/>
      <c r="DD1532" s="33"/>
      <c r="DE1532" s="18"/>
      <c r="DF1532" s="18"/>
    </row>
    <row r="1533" spans="1:110" s="26" customFormat="1" thickBot="1">
      <c r="A1533" s="40" t="str">
        <f t="shared" ca="1" si="107"/>
        <v/>
      </c>
      <c r="B1533" s="40" t="str">
        <f ca="1">IF(AND(I1533=البضاعةالتىمرعليهافترةمعينة!$E$3,A1533=1),ROWS($C$4:C1533),"")</f>
        <v/>
      </c>
      <c r="C1533" s="18"/>
      <c r="D1533" s="13"/>
      <c r="F1533" s="18"/>
      <c r="G1533" s="20"/>
      <c r="H1533" s="21"/>
      <c r="I1533" s="18"/>
      <c r="J1533" s="18"/>
      <c r="K1533" s="18"/>
      <c r="L1533" s="18"/>
      <c r="M1533" s="18"/>
      <c r="N1533" s="18"/>
      <c r="O1533" s="21"/>
      <c r="P1533" s="18"/>
      <c r="Q1533" s="18"/>
      <c r="R1533" s="23"/>
      <c r="S1533" s="23"/>
      <c r="T1533" s="23"/>
      <c r="U1533" s="23"/>
      <c r="V1533" s="23"/>
      <c r="W1533" s="24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33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A1533" s="18"/>
      <c r="BB1533" s="18"/>
      <c r="BC1533" s="18"/>
      <c r="BD1533" s="18"/>
      <c r="BE1533" s="33"/>
      <c r="BF1533" s="18"/>
      <c r="BG1533" s="18"/>
      <c r="BH1533" s="18"/>
      <c r="BI1533" s="18"/>
      <c r="BJ1533" s="18"/>
      <c r="BK1533" s="18"/>
      <c r="BL1533" s="18"/>
      <c r="BM1533" s="18"/>
      <c r="BN1533" s="18"/>
      <c r="BO1533" s="18"/>
      <c r="BP1533" s="18"/>
      <c r="BQ1533" s="18"/>
      <c r="BR1533" s="18"/>
      <c r="BS1533" s="18"/>
      <c r="BT1533" s="18"/>
      <c r="BU1533" s="18"/>
      <c r="BV1533" s="33"/>
      <c r="BW1533" s="18"/>
      <c r="BX1533" s="18"/>
      <c r="BY1533" s="18"/>
      <c r="BZ1533" s="18"/>
      <c r="CA1533" s="18"/>
      <c r="CB1533" s="18"/>
      <c r="CC1533" s="18"/>
      <c r="CD1533" s="18"/>
      <c r="CE1533" s="18"/>
      <c r="CF1533" s="18"/>
      <c r="CG1533" s="18"/>
      <c r="CH1533" s="18"/>
      <c r="CI1533" s="18"/>
      <c r="CJ1533" s="18"/>
      <c r="CK1533" s="18"/>
      <c r="CL1533" s="18"/>
      <c r="CM1533" s="33"/>
      <c r="CN1533" s="18"/>
      <c r="CO1533" s="18"/>
      <c r="CP1533" s="18"/>
      <c r="CQ1533" s="18"/>
      <c r="CR1533" s="18"/>
      <c r="CS1533" s="18"/>
      <c r="CT1533" s="18"/>
      <c r="CU1533" s="18"/>
      <c r="CV1533" s="18"/>
      <c r="CW1533" s="18"/>
      <c r="CX1533" s="18"/>
      <c r="CY1533" s="18"/>
      <c r="CZ1533" s="18"/>
      <c r="DA1533" s="18"/>
      <c r="DB1533" s="18"/>
      <c r="DC1533" s="18"/>
      <c r="DD1533" s="33"/>
      <c r="DE1533" s="18"/>
      <c r="DF1533" s="18"/>
    </row>
    <row r="1534" spans="1:110" s="26" customFormat="1" thickBot="1">
      <c r="A1534" s="40" t="str">
        <f t="shared" ca="1" si="107"/>
        <v/>
      </c>
      <c r="B1534" s="40" t="str">
        <f ca="1">IF(AND(I1534=البضاعةالتىمرعليهافترةمعينة!$E$3,A1534=1),ROWS($C$4:C1534),"")</f>
        <v/>
      </c>
      <c r="C1534" s="18"/>
      <c r="D1534" s="13"/>
      <c r="F1534" s="18"/>
      <c r="G1534" s="20"/>
      <c r="H1534" s="21"/>
      <c r="I1534" s="18"/>
      <c r="J1534" s="18"/>
      <c r="K1534" s="18"/>
      <c r="L1534" s="18"/>
      <c r="M1534" s="18"/>
      <c r="N1534" s="18"/>
      <c r="O1534" s="21"/>
      <c r="P1534" s="18"/>
      <c r="Q1534" s="18"/>
      <c r="R1534" s="23"/>
      <c r="S1534" s="23"/>
      <c r="T1534" s="23"/>
      <c r="U1534" s="23"/>
      <c r="V1534" s="23"/>
      <c r="W1534" s="24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33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A1534" s="18"/>
      <c r="BB1534" s="18"/>
      <c r="BC1534" s="18"/>
      <c r="BD1534" s="18"/>
      <c r="BE1534" s="33"/>
      <c r="BF1534" s="18"/>
      <c r="BG1534" s="18"/>
      <c r="BH1534" s="18"/>
      <c r="BI1534" s="18"/>
      <c r="BJ1534" s="18"/>
      <c r="BK1534" s="18"/>
      <c r="BL1534" s="18"/>
      <c r="BM1534" s="18"/>
      <c r="BN1534" s="18"/>
      <c r="BO1534" s="18"/>
      <c r="BP1534" s="18"/>
      <c r="BQ1534" s="18"/>
      <c r="BR1534" s="18"/>
      <c r="BS1534" s="18"/>
      <c r="BT1534" s="18"/>
      <c r="BU1534" s="18"/>
      <c r="BV1534" s="33"/>
      <c r="BW1534" s="18"/>
      <c r="BX1534" s="18"/>
      <c r="BY1534" s="18"/>
      <c r="BZ1534" s="18"/>
      <c r="CA1534" s="18"/>
      <c r="CB1534" s="18"/>
      <c r="CC1534" s="18"/>
      <c r="CD1534" s="18"/>
      <c r="CE1534" s="18"/>
      <c r="CF1534" s="18"/>
      <c r="CG1534" s="18"/>
      <c r="CH1534" s="18"/>
      <c r="CI1534" s="18"/>
      <c r="CJ1534" s="18"/>
      <c r="CK1534" s="18"/>
      <c r="CL1534" s="18"/>
      <c r="CM1534" s="33"/>
      <c r="CN1534" s="18"/>
      <c r="CO1534" s="18"/>
      <c r="CP1534" s="18"/>
      <c r="CQ1534" s="18"/>
      <c r="CR1534" s="18"/>
      <c r="CS1534" s="18"/>
      <c r="CT1534" s="18"/>
      <c r="CU1534" s="18"/>
      <c r="CV1534" s="18"/>
      <c r="CW1534" s="18"/>
      <c r="CX1534" s="18"/>
      <c r="CY1534" s="18"/>
      <c r="CZ1534" s="18"/>
      <c r="DA1534" s="18"/>
      <c r="DB1534" s="18"/>
      <c r="DC1534" s="18"/>
      <c r="DD1534" s="33"/>
      <c r="DE1534" s="18"/>
      <c r="DF1534" s="18"/>
    </row>
    <row r="1535" spans="1:110" s="26" customFormat="1" thickBot="1">
      <c r="A1535" s="40" t="str">
        <f t="shared" ca="1" si="107"/>
        <v/>
      </c>
      <c r="B1535" s="40" t="str">
        <f ca="1">IF(AND(I1535=البضاعةالتىمرعليهافترةمعينة!$E$3,A1535=1),ROWS($C$4:C1535),"")</f>
        <v/>
      </c>
      <c r="C1535" s="18"/>
      <c r="D1535" s="13"/>
      <c r="F1535" s="18"/>
      <c r="G1535" s="20"/>
      <c r="H1535" s="21"/>
      <c r="I1535" s="18"/>
      <c r="J1535" s="18"/>
      <c r="K1535" s="18"/>
      <c r="L1535" s="18"/>
      <c r="M1535" s="18"/>
      <c r="N1535" s="18"/>
      <c r="O1535" s="21"/>
      <c r="P1535" s="18"/>
      <c r="Q1535" s="18"/>
      <c r="R1535" s="23"/>
      <c r="S1535" s="23"/>
      <c r="T1535" s="23"/>
      <c r="U1535" s="23"/>
      <c r="V1535" s="23"/>
      <c r="W1535" s="24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33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A1535" s="18"/>
      <c r="BB1535" s="18"/>
      <c r="BC1535" s="18"/>
      <c r="BD1535" s="18"/>
      <c r="BE1535" s="33"/>
      <c r="BF1535" s="18"/>
      <c r="BG1535" s="18"/>
      <c r="BH1535" s="18"/>
      <c r="BI1535" s="18"/>
      <c r="BJ1535" s="18"/>
      <c r="BK1535" s="18"/>
      <c r="BL1535" s="18"/>
      <c r="BM1535" s="18"/>
      <c r="BN1535" s="18"/>
      <c r="BO1535" s="18"/>
      <c r="BP1535" s="18"/>
      <c r="BQ1535" s="18"/>
      <c r="BR1535" s="18"/>
      <c r="BS1535" s="18"/>
      <c r="BT1535" s="18"/>
      <c r="BU1535" s="18"/>
      <c r="BV1535" s="33"/>
      <c r="BW1535" s="18"/>
      <c r="BX1535" s="18"/>
      <c r="BY1535" s="18"/>
      <c r="BZ1535" s="18"/>
      <c r="CA1535" s="18"/>
      <c r="CB1535" s="18"/>
      <c r="CC1535" s="18"/>
      <c r="CD1535" s="18"/>
      <c r="CE1535" s="18"/>
      <c r="CF1535" s="18"/>
      <c r="CG1535" s="18"/>
      <c r="CH1535" s="18"/>
      <c r="CI1535" s="18"/>
      <c r="CJ1535" s="18"/>
      <c r="CK1535" s="18"/>
      <c r="CL1535" s="18"/>
      <c r="CM1535" s="33"/>
      <c r="CN1535" s="18"/>
      <c r="CO1535" s="18"/>
      <c r="CP1535" s="18"/>
      <c r="CQ1535" s="18"/>
      <c r="CR1535" s="18"/>
      <c r="CS1535" s="18"/>
      <c r="CT1535" s="18"/>
      <c r="CU1535" s="18"/>
      <c r="CV1535" s="18"/>
      <c r="CW1535" s="18"/>
      <c r="CX1535" s="18"/>
      <c r="CY1535" s="18"/>
      <c r="CZ1535" s="18"/>
      <c r="DA1535" s="18"/>
      <c r="DB1535" s="18"/>
      <c r="DC1535" s="18"/>
      <c r="DD1535" s="33"/>
      <c r="DE1535" s="18"/>
      <c r="DF1535" s="18"/>
    </row>
    <row r="1536" spans="1:110" s="26" customFormat="1" thickBot="1">
      <c r="A1536" s="40" t="str">
        <f t="shared" ca="1" si="107"/>
        <v/>
      </c>
      <c r="B1536" s="40" t="str">
        <f ca="1">IF(AND(I1536=البضاعةالتىمرعليهافترةمعينة!$E$3,A1536=1),ROWS($C$4:C1536),"")</f>
        <v/>
      </c>
      <c r="C1536" s="18"/>
      <c r="D1536" s="13"/>
      <c r="F1536" s="18"/>
      <c r="G1536" s="20"/>
      <c r="H1536" s="21"/>
      <c r="I1536" s="18"/>
      <c r="J1536" s="18"/>
      <c r="K1536" s="18"/>
      <c r="L1536" s="18"/>
      <c r="M1536" s="18"/>
      <c r="N1536" s="18"/>
      <c r="O1536" s="21"/>
      <c r="P1536" s="18"/>
      <c r="Q1536" s="18"/>
      <c r="R1536" s="23"/>
      <c r="S1536" s="23"/>
      <c r="T1536" s="23"/>
      <c r="U1536" s="23"/>
      <c r="V1536" s="23"/>
      <c r="W1536" s="24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33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A1536" s="18"/>
      <c r="BB1536" s="18"/>
      <c r="BC1536" s="18"/>
      <c r="BD1536" s="18"/>
      <c r="BE1536" s="33"/>
      <c r="BF1536" s="18"/>
      <c r="BG1536" s="18"/>
      <c r="BH1536" s="18"/>
      <c r="BI1536" s="18"/>
      <c r="BJ1536" s="18"/>
      <c r="BK1536" s="18"/>
      <c r="BL1536" s="18"/>
      <c r="BM1536" s="18"/>
      <c r="BN1536" s="18"/>
      <c r="BO1536" s="18"/>
      <c r="BP1536" s="18"/>
      <c r="BQ1536" s="18"/>
      <c r="BR1536" s="18"/>
      <c r="BS1536" s="18"/>
      <c r="BT1536" s="18"/>
      <c r="BU1536" s="18"/>
      <c r="BV1536" s="33"/>
      <c r="BW1536" s="18"/>
      <c r="BX1536" s="18"/>
      <c r="BY1536" s="18"/>
      <c r="BZ1536" s="18"/>
      <c r="CA1536" s="18"/>
      <c r="CB1536" s="18"/>
      <c r="CC1536" s="18"/>
      <c r="CD1536" s="18"/>
      <c r="CE1536" s="18"/>
      <c r="CF1536" s="18"/>
      <c r="CG1536" s="18"/>
      <c r="CH1536" s="18"/>
      <c r="CI1536" s="18"/>
      <c r="CJ1536" s="18"/>
      <c r="CK1536" s="18"/>
      <c r="CL1536" s="18"/>
      <c r="CM1536" s="33"/>
      <c r="CN1536" s="18"/>
      <c r="CO1536" s="18"/>
      <c r="CP1536" s="18"/>
      <c r="CQ1536" s="18"/>
      <c r="CR1536" s="18"/>
      <c r="CS1536" s="18"/>
      <c r="CT1536" s="18"/>
      <c r="CU1536" s="18"/>
      <c r="CV1536" s="18"/>
      <c r="CW1536" s="18"/>
      <c r="CX1536" s="18"/>
      <c r="CY1536" s="18"/>
      <c r="CZ1536" s="18"/>
      <c r="DA1536" s="18"/>
      <c r="DB1536" s="18"/>
      <c r="DC1536" s="18"/>
      <c r="DD1536" s="33"/>
      <c r="DE1536" s="18"/>
      <c r="DF1536" s="18"/>
    </row>
    <row r="1537" spans="1:110" s="26" customFormat="1" thickBot="1">
      <c r="A1537" s="40" t="str">
        <f t="shared" ca="1" si="107"/>
        <v/>
      </c>
      <c r="B1537" s="40" t="str">
        <f ca="1">IF(AND(I1537=البضاعةالتىمرعليهافترةمعينة!$E$3,A1537=1),ROWS($C$4:C1537),"")</f>
        <v/>
      </c>
      <c r="C1537" s="18"/>
      <c r="D1537" s="13"/>
      <c r="F1537" s="18"/>
      <c r="G1537" s="20"/>
      <c r="H1537" s="21"/>
      <c r="I1537" s="18"/>
      <c r="J1537" s="18"/>
      <c r="K1537" s="18"/>
      <c r="L1537" s="18"/>
      <c r="M1537" s="18"/>
      <c r="N1537" s="18"/>
      <c r="O1537" s="21"/>
      <c r="P1537" s="18"/>
      <c r="Q1537" s="18"/>
      <c r="R1537" s="23"/>
      <c r="S1537" s="23"/>
      <c r="T1537" s="23"/>
      <c r="U1537" s="23"/>
      <c r="V1537" s="23"/>
      <c r="W1537" s="24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33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A1537" s="18"/>
      <c r="BB1537" s="18"/>
      <c r="BC1537" s="18"/>
      <c r="BD1537" s="18"/>
      <c r="BE1537" s="33"/>
      <c r="BF1537" s="18"/>
      <c r="BG1537" s="18"/>
      <c r="BH1537" s="18"/>
      <c r="BI1537" s="18"/>
      <c r="BJ1537" s="18"/>
      <c r="BK1537" s="18"/>
      <c r="BL1537" s="18"/>
      <c r="BM1537" s="18"/>
      <c r="BN1537" s="18"/>
      <c r="BO1537" s="18"/>
      <c r="BP1537" s="18"/>
      <c r="BQ1537" s="18"/>
      <c r="BR1537" s="18"/>
      <c r="BS1537" s="18"/>
      <c r="BT1537" s="18"/>
      <c r="BU1537" s="18"/>
      <c r="BV1537" s="33"/>
      <c r="BW1537" s="18"/>
      <c r="BX1537" s="18"/>
      <c r="BY1537" s="18"/>
      <c r="BZ1537" s="18"/>
      <c r="CA1537" s="18"/>
      <c r="CB1537" s="18"/>
      <c r="CC1537" s="18"/>
      <c r="CD1537" s="18"/>
      <c r="CE1537" s="18"/>
      <c r="CF1537" s="18"/>
      <c r="CG1537" s="18"/>
      <c r="CH1537" s="18"/>
      <c r="CI1537" s="18"/>
      <c r="CJ1537" s="18"/>
      <c r="CK1537" s="18"/>
      <c r="CL1537" s="18"/>
      <c r="CM1537" s="33"/>
      <c r="CN1537" s="18"/>
      <c r="CO1537" s="18"/>
      <c r="CP1537" s="18"/>
      <c r="CQ1537" s="18"/>
      <c r="CR1537" s="18"/>
      <c r="CS1537" s="18"/>
      <c r="CT1537" s="18"/>
      <c r="CU1537" s="18"/>
      <c r="CV1537" s="18"/>
      <c r="CW1537" s="18"/>
      <c r="CX1537" s="18"/>
      <c r="CY1537" s="18"/>
      <c r="CZ1537" s="18"/>
      <c r="DA1537" s="18"/>
      <c r="DB1537" s="18"/>
      <c r="DC1537" s="18"/>
      <c r="DD1537" s="33"/>
      <c r="DE1537" s="18"/>
      <c r="DF1537" s="18"/>
    </row>
    <row r="1538" spans="1:110" s="26" customFormat="1" thickBot="1">
      <c r="A1538" s="40" t="str">
        <f t="shared" ca="1" si="107"/>
        <v/>
      </c>
      <c r="B1538" s="40" t="str">
        <f ca="1">IF(AND(I1538=البضاعةالتىمرعليهافترةمعينة!$E$3,A1538=1),ROWS($C$4:C1538),"")</f>
        <v/>
      </c>
      <c r="C1538" s="18"/>
      <c r="D1538" s="13"/>
      <c r="F1538" s="18"/>
      <c r="G1538" s="20"/>
      <c r="H1538" s="21"/>
      <c r="I1538" s="18"/>
      <c r="J1538" s="18"/>
      <c r="K1538" s="18"/>
      <c r="L1538" s="18"/>
      <c r="M1538" s="18"/>
      <c r="N1538" s="18"/>
      <c r="O1538" s="21"/>
      <c r="P1538" s="18"/>
      <c r="Q1538" s="18"/>
      <c r="R1538" s="23"/>
      <c r="S1538" s="23"/>
      <c r="T1538" s="23"/>
      <c r="U1538" s="23"/>
      <c r="V1538" s="23"/>
      <c r="W1538" s="24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33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A1538" s="18"/>
      <c r="BB1538" s="18"/>
      <c r="BC1538" s="18"/>
      <c r="BD1538" s="18"/>
      <c r="BE1538" s="33"/>
      <c r="BF1538" s="18"/>
      <c r="BG1538" s="18"/>
      <c r="BH1538" s="18"/>
      <c r="BI1538" s="18"/>
      <c r="BJ1538" s="18"/>
      <c r="BK1538" s="18"/>
      <c r="BL1538" s="18"/>
      <c r="BM1538" s="18"/>
      <c r="BN1538" s="18"/>
      <c r="BO1538" s="18"/>
      <c r="BP1538" s="18"/>
      <c r="BQ1538" s="18"/>
      <c r="BR1538" s="18"/>
      <c r="BS1538" s="18"/>
      <c r="BT1538" s="18"/>
      <c r="BU1538" s="18"/>
      <c r="BV1538" s="33"/>
      <c r="BW1538" s="18"/>
      <c r="BX1538" s="18"/>
      <c r="BY1538" s="18"/>
      <c r="BZ1538" s="18"/>
      <c r="CA1538" s="18"/>
      <c r="CB1538" s="18"/>
      <c r="CC1538" s="18"/>
      <c r="CD1538" s="18"/>
      <c r="CE1538" s="18"/>
      <c r="CF1538" s="18"/>
      <c r="CG1538" s="18"/>
      <c r="CH1538" s="18"/>
      <c r="CI1538" s="18"/>
      <c r="CJ1538" s="18"/>
      <c r="CK1538" s="18"/>
      <c r="CL1538" s="18"/>
      <c r="CM1538" s="33"/>
      <c r="CN1538" s="18"/>
      <c r="CO1538" s="18"/>
      <c r="CP1538" s="18"/>
      <c r="CQ1538" s="18"/>
      <c r="CR1538" s="18"/>
      <c r="CS1538" s="18"/>
      <c r="CT1538" s="18"/>
      <c r="CU1538" s="18"/>
      <c r="CV1538" s="18"/>
      <c r="CW1538" s="18"/>
      <c r="CX1538" s="18"/>
      <c r="CY1538" s="18"/>
      <c r="CZ1538" s="18"/>
      <c r="DA1538" s="18"/>
      <c r="DB1538" s="18"/>
      <c r="DC1538" s="18"/>
      <c r="DD1538" s="33"/>
      <c r="DE1538" s="18"/>
      <c r="DF1538" s="18"/>
    </row>
    <row r="1539" spans="1:110" s="26" customFormat="1" thickBot="1">
      <c r="A1539" s="40" t="str">
        <f t="shared" ca="1" si="107"/>
        <v/>
      </c>
      <c r="B1539" s="40" t="str">
        <f ca="1">IF(AND(I1539=البضاعةالتىمرعليهافترةمعينة!$E$3,A1539=1),ROWS($C$4:C1539),"")</f>
        <v/>
      </c>
      <c r="C1539" s="18"/>
      <c r="D1539" s="13"/>
      <c r="F1539" s="18"/>
      <c r="G1539" s="20"/>
      <c r="H1539" s="21"/>
      <c r="I1539" s="18"/>
      <c r="J1539" s="18"/>
      <c r="K1539" s="18"/>
      <c r="L1539" s="18"/>
      <c r="M1539" s="18"/>
      <c r="N1539" s="18"/>
      <c r="O1539" s="21"/>
      <c r="P1539" s="18"/>
      <c r="Q1539" s="18"/>
      <c r="R1539" s="23"/>
      <c r="S1539" s="23"/>
      <c r="T1539" s="23"/>
      <c r="U1539" s="23"/>
      <c r="V1539" s="23"/>
      <c r="W1539" s="24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33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A1539" s="18"/>
      <c r="BB1539" s="18"/>
      <c r="BC1539" s="18"/>
      <c r="BD1539" s="18"/>
      <c r="BE1539" s="33"/>
      <c r="BF1539" s="18"/>
      <c r="BG1539" s="18"/>
      <c r="BH1539" s="18"/>
      <c r="BI1539" s="18"/>
      <c r="BJ1539" s="18"/>
      <c r="BK1539" s="18"/>
      <c r="BL1539" s="18"/>
      <c r="BM1539" s="18"/>
      <c r="BN1539" s="18"/>
      <c r="BO1539" s="18"/>
      <c r="BP1539" s="18"/>
      <c r="BQ1539" s="18"/>
      <c r="BR1539" s="18"/>
      <c r="BS1539" s="18"/>
      <c r="BT1539" s="18"/>
      <c r="BU1539" s="18"/>
      <c r="BV1539" s="33"/>
      <c r="BW1539" s="18"/>
      <c r="BX1539" s="18"/>
      <c r="BY1539" s="18"/>
      <c r="BZ1539" s="18"/>
      <c r="CA1539" s="18"/>
      <c r="CB1539" s="18"/>
      <c r="CC1539" s="18"/>
      <c r="CD1539" s="18"/>
      <c r="CE1539" s="18"/>
      <c r="CF1539" s="18"/>
      <c r="CG1539" s="18"/>
      <c r="CH1539" s="18"/>
      <c r="CI1539" s="18"/>
      <c r="CJ1539" s="18"/>
      <c r="CK1539" s="18"/>
      <c r="CL1539" s="18"/>
      <c r="CM1539" s="33"/>
      <c r="CN1539" s="18"/>
      <c r="CO1539" s="18"/>
      <c r="CP1539" s="18"/>
      <c r="CQ1539" s="18"/>
      <c r="CR1539" s="18"/>
      <c r="CS1539" s="18"/>
      <c r="CT1539" s="18"/>
      <c r="CU1539" s="18"/>
      <c r="CV1539" s="18"/>
      <c r="CW1539" s="18"/>
      <c r="CX1539" s="18"/>
      <c r="CY1539" s="18"/>
      <c r="CZ1539" s="18"/>
      <c r="DA1539" s="18"/>
      <c r="DB1539" s="18"/>
      <c r="DC1539" s="18"/>
      <c r="DD1539" s="33"/>
      <c r="DE1539" s="18"/>
      <c r="DF1539" s="18"/>
    </row>
    <row r="1540" spans="1:110" s="26" customFormat="1" thickBot="1">
      <c r="A1540" s="40" t="str">
        <f t="shared" ca="1" si="107"/>
        <v/>
      </c>
      <c r="B1540" s="40" t="str">
        <f ca="1">IF(AND(I1540=البضاعةالتىمرعليهافترةمعينة!$E$3,A1540=1),ROWS($C$4:C1540),"")</f>
        <v/>
      </c>
      <c r="C1540" s="18"/>
      <c r="D1540" s="13"/>
      <c r="F1540" s="18"/>
      <c r="G1540" s="20"/>
      <c r="H1540" s="21"/>
      <c r="I1540" s="18"/>
      <c r="J1540" s="18"/>
      <c r="K1540" s="18"/>
      <c r="L1540" s="18"/>
      <c r="M1540" s="18"/>
      <c r="N1540" s="18"/>
      <c r="O1540" s="21"/>
      <c r="P1540" s="18"/>
      <c r="Q1540" s="18"/>
      <c r="R1540" s="23"/>
      <c r="S1540" s="23"/>
      <c r="T1540" s="23"/>
      <c r="U1540" s="23"/>
      <c r="V1540" s="23"/>
      <c r="W1540" s="24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33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A1540" s="18"/>
      <c r="BB1540" s="18"/>
      <c r="BC1540" s="18"/>
      <c r="BD1540" s="18"/>
      <c r="BE1540" s="33"/>
      <c r="BF1540" s="18"/>
      <c r="BG1540" s="18"/>
      <c r="BH1540" s="18"/>
      <c r="BI1540" s="18"/>
      <c r="BJ1540" s="18"/>
      <c r="BK1540" s="18"/>
      <c r="BL1540" s="18"/>
      <c r="BM1540" s="18"/>
      <c r="BN1540" s="18"/>
      <c r="BO1540" s="18"/>
      <c r="BP1540" s="18"/>
      <c r="BQ1540" s="18"/>
      <c r="BR1540" s="18"/>
      <c r="BS1540" s="18"/>
      <c r="BT1540" s="18"/>
      <c r="BU1540" s="18"/>
      <c r="BV1540" s="33"/>
      <c r="BW1540" s="18"/>
      <c r="BX1540" s="18"/>
      <c r="BY1540" s="18"/>
      <c r="BZ1540" s="18"/>
      <c r="CA1540" s="18"/>
      <c r="CB1540" s="18"/>
      <c r="CC1540" s="18"/>
      <c r="CD1540" s="18"/>
      <c r="CE1540" s="18"/>
      <c r="CF1540" s="18"/>
      <c r="CG1540" s="18"/>
      <c r="CH1540" s="18"/>
      <c r="CI1540" s="18"/>
      <c r="CJ1540" s="18"/>
      <c r="CK1540" s="18"/>
      <c r="CL1540" s="18"/>
      <c r="CM1540" s="33"/>
      <c r="CN1540" s="18"/>
      <c r="CO1540" s="18"/>
      <c r="CP1540" s="18"/>
      <c r="CQ1540" s="18"/>
      <c r="CR1540" s="18"/>
      <c r="CS1540" s="18"/>
      <c r="CT1540" s="18"/>
      <c r="CU1540" s="18"/>
      <c r="CV1540" s="18"/>
      <c r="CW1540" s="18"/>
      <c r="CX1540" s="18"/>
      <c r="CY1540" s="18"/>
      <c r="CZ1540" s="18"/>
      <c r="DA1540" s="18"/>
      <c r="DB1540" s="18"/>
      <c r="DC1540" s="18"/>
      <c r="DD1540" s="33"/>
      <c r="DE1540" s="18"/>
      <c r="DF1540" s="18"/>
    </row>
    <row r="1541" spans="1:110" s="26" customFormat="1" thickBot="1">
      <c r="A1541" s="40" t="str">
        <f t="shared" ref="A1541:A1604" ca="1" si="108">IF(AND(DG1541=0,D1541&gt;1,TODAY()-D1541&gt;$D$2)=TRUE,1,"")</f>
        <v/>
      </c>
      <c r="B1541" s="40" t="str">
        <f ca="1">IF(AND(I1541=البضاعةالتىمرعليهافترةمعينة!$E$3,A1541=1),ROWS($C$4:C1541),"")</f>
        <v/>
      </c>
      <c r="C1541" s="18"/>
      <c r="D1541" s="13"/>
      <c r="F1541" s="18"/>
      <c r="G1541" s="20"/>
      <c r="H1541" s="21"/>
      <c r="I1541" s="18"/>
      <c r="J1541" s="18"/>
      <c r="K1541" s="18"/>
      <c r="L1541" s="18"/>
      <c r="M1541" s="18"/>
      <c r="N1541" s="18"/>
      <c r="O1541" s="21"/>
      <c r="P1541" s="18"/>
      <c r="Q1541" s="18"/>
      <c r="R1541" s="23"/>
      <c r="S1541" s="23"/>
      <c r="T1541" s="23"/>
      <c r="U1541" s="23"/>
      <c r="V1541" s="23"/>
      <c r="W1541" s="24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33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A1541" s="18"/>
      <c r="BB1541" s="18"/>
      <c r="BC1541" s="18"/>
      <c r="BD1541" s="18"/>
      <c r="BE1541" s="33"/>
      <c r="BF1541" s="18"/>
      <c r="BG1541" s="18"/>
      <c r="BH1541" s="18"/>
      <c r="BI1541" s="18"/>
      <c r="BJ1541" s="18"/>
      <c r="BK1541" s="18"/>
      <c r="BL1541" s="18"/>
      <c r="BM1541" s="18"/>
      <c r="BN1541" s="18"/>
      <c r="BO1541" s="18"/>
      <c r="BP1541" s="18"/>
      <c r="BQ1541" s="18"/>
      <c r="BR1541" s="18"/>
      <c r="BS1541" s="18"/>
      <c r="BT1541" s="18"/>
      <c r="BU1541" s="18"/>
      <c r="BV1541" s="33"/>
      <c r="BW1541" s="18"/>
      <c r="BX1541" s="18"/>
      <c r="BY1541" s="18"/>
      <c r="BZ1541" s="18"/>
      <c r="CA1541" s="18"/>
      <c r="CB1541" s="18"/>
      <c r="CC1541" s="18"/>
      <c r="CD1541" s="18"/>
      <c r="CE1541" s="18"/>
      <c r="CF1541" s="18"/>
      <c r="CG1541" s="18"/>
      <c r="CH1541" s="18"/>
      <c r="CI1541" s="18"/>
      <c r="CJ1541" s="18"/>
      <c r="CK1541" s="18"/>
      <c r="CL1541" s="18"/>
      <c r="CM1541" s="33"/>
      <c r="CN1541" s="18"/>
      <c r="CO1541" s="18"/>
      <c r="CP1541" s="18"/>
      <c r="CQ1541" s="18"/>
      <c r="CR1541" s="18"/>
      <c r="CS1541" s="18"/>
      <c r="CT1541" s="18"/>
      <c r="CU1541" s="18"/>
      <c r="CV1541" s="18"/>
      <c r="CW1541" s="18"/>
      <c r="CX1541" s="18"/>
      <c r="CY1541" s="18"/>
      <c r="CZ1541" s="18"/>
      <c r="DA1541" s="18"/>
      <c r="DB1541" s="18"/>
      <c r="DC1541" s="18"/>
      <c r="DD1541" s="33"/>
      <c r="DE1541" s="18"/>
      <c r="DF1541" s="18"/>
    </row>
    <row r="1542" spans="1:110" s="26" customFormat="1" thickBot="1">
      <c r="A1542" s="40" t="str">
        <f t="shared" ca="1" si="108"/>
        <v/>
      </c>
      <c r="B1542" s="40" t="str">
        <f ca="1">IF(AND(I1542=البضاعةالتىمرعليهافترةمعينة!$E$3,A1542=1),ROWS($C$4:C1542),"")</f>
        <v/>
      </c>
      <c r="C1542" s="18"/>
      <c r="D1542" s="13"/>
      <c r="F1542" s="18"/>
      <c r="G1542" s="20"/>
      <c r="H1542" s="21"/>
      <c r="I1542" s="18"/>
      <c r="J1542" s="18"/>
      <c r="K1542" s="18"/>
      <c r="L1542" s="18"/>
      <c r="M1542" s="18"/>
      <c r="N1542" s="18"/>
      <c r="O1542" s="21"/>
      <c r="P1542" s="18"/>
      <c r="Q1542" s="18"/>
      <c r="R1542" s="23"/>
      <c r="S1542" s="23"/>
      <c r="T1542" s="23"/>
      <c r="U1542" s="23"/>
      <c r="V1542" s="23"/>
      <c r="W1542" s="24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33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A1542" s="18"/>
      <c r="BB1542" s="18"/>
      <c r="BC1542" s="18"/>
      <c r="BD1542" s="18"/>
      <c r="BE1542" s="33"/>
      <c r="BF1542" s="18"/>
      <c r="BG1542" s="18"/>
      <c r="BH1542" s="18"/>
      <c r="BI1542" s="18"/>
      <c r="BJ1542" s="18"/>
      <c r="BK1542" s="18"/>
      <c r="BL1542" s="18"/>
      <c r="BM1542" s="18"/>
      <c r="BN1542" s="18"/>
      <c r="BO1542" s="18"/>
      <c r="BP1542" s="18"/>
      <c r="BQ1542" s="18"/>
      <c r="BR1542" s="18"/>
      <c r="BS1542" s="18"/>
      <c r="BT1542" s="18"/>
      <c r="BU1542" s="18"/>
      <c r="BV1542" s="33"/>
      <c r="BW1542" s="18"/>
      <c r="BX1542" s="18"/>
      <c r="BY1542" s="18"/>
      <c r="BZ1542" s="18"/>
      <c r="CA1542" s="18"/>
      <c r="CB1542" s="18"/>
      <c r="CC1542" s="18"/>
      <c r="CD1542" s="18"/>
      <c r="CE1542" s="18"/>
      <c r="CF1542" s="18"/>
      <c r="CG1542" s="18"/>
      <c r="CH1542" s="18"/>
      <c r="CI1542" s="18"/>
      <c r="CJ1542" s="18"/>
      <c r="CK1542" s="18"/>
      <c r="CL1542" s="18"/>
      <c r="CM1542" s="33"/>
      <c r="CN1542" s="18"/>
      <c r="CO1542" s="18"/>
      <c r="CP1542" s="18"/>
      <c r="CQ1542" s="18"/>
      <c r="CR1542" s="18"/>
      <c r="CS1542" s="18"/>
      <c r="CT1542" s="18"/>
      <c r="CU1542" s="18"/>
      <c r="CV1542" s="18"/>
      <c r="CW1542" s="18"/>
      <c r="CX1542" s="18"/>
      <c r="CY1542" s="18"/>
      <c r="CZ1542" s="18"/>
      <c r="DA1542" s="18"/>
      <c r="DB1542" s="18"/>
      <c r="DC1542" s="18"/>
      <c r="DD1542" s="33"/>
      <c r="DE1542" s="18"/>
      <c r="DF1542" s="18"/>
    </row>
    <row r="1543" spans="1:110" s="26" customFormat="1" thickBot="1">
      <c r="A1543" s="40" t="str">
        <f t="shared" ca="1" si="108"/>
        <v/>
      </c>
      <c r="B1543" s="40" t="str">
        <f ca="1">IF(AND(I1543=البضاعةالتىمرعليهافترةمعينة!$E$3,A1543=1),ROWS($C$4:C1543),"")</f>
        <v/>
      </c>
      <c r="C1543" s="18"/>
      <c r="D1543" s="13"/>
      <c r="F1543" s="18"/>
      <c r="G1543" s="20"/>
      <c r="H1543" s="21"/>
      <c r="I1543" s="18"/>
      <c r="J1543" s="18"/>
      <c r="K1543" s="18"/>
      <c r="L1543" s="18"/>
      <c r="M1543" s="18"/>
      <c r="N1543" s="18"/>
      <c r="O1543" s="21"/>
      <c r="P1543" s="18"/>
      <c r="Q1543" s="18"/>
      <c r="R1543" s="23"/>
      <c r="S1543" s="23"/>
      <c r="T1543" s="23"/>
      <c r="U1543" s="23"/>
      <c r="V1543" s="23"/>
      <c r="W1543" s="24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33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A1543" s="18"/>
      <c r="BB1543" s="18"/>
      <c r="BC1543" s="18"/>
      <c r="BD1543" s="18"/>
      <c r="BE1543" s="33"/>
      <c r="BF1543" s="18"/>
      <c r="BG1543" s="18"/>
      <c r="BH1543" s="18"/>
      <c r="BI1543" s="18"/>
      <c r="BJ1543" s="18"/>
      <c r="BK1543" s="18"/>
      <c r="BL1543" s="18"/>
      <c r="BM1543" s="18"/>
      <c r="BN1543" s="18"/>
      <c r="BO1543" s="18"/>
      <c r="BP1543" s="18"/>
      <c r="BQ1543" s="18"/>
      <c r="BR1543" s="18"/>
      <c r="BS1543" s="18"/>
      <c r="BT1543" s="18"/>
      <c r="BU1543" s="18"/>
      <c r="BV1543" s="33"/>
      <c r="BW1543" s="18"/>
      <c r="BX1543" s="18"/>
      <c r="BY1543" s="18"/>
      <c r="BZ1543" s="18"/>
      <c r="CA1543" s="18"/>
      <c r="CB1543" s="18"/>
      <c r="CC1543" s="18"/>
      <c r="CD1543" s="18"/>
      <c r="CE1543" s="18"/>
      <c r="CF1543" s="18"/>
      <c r="CG1543" s="18"/>
      <c r="CH1543" s="18"/>
      <c r="CI1543" s="18"/>
      <c r="CJ1543" s="18"/>
      <c r="CK1543" s="18"/>
      <c r="CL1543" s="18"/>
      <c r="CM1543" s="33"/>
      <c r="CN1543" s="18"/>
      <c r="CO1543" s="18"/>
      <c r="CP1543" s="18"/>
      <c r="CQ1543" s="18"/>
      <c r="CR1543" s="18"/>
      <c r="CS1543" s="18"/>
      <c r="CT1543" s="18"/>
      <c r="CU1543" s="18"/>
      <c r="CV1543" s="18"/>
      <c r="CW1543" s="18"/>
      <c r="CX1543" s="18"/>
      <c r="CY1543" s="18"/>
      <c r="CZ1543" s="18"/>
      <c r="DA1543" s="18"/>
      <c r="DB1543" s="18"/>
      <c r="DC1543" s="18"/>
      <c r="DD1543" s="33"/>
      <c r="DE1543" s="18"/>
      <c r="DF1543" s="18"/>
    </row>
    <row r="1544" spans="1:110" s="26" customFormat="1" thickBot="1">
      <c r="A1544" s="40" t="str">
        <f t="shared" ca="1" si="108"/>
        <v/>
      </c>
      <c r="B1544" s="40" t="str">
        <f ca="1">IF(AND(I1544=البضاعةالتىمرعليهافترةمعينة!$E$3,A1544=1),ROWS($C$4:C1544),"")</f>
        <v/>
      </c>
      <c r="C1544" s="18"/>
      <c r="D1544" s="13"/>
      <c r="F1544" s="18"/>
      <c r="G1544" s="20"/>
      <c r="H1544" s="21"/>
      <c r="I1544" s="18"/>
      <c r="J1544" s="18"/>
      <c r="K1544" s="18"/>
      <c r="L1544" s="18"/>
      <c r="M1544" s="18"/>
      <c r="N1544" s="18"/>
      <c r="O1544" s="21"/>
      <c r="P1544" s="18"/>
      <c r="Q1544" s="18"/>
      <c r="R1544" s="23"/>
      <c r="S1544" s="23"/>
      <c r="T1544" s="23"/>
      <c r="U1544" s="23"/>
      <c r="V1544" s="23"/>
      <c r="W1544" s="24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33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A1544" s="18"/>
      <c r="BB1544" s="18"/>
      <c r="BC1544" s="18"/>
      <c r="BD1544" s="18"/>
      <c r="BE1544" s="33"/>
      <c r="BF1544" s="18"/>
      <c r="BG1544" s="18"/>
      <c r="BH1544" s="18"/>
      <c r="BI1544" s="18"/>
      <c r="BJ1544" s="18"/>
      <c r="BK1544" s="18"/>
      <c r="BL1544" s="18"/>
      <c r="BM1544" s="18"/>
      <c r="BN1544" s="18"/>
      <c r="BO1544" s="18"/>
      <c r="BP1544" s="18"/>
      <c r="BQ1544" s="18"/>
      <c r="BR1544" s="18"/>
      <c r="BS1544" s="18"/>
      <c r="BT1544" s="18"/>
      <c r="BU1544" s="18"/>
      <c r="BV1544" s="33"/>
      <c r="BW1544" s="18"/>
      <c r="BX1544" s="18"/>
      <c r="BY1544" s="18"/>
      <c r="BZ1544" s="18"/>
      <c r="CA1544" s="18"/>
      <c r="CB1544" s="18"/>
      <c r="CC1544" s="18"/>
      <c r="CD1544" s="18"/>
      <c r="CE1544" s="18"/>
      <c r="CF1544" s="18"/>
      <c r="CG1544" s="18"/>
      <c r="CH1544" s="18"/>
      <c r="CI1544" s="18"/>
      <c r="CJ1544" s="18"/>
      <c r="CK1544" s="18"/>
      <c r="CL1544" s="18"/>
      <c r="CM1544" s="33"/>
      <c r="CN1544" s="18"/>
      <c r="CO1544" s="18"/>
      <c r="CP1544" s="18"/>
      <c r="CQ1544" s="18"/>
      <c r="CR1544" s="18"/>
      <c r="CS1544" s="18"/>
      <c r="CT1544" s="18"/>
      <c r="CU1544" s="18"/>
      <c r="CV1544" s="18"/>
      <c r="CW1544" s="18"/>
      <c r="CX1544" s="18"/>
      <c r="CY1544" s="18"/>
      <c r="CZ1544" s="18"/>
      <c r="DA1544" s="18"/>
      <c r="DB1544" s="18"/>
      <c r="DC1544" s="18"/>
      <c r="DD1544" s="33"/>
      <c r="DE1544" s="18"/>
      <c r="DF1544" s="18"/>
    </row>
    <row r="1545" spans="1:110" s="26" customFormat="1" thickBot="1">
      <c r="A1545" s="40" t="str">
        <f t="shared" ca="1" si="108"/>
        <v/>
      </c>
      <c r="B1545" s="40" t="str">
        <f ca="1">IF(AND(I1545=البضاعةالتىمرعليهافترةمعينة!$E$3,A1545=1),ROWS($C$4:C1545),"")</f>
        <v/>
      </c>
      <c r="C1545" s="18"/>
      <c r="D1545" s="13"/>
      <c r="F1545" s="18"/>
      <c r="G1545" s="20"/>
      <c r="H1545" s="21"/>
      <c r="I1545" s="18"/>
      <c r="J1545" s="18"/>
      <c r="K1545" s="18"/>
      <c r="L1545" s="18"/>
      <c r="M1545" s="18"/>
      <c r="N1545" s="18"/>
      <c r="O1545" s="21"/>
      <c r="P1545" s="18"/>
      <c r="Q1545" s="18"/>
      <c r="R1545" s="23"/>
      <c r="S1545" s="23"/>
      <c r="T1545" s="23"/>
      <c r="U1545" s="23"/>
      <c r="V1545" s="23"/>
      <c r="W1545" s="24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33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A1545" s="18"/>
      <c r="BB1545" s="18"/>
      <c r="BC1545" s="18"/>
      <c r="BD1545" s="18"/>
      <c r="BE1545" s="33"/>
      <c r="BF1545" s="18"/>
      <c r="BG1545" s="18"/>
      <c r="BH1545" s="18"/>
      <c r="BI1545" s="18"/>
      <c r="BJ1545" s="18"/>
      <c r="BK1545" s="18"/>
      <c r="BL1545" s="18"/>
      <c r="BM1545" s="18"/>
      <c r="BN1545" s="18"/>
      <c r="BO1545" s="18"/>
      <c r="BP1545" s="18"/>
      <c r="BQ1545" s="18"/>
      <c r="BR1545" s="18"/>
      <c r="BS1545" s="18"/>
      <c r="BT1545" s="18"/>
      <c r="BU1545" s="18"/>
      <c r="BV1545" s="33"/>
      <c r="BW1545" s="18"/>
      <c r="BX1545" s="18"/>
      <c r="BY1545" s="18"/>
      <c r="BZ1545" s="18"/>
      <c r="CA1545" s="18"/>
      <c r="CB1545" s="18"/>
      <c r="CC1545" s="18"/>
      <c r="CD1545" s="18"/>
      <c r="CE1545" s="18"/>
      <c r="CF1545" s="18"/>
      <c r="CG1545" s="18"/>
      <c r="CH1545" s="18"/>
      <c r="CI1545" s="18"/>
      <c r="CJ1545" s="18"/>
      <c r="CK1545" s="18"/>
      <c r="CL1545" s="18"/>
      <c r="CM1545" s="33"/>
      <c r="CN1545" s="18"/>
      <c r="CO1545" s="18"/>
      <c r="CP1545" s="18"/>
      <c r="CQ1545" s="18"/>
      <c r="CR1545" s="18"/>
      <c r="CS1545" s="18"/>
      <c r="CT1545" s="18"/>
      <c r="CU1545" s="18"/>
      <c r="CV1545" s="18"/>
      <c r="CW1545" s="18"/>
      <c r="CX1545" s="18"/>
      <c r="CY1545" s="18"/>
      <c r="CZ1545" s="18"/>
      <c r="DA1545" s="18"/>
      <c r="DB1545" s="18"/>
      <c r="DC1545" s="18"/>
      <c r="DD1545" s="33"/>
      <c r="DE1545" s="18"/>
      <c r="DF1545" s="18"/>
    </row>
    <row r="1546" spans="1:110" s="26" customFormat="1" thickBot="1">
      <c r="A1546" s="40" t="str">
        <f t="shared" ca="1" si="108"/>
        <v/>
      </c>
      <c r="B1546" s="40" t="str">
        <f ca="1">IF(AND(I1546=البضاعةالتىمرعليهافترةمعينة!$E$3,A1546=1),ROWS($C$4:C1546),"")</f>
        <v/>
      </c>
      <c r="C1546" s="18"/>
      <c r="D1546" s="13"/>
      <c r="F1546" s="18"/>
      <c r="G1546" s="20"/>
      <c r="H1546" s="21"/>
      <c r="I1546" s="18"/>
      <c r="J1546" s="18"/>
      <c r="K1546" s="18"/>
      <c r="L1546" s="18"/>
      <c r="M1546" s="18"/>
      <c r="N1546" s="18"/>
      <c r="O1546" s="21"/>
      <c r="P1546" s="18"/>
      <c r="Q1546" s="18"/>
      <c r="R1546" s="23"/>
      <c r="S1546" s="23"/>
      <c r="T1546" s="23"/>
      <c r="U1546" s="23"/>
      <c r="V1546" s="23"/>
      <c r="W1546" s="24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33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A1546" s="18"/>
      <c r="BB1546" s="18"/>
      <c r="BC1546" s="18"/>
      <c r="BD1546" s="18"/>
      <c r="BE1546" s="33"/>
      <c r="BF1546" s="18"/>
      <c r="BG1546" s="18"/>
      <c r="BH1546" s="18"/>
      <c r="BI1546" s="18"/>
      <c r="BJ1546" s="18"/>
      <c r="BK1546" s="18"/>
      <c r="BL1546" s="18"/>
      <c r="BM1546" s="18"/>
      <c r="BN1546" s="18"/>
      <c r="BO1546" s="18"/>
      <c r="BP1546" s="18"/>
      <c r="BQ1546" s="18"/>
      <c r="BR1546" s="18"/>
      <c r="BS1546" s="18"/>
      <c r="BT1546" s="18"/>
      <c r="BU1546" s="18"/>
      <c r="BV1546" s="33"/>
      <c r="BW1546" s="18"/>
      <c r="BX1546" s="18"/>
      <c r="BY1546" s="18"/>
      <c r="BZ1546" s="18"/>
      <c r="CA1546" s="18"/>
      <c r="CB1546" s="18"/>
      <c r="CC1546" s="18"/>
      <c r="CD1546" s="18"/>
      <c r="CE1546" s="18"/>
      <c r="CF1546" s="18"/>
      <c r="CG1546" s="18"/>
      <c r="CH1546" s="18"/>
      <c r="CI1546" s="18"/>
      <c r="CJ1546" s="18"/>
      <c r="CK1546" s="18"/>
      <c r="CL1546" s="18"/>
      <c r="CM1546" s="33"/>
      <c r="CN1546" s="18"/>
      <c r="CO1546" s="18"/>
      <c r="CP1546" s="18"/>
      <c r="CQ1546" s="18"/>
      <c r="CR1546" s="18"/>
      <c r="CS1546" s="18"/>
      <c r="CT1546" s="18"/>
      <c r="CU1546" s="18"/>
      <c r="CV1546" s="18"/>
      <c r="CW1546" s="18"/>
      <c r="CX1546" s="18"/>
      <c r="CY1546" s="18"/>
      <c r="CZ1546" s="18"/>
      <c r="DA1546" s="18"/>
      <c r="DB1546" s="18"/>
      <c r="DC1546" s="18"/>
      <c r="DD1546" s="33"/>
      <c r="DE1546" s="18"/>
      <c r="DF1546" s="18"/>
    </row>
    <row r="1547" spans="1:110" s="26" customFormat="1" thickBot="1">
      <c r="A1547" s="40" t="str">
        <f t="shared" ca="1" si="108"/>
        <v/>
      </c>
      <c r="B1547" s="40" t="str">
        <f ca="1">IF(AND(I1547=البضاعةالتىمرعليهافترةمعينة!$E$3,A1547=1),ROWS($C$4:C1547),"")</f>
        <v/>
      </c>
      <c r="C1547" s="18"/>
      <c r="D1547" s="13"/>
      <c r="F1547" s="18"/>
      <c r="G1547" s="20"/>
      <c r="H1547" s="21"/>
      <c r="I1547" s="18"/>
      <c r="J1547" s="18"/>
      <c r="K1547" s="18"/>
      <c r="L1547" s="18"/>
      <c r="M1547" s="18"/>
      <c r="N1547" s="18"/>
      <c r="O1547" s="21"/>
      <c r="P1547" s="18"/>
      <c r="Q1547" s="18"/>
      <c r="R1547" s="23"/>
      <c r="S1547" s="23"/>
      <c r="T1547" s="23"/>
      <c r="U1547" s="23"/>
      <c r="V1547" s="23"/>
      <c r="W1547" s="24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33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A1547" s="18"/>
      <c r="BB1547" s="18"/>
      <c r="BC1547" s="18"/>
      <c r="BD1547" s="18"/>
      <c r="BE1547" s="33"/>
      <c r="BF1547" s="18"/>
      <c r="BG1547" s="18"/>
      <c r="BH1547" s="18"/>
      <c r="BI1547" s="18"/>
      <c r="BJ1547" s="18"/>
      <c r="BK1547" s="18"/>
      <c r="BL1547" s="18"/>
      <c r="BM1547" s="18"/>
      <c r="BN1547" s="18"/>
      <c r="BO1547" s="18"/>
      <c r="BP1547" s="18"/>
      <c r="BQ1547" s="18"/>
      <c r="BR1547" s="18"/>
      <c r="BS1547" s="18"/>
      <c r="BT1547" s="18"/>
      <c r="BU1547" s="18"/>
      <c r="BV1547" s="33"/>
      <c r="BW1547" s="18"/>
      <c r="BX1547" s="18"/>
      <c r="BY1547" s="18"/>
      <c r="BZ1547" s="18"/>
      <c r="CA1547" s="18"/>
      <c r="CB1547" s="18"/>
      <c r="CC1547" s="18"/>
      <c r="CD1547" s="18"/>
      <c r="CE1547" s="18"/>
      <c r="CF1547" s="18"/>
      <c r="CG1547" s="18"/>
      <c r="CH1547" s="18"/>
      <c r="CI1547" s="18"/>
      <c r="CJ1547" s="18"/>
      <c r="CK1547" s="18"/>
      <c r="CL1547" s="18"/>
      <c r="CM1547" s="33"/>
      <c r="CN1547" s="18"/>
      <c r="CO1547" s="18"/>
      <c r="CP1547" s="18"/>
      <c r="CQ1547" s="18"/>
      <c r="CR1547" s="18"/>
      <c r="CS1547" s="18"/>
      <c r="CT1547" s="18"/>
      <c r="CU1547" s="18"/>
      <c r="CV1547" s="18"/>
      <c r="CW1547" s="18"/>
      <c r="CX1547" s="18"/>
      <c r="CY1547" s="18"/>
      <c r="CZ1547" s="18"/>
      <c r="DA1547" s="18"/>
      <c r="DB1547" s="18"/>
      <c r="DC1547" s="18"/>
      <c r="DD1547" s="33"/>
      <c r="DE1547" s="18"/>
      <c r="DF1547" s="18"/>
    </row>
    <row r="1548" spans="1:110" s="26" customFormat="1" thickBot="1">
      <c r="A1548" s="40" t="str">
        <f t="shared" ca="1" si="108"/>
        <v/>
      </c>
      <c r="B1548" s="40" t="str">
        <f ca="1">IF(AND(I1548=البضاعةالتىمرعليهافترةمعينة!$E$3,A1548=1),ROWS($C$4:C1548),"")</f>
        <v/>
      </c>
      <c r="C1548" s="18"/>
      <c r="D1548" s="13"/>
      <c r="F1548" s="18"/>
      <c r="G1548" s="20"/>
      <c r="H1548" s="21"/>
      <c r="I1548" s="18"/>
      <c r="J1548" s="18"/>
      <c r="K1548" s="18"/>
      <c r="L1548" s="18"/>
      <c r="M1548" s="18"/>
      <c r="N1548" s="18"/>
      <c r="O1548" s="21"/>
      <c r="P1548" s="18"/>
      <c r="Q1548" s="18"/>
      <c r="R1548" s="23"/>
      <c r="S1548" s="23"/>
      <c r="T1548" s="23"/>
      <c r="U1548" s="23"/>
      <c r="V1548" s="23"/>
      <c r="W1548" s="24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33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A1548" s="18"/>
      <c r="BB1548" s="18"/>
      <c r="BC1548" s="18"/>
      <c r="BD1548" s="18"/>
      <c r="BE1548" s="33"/>
      <c r="BF1548" s="18"/>
      <c r="BG1548" s="18"/>
      <c r="BH1548" s="18"/>
      <c r="BI1548" s="18"/>
      <c r="BJ1548" s="18"/>
      <c r="BK1548" s="18"/>
      <c r="BL1548" s="18"/>
      <c r="BM1548" s="18"/>
      <c r="BN1548" s="18"/>
      <c r="BO1548" s="18"/>
      <c r="BP1548" s="18"/>
      <c r="BQ1548" s="18"/>
      <c r="BR1548" s="18"/>
      <c r="BS1548" s="18"/>
      <c r="BT1548" s="18"/>
      <c r="BU1548" s="18"/>
      <c r="BV1548" s="33"/>
      <c r="BW1548" s="18"/>
      <c r="BX1548" s="18"/>
      <c r="BY1548" s="18"/>
      <c r="BZ1548" s="18"/>
      <c r="CA1548" s="18"/>
      <c r="CB1548" s="18"/>
      <c r="CC1548" s="18"/>
      <c r="CD1548" s="18"/>
      <c r="CE1548" s="18"/>
      <c r="CF1548" s="18"/>
      <c r="CG1548" s="18"/>
      <c r="CH1548" s="18"/>
      <c r="CI1548" s="18"/>
      <c r="CJ1548" s="18"/>
      <c r="CK1548" s="18"/>
      <c r="CL1548" s="18"/>
      <c r="CM1548" s="33"/>
      <c r="CN1548" s="18"/>
      <c r="CO1548" s="18"/>
      <c r="CP1548" s="18"/>
      <c r="CQ1548" s="18"/>
      <c r="CR1548" s="18"/>
      <c r="CS1548" s="18"/>
      <c r="CT1548" s="18"/>
      <c r="CU1548" s="18"/>
      <c r="CV1548" s="18"/>
      <c r="CW1548" s="18"/>
      <c r="CX1548" s="18"/>
      <c r="CY1548" s="18"/>
      <c r="CZ1548" s="18"/>
      <c r="DA1548" s="18"/>
      <c r="DB1548" s="18"/>
      <c r="DC1548" s="18"/>
      <c r="DD1548" s="33"/>
      <c r="DE1548" s="18"/>
      <c r="DF1548" s="18"/>
    </row>
    <row r="1549" spans="1:110" s="26" customFormat="1" thickBot="1">
      <c r="A1549" s="40" t="str">
        <f t="shared" ca="1" si="108"/>
        <v/>
      </c>
      <c r="B1549" s="40" t="str">
        <f ca="1">IF(AND(I1549=البضاعةالتىمرعليهافترةمعينة!$E$3,A1549=1),ROWS($C$4:C1549),"")</f>
        <v/>
      </c>
      <c r="C1549" s="18"/>
      <c r="D1549" s="13"/>
      <c r="F1549" s="18"/>
      <c r="G1549" s="20"/>
      <c r="H1549" s="21"/>
      <c r="I1549" s="18"/>
      <c r="J1549" s="18"/>
      <c r="K1549" s="18"/>
      <c r="L1549" s="18"/>
      <c r="M1549" s="18"/>
      <c r="N1549" s="18"/>
      <c r="O1549" s="21"/>
      <c r="P1549" s="18"/>
      <c r="Q1549" s="18"/>
      <c r="R1549" s="23"/>
      <c r="S1549" s="23"/>
      <c r="T1549" s="23"/>
      <c r="U1549" s="23"/>
      <c r="V1549" s="23"/>
      <c r="W1549" s="24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33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A1549" s="18"/>
      <c r="BB1549" s="18"/>
      <c r="BC1549" s="18"/>
      <c r="BD1549" s="18"/>
      <c r="BE1549" s="33"/>
      <c r="BF1549" s="18"/>
      <c r="BG1549" s="18"/>
      <c r="BH1549" s="18"/>
      <c r="BI1549" s="18"/>
      <c r="BJ1549" s="18"/>
      <c r="BK1549" s="18"/>
      <c r="BL1549" s="18"/>
      <c r="BM1549" s="18"/>
      <c r="BN1549" s="18"/>
      <c r="BO1549" s="18"/>
      <c r="BP1549" s="18"/>
      <c r="BQ1549" s="18"/>
      <c r="BR1549" s="18"/>
      <c r="BS1549" s="18"/>
      <c r="BT1549" s="18"/>
      <c r="BU1549" s="18"/>
      <c r="BV1549" s="33"/>
      <c r="BW1549" s="18"/>
      <c r="BX1549" s="18"/>
      <c r="BY1549" s="18"/>
      <c r="BZ1549" s="18"/>
      <c r="CA1549" s="18"/>
      <c r="CB1549" s="18"/>
      <c r="CC1549" s="18"/>
      <c r="CD1549" s="18"/>
      <c r="CE1549" s="18"/>
      <c r="CF1549" s="18"/>
      <c r="CG1549" s="18"/>
      <c r="CH1549" s="18"/>
      <c r="CI1549" s="18"/>
      <c r="CJ1549" s="18"/>
      <c r="CK1549" s="18"/>
      <c r="CL1549" s="18"/>
      <c r="CM1549" s="33"/>
      <c r="CN1549" s="18"/>
      <c r="CO1549" s="18"/>
      <c r="CP1549" s="18"/>
      <c r="CQ1549" s="18"/>
      <c r="CR1549" s="18"/>
      <c r="CS1549" s="18"/>
      <c r="CT1549" s="18"/>
      <c r="CU1549" s="18"/>
      <c r="CV1549" s="18"/>
      <c r="CW1549" s="18"/>
      <c r="CX1549" s="18"/>
      <c r="CY1549" s="18"/>
      <c r="CZ1549" s="18"/>
      <c r="DA1549" s="18"/>
      <c r="DB1549" s="18"/>
      <c r="DC1549" s="18"/>
      <c r="DD1549" s="33"/>
      <c r="DE1549" s="18"/>
      <c r="DF1549" s="18"/>
    </row>
    <row r="1550" spans="1:110" s="26" customFormat="1" thickBot="1">
      <c r="A1550" s="40" t="str">
        <f t="shared" ca="1" si="108"/>
        <v/>
      </c>
      <c r="B1550" s="40" t="str">
        <f ca="1">IF(AND(I1550=البضاعةالتىمرعليهافترةمعينة!$E$3,A1550=1),ROWS($C$4:C1550),"")</f>
        <v/>
      </c>
      <c r="C1550" s="18"/>
      <c r="D1550" s="13"/>
      <c r="F1550" s="18"/>
      <c r="G1550" s="20"/>
      <c r="H1550" s="21"/>
      <c r="I1550" s="18"/>
      <c r="J1550" s="18"/>
      <c r="K1550" s="18"/>
      <c r="L1550" s="18"/>
      <c r="M1550" s="18"/>
      <c r="N1550" s="18"/>
      <c r="O1550" s="21"/>
      <c r="P1550" s="18"/>
      <c r="Q1550" s="18"/>
      <c r="R1550" s="23"/>
      <c r="S1550" s="23"/>
      <c r="T1550" s="23"/>
      <c r="U1550" s="23"/>
      <c r="V1550" s="23"/>
      <c r="W1550" s="24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33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A1550" s="18"/>
      <c r="BB1550" s="18"/>
      <c r="BC1550" s="18"/>
      <c r="BD1550" s="18"/>
      <c r="BE1550" s="33"/>
      <c r="BF1550" s="18"/>
      <c r="BG1550" s="18"/>
      <c r="BH1550" s="18"/>
      <c r="BI1550" s="18"/>
      <c r="BJ1550" s="18"/>
      <c r="BK1550" s="18"/>
      <c r="BL1550" s="18"/>
      <c r="BM1550" s="18"/>
      <c r="BN1550" s="18"/>
      <c r="BO1550" s="18"/>
      <c r="BP1550" s="18"/>
      <c r="BQ1550" s="18"/>
      <c r="BR1550" s="18"/>
      <c r="BS1550" s="18"/>
      <c r="BT1550" s="18"/>
      <c r="BU1550" s="18"/>
      <c r="BV1550" s="33"/>
      <c r="BW1550" s="18"/>
      <c r="BX1550" s="18"/>
      <c r="BY1550" s="18"/>
      <c r="BZ1550" s="18"/>
      <c r="CA1550" s="18"/>
      <c r="CB1550" s="18"/>
      <c r="CC1550" s="18"/>
      <c r="CD1550" s="18"/>
      <c r="CE1550" s="18"/>
      <c r="CF1550" s="18"/>
      <c r="CG1550" s="18"/>
      <c r="CH1550" s="18"/>
      <c r="CI1550" s="18"/>
      <c r="CJ1550" s="18"/>
      <c r="CK1550" s="18"/>
      <c r="CL1550" s="18"/>
      <c r="CM1550" s="33"/>
      <c r="CN1550" s="18"/>
      <c r="CO1550" s="18"/>
      <c r="CP1550" s="18"/>
      <c r="CQ1550" s="18"/>
      <c r="CR1550" s="18"/>
      <c r="CS1550" s="18"/>
      <c r="CT1550" s="18"/>
      <c r="CU1550" s="18"/>
      <c r="CV1550" s="18"/>
      <c r="CW1550" s="18"/>
      <c r="CX1550" s="18"/>
      <c r="CY1550" s="18"/>
      <c r="CZ1550" s="18"/>
      <c r="DA1550" s="18"/>
      <c r="DB1550" s="18"/>
      <c r="DC1550" s="18"/>
      <c r="DD1550" s="33"/>
      <c r="DE1550" s="18"/>
      <c r="DF1550" s="18"/>
    </row>
    <row r="1551" spans="1:110" s="26" customFormat="1" thickBot="1">
      <c r="A1551" s="40" t="str">
        <f t="shared" ca="1" si="108"/>
        <v/>
      </c>
      <c r="B1551" s="40" t="str">
        <f ca="1">IF(AND(I1551=البضاعةالتىمرعليهافترةمعينة!$E$3,A1551=1),ROWS($C$4:C1551),"")</f>
        <v/>
      </c>
      <c r="C1551" s="18"/>
      <c r="D1551" s="13"/>
      <c r="F1551" s="18"/>
      <c r="G1551" s="20"/>
      <c r="H1551" s="21"/>
      <c r="I1551" s="18"/>
      <c r="J1551" s="18"/>
      <c r="K1551" s="18"/>
      <c r="L1551" s="18"/>
      <c r="M1551" s="18"/>
      <c r="N1551" s="18"/>
      <c r="O1551" s="21"/>
      <c r="P1551" s="18"/>
      <c r="Q1551" s="18"/>
      <c r="R1551" s="23"/>
      <c r="S1551" s="23"/>
      <c r="T1551" s="23"/>
      <c r="U1551" s="23"/>
      <c r="V1551" s="23"/>
      <c r="W1551" s="24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33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A1551" s="18"/>
      <c r="BB1551" s="18"/>
      <c r="BC1551" s="18"/>
      <c r="BD1551" s="18"/>
      <c r="BE1551" s="33"/>
      <c r="BF1551" s="18"/>
      <c r="BG1551" s="18"/>
      <c r="BH1551" s="18"/>
      <c r="BI1551" s="18"/>
      <c r="BJ1551" s="18"/>
      <c r="BK1551" s="18"/>
      <c r="BL1551" s="18"/>
      <c r="BM1551" s="18"/>
      <c r="BN1551" s="18"/>
      <c r="BO1551" s="18"/>
      <c r="BP1551" s="18"/>
      <c r="BQ1551" s="18"/>
      <c r="BR1551" s="18"/>
      <c r="BS1551" s="18"/>
      <c r="BT1551" s="18"/>
      <c r="BU1551" s="18"/>
      <c r="BV1551" s="33"/>
      <c r="BW1551" s="18"/>
      <c r="BX1551" s="18"/>
      <c r="BY1551" s="18"/>
      <c r="BZ1551" s="18"/>
      <c r="CA1551" s="18"/>
      <c r="CB1551" s="18"/>
      <c r="CC1551" s="18"/>
      <c r="CD1551" s="18"/>
      <c r="CE1551" s="18"/>
      <c r="CF1551" s="18"/>
      <c r="CG1551" s="18"/>
      <c r="CH1551" s="18"/>
      <c r="CI1551" s="18"/>
      <c r="CJ1551" s="18"/>
      <c r="CK1551" s="18"/>
      <c r="CL1551" s="18"/>
      <c r="CM1551" s="33"/>
      <c r="CN1551" s="18"/>
      <c r="CO1551" s="18"/>
      <c r="CP1551" s="18"/>
      <c r="CQ1551" s="18"/>
      <c r="CR1551" s="18"/>
      <c r="CS1551" s="18"/>
      <c r="CT1551" s="18"/>
      <c r="CU1551" s="18"/>
      <c r="CV1551" s="18"/>
      <c r="CW1551" s="18"/>
      <c r="CX1551" s="18"/>
      <c r="CY1551" s="18"/>
      <c r="CZ1551" s="18"/>
      <c r="DA1551" s="18"/>
      <c r="DB1551" s="18"/>
      <c r="DC1551" s="18"/>
      <c r="DD1551" s="33"/>
      <c r="DE1551" s="18"/>
      <c r="DF1551" s="18"/>
    </row>
    <row r="1552" spans="1:110" s="26" customFormat="1" thickBot="1">
      <c r="A1552" s="40" t="str">
        <f t="shared" ca="1" si="108"/>
        <v/>
      </c>
      <c r="B1552" s="40" t="str">
        <f ca="1">IF(AND(I1552=البضاعةالتىمرعليهافترةمعينة!$E$3,A1552=1),ROWS($C$4:C1552),"")</f>
        <v/>
      </c>
      <c r="C1552" s="18"/>
      <c r="D1552" s="13"/>
      <c r="F1552" s="18"/>
      <c r="G1552" s="20"/>
      <c r="H1552" s="21"/>
      <c r="I1552" s="18"/>
      <c r="J1552" s="18"/>
      <c r="K1552" s="18"/>
      <c r="L1552" s="18"/>
      <c r="M1552" s="18"/>
      <c r="N1552" s="18"/>
      <c r="O1552" s="21"/>
      <c r="P1552" s="18"/>
      <c r="Q1552" s="18"/>
      <c r="R1552" s="23"/>
      <c r="S1552" s="23"/>
      <c r="T1552" s="23"/>
      <c r="U1552" s="23"/>
      <c r="V1552" s="23"/>
      <c r="W1552" s="24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33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A1552" s="18"/>
      <c r="BB1552" s="18"/>
      <c r="BC1552" s="18"/>
      <c r="BD1552" s="18"/>
      <c r="BE1552" s="33"/>
      <c r="BF1552" s="18"/>
      <c r="BG1552" s="18"/>
      <c r="BH1552" s="18"/>
      <c r="BI1552" s="18"/>
      <c r="BJ1552" s="18"/>
      <c r="BK1552" s="18"/>
      <c r="BL1552" s="18"/>
      <c r="BM1552" s="18"/>
      <c r="BN1552" s="18"/>
      <c r="BO1552" s="18"/>
      <c r="BP1552" s="18"/>
      <c r="BQ1552" s="18"/>
      <c r="BR1552" s="18"/>
      <c r="BS1552" s="18"/>
      <c r="BT1552" s="18"/>
      <c r="BU1552" s="18"/>
      <c r="BV1552" s="33"/>
      <c r="BW1552" s="18"/>
      <c r="BX1552" s="18"/>
      <c r="BY1552" s="18"/>
      <c r="BZ1552" s="18"/>
      <c r="CA1552" s="18"/>
      <c r="CB1552" s="18"/>
      <c r="CC1552" s="18"/>
      <c r="CD1552" s="18"/>
      <c r="CE1552" s="18"/>
      <c r="CF1552" s="18"/>
      <c r="CG1552" s="18"/>
      <c r="CH1552" s="18"/>
      <c r="CI1552" s="18"/>
      <c r="CJ1552" s="18"/>
      <c r="CK1552" s="18"/>
      <c r="CL1552" s="18"/>
      <c r="CM1552" s="33"/>
      <c r="CN1552" s="18"/>
      <c r="CO1552" s="18"/>
      <c r="CP1552" s="18"/>
      <c r="CQ1552" s="18"/>
      <c r="CR1552" s="18"/>
      <c r="CS1552" s="18"/>
      <c r="CT1552" s="18"/>
      <c r="CU1552" s="18"/>
      <c r="CV1552" s="18"/>
      <c r="CW1552" s="18"/>
      <c r="CX1552" s="18"/>
      <c r="CY1552" s="18"/>
      <c r="CZ1552" s="18"/>
      <c r="DA1552" s="18"/>
      <c r="DB1552" s="18"/>
      <c r="DC1552" s="18"/>
      <c r="DD1552" s="33"/>
      <c r="DE1552" s="18"/>
      <c r="DF1552" s="18"/>
    </row>
    <row r="1553" spans="1:110" s="26" customFormat="1" thickBot="1">
      <c r="A1553" s="40" t="str">
        <f t="shared" ca="1" si="108"/>
        <v/>
      </c>
      <c r="B1553" s="40" t="str">
        <f ca="1">IF(AND(I1553=البضاعةالتىمرعليهافترةمعينة!$E$3,A1553=1),ROWS($C$4:C1553),"")</f>
        <v/>
      </c>
      <c r="C1553" s="18"/>
      <c r="D1553" s="13"/>
      <c r="F1553" s="18"/>
      <c r="G1553" s="20"/>
      <c r="H1553" s="21"/>
      <c r="I1553" s="18"/>
      <c r="J1553" s="18"/>
      <c r="K1553" s="18"/>
      <c r="L1553" s="18"/>
      <c r="M1553" s="18"/>
      <c r="N1553" s="18"/>
      <c r="O1553" s="21"/>
      <c r="P1553" s="18"/>
      <c r="Q1553" s="18"/>
      <c r="R1553" s="23"/>
      <c r="S1553" s="23"/>
      <c r="T1553" s="23"/>
      <c r="U1553" s="23"/>
      <c r="V1553" s="23"/>
      <c r="W1553" s="24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33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A1553" s="18"/>
      <c r="BB1553" s="18"/>
      <c r="BC1553" s="18"/>
      <c r="BD1553" s="18"/>
      <c r="BE1553" s="33"/>
      <c r="BF1553" s="18"/>
      <c r="BG1553" s="18"/>
      <c r="BH1553" s="18"/>
      <c r="BI1553" s="18"/>
      <c r="BJ1553" s="18"/>
      <c r="BK1553" s="18"/>
      <c r="BL1553" s="18"/>
      <c r="BM1553" s="18"/>
      <c r="BN1553" s="18"/>
      <c r="BO1553" s="18"/>
      <c r="BP1553" s="18"/>
      <c r="BQ1553" s="18"/>
      <c r="BR1553" s="18"/>
      <c r="BS1553" s="18"/>
      <c r="BT1553" s="18"/>
      <c r="BU1553" s="18"/>
      <c r="BV1553" s="33"/>
      <c r="BW1553" s="18"/>
      <c r="BX1553" s="18"/>
      <c r="BY1553" s="18"/>
      <c r="BZ1553" s="18"/>
      <c r="CA1553" s="18"/>
      <c r="CB1553" s="18"/>
      <c r="CC1553" s="18"/>
      <c r="CD1553" s="18"/>
      <c r="CE1553" s="18"/>
      <c r="CF1553" s="18"/>
      <c r="CG1553" s="18"/>
      <c r="CH1553" s="18"/>
      <c r="CI1553" s="18"/>
      <c r="CJ1553" s="18"/>
      <c r="CK1553" s="18"/>
      <c r="CL1553" s="18"/>
      <c r="CM1553" s="33"/>
      <c r="CN1553" s="18"/>
      <c r="CO1553" s="18"/>
      <c r="CP1553" s="18"/>
      <c r="CQ1553" s="18"/>
      <c r="CR1553" s="18"/>
      <c r="CS1553" s="18"/>
      <c r="CT1553" s="18"/>
      <c r="CU1553" s="18"/>
      <c r="CV1553" s="18"/>
      <c r="CW1553" s="18"/>
      <c r="CX1553" s="18"/>
      <c r="CY1553" s="18"/>
      <c r="CZ1553" s="18"/>
      <c r="DA1553" s="18"/>
      <c r="DB1553" s="18"/>
      <c r="DC1553" s="18"/>
      <c r="DD1553" s="33"/>
      <c r="DE1553" s="18"/>
      <c r="DF1553" s="18"/>
    </row>
    <row r="1554" spans="1:110" s="26" customFormat="1" thickBot="1">
      <c r="A1554" s="40" t="str">
        <f t="shared" ca="1" si="108"/>
        <v/>
      </c>
      <c r="B1554" s="40" t="str">
        <f ca="1">IF(AND(I1554=البضاعةالتىمرعليهافترةمعينة!$E$3,A1554=1),ROWS($C$4:C1554),"")</f>
        <v/>
      </c>
      <c r="C1554" s="18"/>
      <c r="D1554" s="13"/>
      <c r="F1554" s="18"/>
      <c r="G1554" s="20"/>
      <c r="H1554" s="21"/>
      <c r="I1554" s="18"/>
      <c r="J1554" s="18"/>
      <c r="K1554" s="18"/>
      <c r="L1554" s="18"/>
      <c r="M1554" s="18"/>
      <c r="N1554" s="18"/>
      <c r="O1554" s="21"/>
      <c r="P1554" s="18"/>
      <c r="Q1554" s="18"/>
      <c r="R1554" s="23"/>
      <c r="S1554" s="23"/>
      <c r="T1554" s="23"/>
      <c r="U1554" s="23"/>
      <c r="V1554" s="23"/>
      <c r="W1554" s="24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33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33"/>
      <c r="BF1554" s="18"/>
      <c r="BG1554" s="18"/>
      <c r="BH1554" s="18"/>
      <c r="BI1554" s="18"/>
      <c r="BJ1554" s="18"/>
      <c r="BK1554" s="18"/>
      <c r="BL1554" s="18"/>
      <c r="BM1554" s="18"/>
      <c r="BN1554" s="18"/>
      <c r="BO1554" s="18"/>
      <c r="BP1554" s="18"/>
      <c r="BQ1554" s="18"/>
      <c r="BR1554" s="18"/>
      <c r="BS1554" s="18"/>
      <c r="BT1554" s="18"/>
      <c r="BU1554" s="18"/>
      <c r="BV1554" s="33"/>
      <c r="BW1554" s="18"/>
      <c r="BX1554" s="18"/>
      <c r="BY1554" s="18"/>
      <c r="BZ1554" s="18"/>
      <c r="CA1554" s="18"/>
      <c r="CB1554" s="18"/>
      <c r="CC1554" s="18"/>
      <c r="CD1554" s="18"/>
      <c r="CE1554" s="18"/>
      <c r="CF1554" s="18"/>
      <c r="CG1554" s="18"/>
      <c r="CH1554" s="18"/>
      <c r="CI1554" s="18"/>
      <c r="CJ1554" s="18"/>
      <c r="CK1554" s="18"/>
      <c r="CL1554" s="18"/>
      <c r="CM1554" s="33"/>
      <c r="CN1554" s="18"/>
      <c r="CO1554" s="18"/>
      <c r="CP1554" s="18"/>
      <c r="CQ1554" s="18"/>
      <c r="CR1554" s="18"/>
      <c r="CS1554" s="18"/>
      <c r="CT1554" s="18"/>
      <c r="CU1554" s="18"/>
      <c r="CV1554" s="18"/>
      <c r="CW1554" s="18"/>
      <c r="CX1554" s="18"/>
      <c r="CY1554" s="18"/>
      <c r="CZ1554" s="18"/>
      <c r="DA1554" s="18"/>
      <c r="DB1554" s="18"/>
      <c r="DC1554" s="18"/>
      <c r="DD1554" s="33"/>
      <c r="DE1554" s="18"/>
      <c r="DF1554" s="18"/>
    </row>
    <row r="1555" spans="1:110" s="26" customFormat="1" thickBot="1">
      <c r="A1555" s="40" t="str">
        <f t="shared" ca="1" si="108"/>
        <v/>
      </c>
      <c r="B1555" s="40" t="str">
        <f ca="1">IF(AND(I1555=البضاعةالتىمرعليهافترةمعينة!$E$3,A1555=1),ROWS($C$4:C1555),"")</f>
        <v/>
      </c>
      <c r="C1555" s="18"/>
      <c r="D1555" s="13"/>
      <c r="F1555" s="18"/>
      <c r="G1555" s="20"/>
      <c r="H1555" s="21"/>
      <c r="I1555" s="18"/>
      <c r="J1555" s="18"/>
      <c r="K1555" s="18"/>
      <c r="L1555" s="18"/>
      <c r="M1555" s="18"/>
      <c r="N1555" s="18"/>
      <c r="O1555" s="21"/>
      <c r="P1555" s="18"/>
      <c r="Q1555" s="18"/>
      <c r="R1555" s="23"/>
      <c r="S1555" s="23"/>
      <c r="T1555" s="23"/>
      <c r="U1555" s="23"/>
      <c r="V1555" s="23"/>
      <c r="W1555" s="24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33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A1555" s="18"/>
      <c r="BB1555" s="18"/>
      <c r="BC1555" s="18"/>
      <c r="BD1555" s="18"/>
      <c r="BE1555" s="33"/>
      <c r="BF1555" s="18"/>
      <c r="BG1555" s="18"/>
      <c r="BH1555" s="18"/>
      <c r="BI1555" s="18"/>
      <c r="BJ1555" s="18"/>
      <c r="BK1555" s="18"/>
      <c r="BL1555" s="18"/>
      <c r="BM1555" s="18"/>
      <c r="BN1555" s="18"/>
      <c r="BO1555" s="18"/>
      <c r="BP1555" s="18"/>
      <c r="BQ1555" s="18"/>
      <c r="BR1555" s="18"/>
      <c r="BS1555" s="18"/>
      <c r="BT1555" s="18"/>
      <c r="BU1555" s="18"/>
      <c r="BV1555" s="33"/>
      <c r="BW1555" s="18"/>
      <c r="BX1555" s="18"/>
      <c r="BY1555" s="18"/>
      <c r="BZ1555" s="18"/>
      <c r="CA1555" s="18"/>
      <c r="CB1555" s="18"/>
      <c r="CC1555" s="18"/>
      <c r="CD1555" s="18"/>
      <c r="CE1555" s="18"/>
      <c r="CF1555" s="18"/>
      <c r="CG1555" s="18"/>
      <c r="CH1555" s="18"/>
      <c r="CI1555" s="18"/>
      <c r="CJ1555" s="18"/>
      <c r="CK1555" s="18"/>
      <c r="CL1555" s="18"/>
      <c r="CM1555" s="33"/>
      <c r="CN1555" s="18"/>
      <c r="CO1555" s="18"/>
      <c r="CP1555" s="18"/>
      <c r="CQ1555" s="18"/>
      <c r="CR1555" s="18"/>
      <c r="CS1555" s="18"/>
      <c r="CT1555" s="18"/>
      <c r="CU1555" s="18"/>
      <c r="CV1555" s="18"/>
      <c r="CW1555" s="18"/>
      <c r="CX1555" s="18"/>
      <c r="CY1555" s="18"/>
      <c r="CZ1555" s="18"/>
      <c r="DA1555" s="18"/>
      <c r="DB1555" s="18"/>
      <c r="DC1555" s="18"/>
      <c r="DD1555" s="33"/>
      <c r="DE1555" s="18"/>
      <c r="DF1555" s="18"/>
    </row>
    <row r="1556" spans="1:110" s="26" customFormat="1" thickBot="1">
      <c r="A1556" s="40" t="str">
        <f t="shared" ca="1" si="108"/>
        <v/>
      </c>
      <c r="B1556" s="40" t="str">
        <f ca="1">IF(AND(I1556=البضاعةالتىمرعليهافترةمعينة!$E$3,A1556=1),ROWS($C$4:C1556),"")</f>
        <v/>
      </c>
      <c r="C1556" s="18"/>
      <c r="D1556" s="13"/>
      <c r="F1556" s="18"/>
      <c r="G1556" s="20"/>
      <c r="H1556" s="21"/>
      <c r="I1556" s="18"/>
      <c r="J1556" s="18"/>
      <c r="K1556" s="18"/>
      <c r="L1556" s="18"/>
      <c r="M1556" s="18"/>
      <c r="N1556" s="18"/>
      <c r="O1556" s="21"/>
      <c r="P1556" s="18"/>
      <c r="Q1556" s="18"/>
      <c r="R1556" s="23"/>
      <c r="S1556" s="23"/>
      <c r="T1556" s="23"/>
      <c r="U1556" s="23"/>
      <c r="V1556" s="23"/>
      <c r="W1556" s="24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33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A1556" s="18"/>
      <c r="BB1556" s="18"/>
      <c r="BC1556" s="18"/>
      <c r="BD1556" s="18"/>
      <c r="BE1556" s="33"/>
      <c r="BF1556" s="18"/>
      <c r="BG1556" s="18"/>
      <c r="BH1556" s="18"/>
      <c r="BI1556" s="18"/>
      <c r="BJ1556" s="18"/>
      <c r="BK1556" s="18"/>
      <c r="BL1556" s="18"/>
      <c r="BM1556" s="18"/>
      <c r="BN1556" s="18"/>
      <c r="BO1556" s="18"/>
      <c r="BP1556" s="18"/>
      <c r="BQ1556" s="18"/>
      <c r="BR1556" s="18"/>
      <c r="BS1556" s="18"/>
      <c r="BT1556" s="18"/>
      <c r="BU1556" s="18"/>
      <c r="BV1556" s="33"/>
      <c r="BW1556" s="18"/>
      <c r="BX1556" s="18"/>
      <c r="BY1556" s="18"/>
      <c r="BZ1556" s="18"/>
      <c r="CA1556" s="18"/>
      <c r="CB1556" s="18"/>
      <c r="CC1556" s="18"/>
      <c r="CD1556" s="18"/>
      <c r="CE1556" s="18"/>
      <c r="CF1556" s="18"/>
      <c r="CG1556" s="18"/>
      <c r="CH1556" s="18"/>
      <c r="CI1556" s="18"/>
      <c r="CJ1556" s="18"/>
      <c r="CK1556" s="18"/>
      <c r="CL1556" s="18"/>
      <c r="CM1556" s="33"/>
      <c r="CN1556" s="18"/>
      <c r="CO1556" s="18"/>
      <c r="CP1556" s="18"/>
      <c r="CQ1556" s="18"/>
      <c r="CR1556" s="18"/>
      <c r="CS1556" s="18"/>
      <c r="CT1556" s="18"/>
      <c r="CU1556" s="18"/>
      <c r="CV1556" s="18"/>
      <c r="CW1556" s="18"/>
      <c r="CX1556" s="18"/>
      <c r="CY1556" s="18"/>
      <c r="CZ1556" s="18"/>
      <c r="DA1556" s="18"/>
      <c r="DB1556" s="18"/>
      <c r="DC1556" s="18"/>
      <c r="DD1556" s="33"/>
      <c r="DE1556" s="18"/>
      <c r="DF1556" s="18"/>
    </row>
    <row r="1557" spans="1:110" s="26" customFormat="1" thickBot="1">
      <c r="A1557" s="40" t="str">
        <f t="shared" ca="1" si="108"/>
        <v/>
      </c>
      <c r="B1557" s="40" t="str">
        <f ca="1">IF(AND(I1557=البضاعةالتىمرعليهافترةمعينة!$E$3,A1557=1),ROWS($C$4:C1557),"")</f>
        <v/>
      </c>
      <c r="C1557" s="18"/>
      <c r="D1557" s="13"/>
      <c r="F1557" s="18"/>
      <c r="G1557" s="20"/>
      <c r="H1557" s="21"/>
      <c r="I1557" s="18"/>
      <c r="J1557" s="18"/>
      <c r="K1557" s="18"/>
      <c r="L1557" s="18"/>
      <c r="M1557" s="18"/>
      <c r="N1557" s="18"/>
      <c r="O1557" s="21"/>
      <c r="P1557" s="18"/>
      <c r="Q1557" s="18"/>
      <c r="R1557" s="23"/>
      <c r="S1557" s="23"/>
      <c r="T1557" s="23"/>
      <c r="U1557" s="23"/>
      <c r="V1557" s="23"/>
      <c r="W1557" s="24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33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A1557" s="18"/>
      <c r="BB1557" s="18"/>
      <c r="BC1557" s="18"/>
      <c r="BD1557" s="18"/>
      <c r="BE1557" s="33"/>
      <c r="BF1557" s="18"/>
      <c r="BG1557" s="18"/>
      <c r="BH1557" s="18"/>
      <c r="BI1557" s="18"/>
      <c r="BJ1557" s="18"/>
      <c r="BK1557" s="18"/>
      <c r="BL1557" s="18"/>
      <c r="BM1557" s="18"/>
      <c r="BN1557" s="18"/>
      <c r="BO1557" s="18"/>
      <c r="BP1557" s="18"/>
      <c r="BQ1557" s="18"/>
      <c r="BR1557" s="18"/>
      <c r="BS1557" s="18"/>
      <c r="BT1557" s="18"/>
      <c r="BU1557" s="18"/>
      <c r="BV1557" s="33"/>
      <c r="BW1557" s="18"/>
      <c r="BX1557" s="18"/>
      <c r="BY1557" s="18"/>
      <c r="BZ1557" s="18"/>
      <c r="CA1557" s="18"/>
      <c r="CB1557" s="18"/>
      <c r="CC1557" s="18"/>
      <c r="CD1557" s="18"/>
      <c r="CE1557" s="18"/>
      <c r="CF1557" s="18"/>
      <c r="CG1557" s="18"/>
      <c r="CH1557" s="18"/>
      <c r="CI1557" s="18"/>
      <c r="CJ1557" s="18"/>
      <c r="CK1557" s="18"/>
      <c r="CL1557" s="18"/>
      <c r="CM1557" s="33"/>
      <c r="CN1557" s="18"/>
      <c r="CO1557" s="18"/>
      <c r="CP1557" s="18"/>
      <c r="CQ1557" s="18"/>
      <c r="CR1557" s="18"/>
      <c r="CS1557" s="18"/>
      <c r="CT1557" s="18"/>
      <c r="CU1557" s="18"/>
      <c r="CV1557" s="18"/>
      <c r="CW1557" s="18"/>
      <c r="CX1557" s="18"/>
      <c r="CY1557" s="18"/>
      <c r="CZ1557" s="18"/>
      <c r="DA1557" s="18"/>
      <c r="DB1557" s="18"/>
      <c r="DC1557" s="18"/>
      <c r="DD1557" s="33"/>
      <c r="DE1557" s="18"/>
      <c r="DF1557" s="18"/>
    </row>
    <row r="1558" spans="1:110" s="26" customFormat="1" thickBot="1">
      <c r="A1558" s="40" t="str">
        <f t="shared" ca="1" si="108"/>
        <v/>
      </c>
      <c r="B1558" s="40" t="str">
        <f ca="1">IF(AND(I1558=البضاعةالتىمرعليهافترةمعينة!$E$3,A1558=1),ROWS($C$4:C1558),"")</f>
        <v/>
      </c>
      <c r="C1558" s="18"/>
      <c r="D1558" s="13"/>
      <c r="F1558" s="18"/>
      <c r="G1558" s="20"/>
      <c r="H1558" s="21"/>
      <c r="I1558" s="18"/>
      <c r="J1558" s="18"/>
      <c r="K1558" s="18"/>
      <c r="L1558" s="18"/>
      <c r="M1558" s="18"/>
      <c r="N1558" s="18"/>
      <c r="O1558" s="21"/>
      <c r="P1558" s="18"/>
      <c r="Q1558" s="18"/>
      <c r="R1558" s="23"/>
      <c r="S1558" s="23"/>
      <c r="T1558" s="23"/>
      <c r="U1558" s="23"/>
      <c r="V1558" s="23"/>
      <c r="W1558" s="24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33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A1558" s="18"/>
      <c r="BB1558" s="18"/>
      <c r="BC1558" s="18"/>
      <c r="BD1558" s="18"/>
      <c r="BE1558" s="33"/>
      <c r="BF1558" s="18"/>
      <c r="BG1558" s="18"/>
      <c r="BH1558" s="18"/>
      <c r="BI1558" s="18"/>
      <c r="BJ1558" s="18"/>
      <c r="BK1558" s="18"/>
      <c r="BL1558" s="18"/>
      <c r="BM1558" s="18"/>
      <c r="BN1558" s="18"/>
      <c r="BO1558" s="18"/>
      <c r="BP1558" s="18"/>
      <c r="BQ1558" s="18"/>
      <c r="BR1558" s="18"/>
      <c r="BS1558" s="18"/>
      <c r="BT1558" s="18"/>
      <c r="BU1558" s="18"/>
      <c r="BV1558" s="33"/>
      <c r="BW1558" s="18"/>
      <c r="BX1558" s="18"/>
      <c r="BY1558" s="18"/>
      <c r="BZ1558" s="18"/>
      <c r="CA1558" s="18"/>
      <c r="CB1558" s="18"/>
      <c r="CC1558" s="18"/>
      <c r="CD1558" s="18"/>
      <c r="CE1558" s="18"/>
      <c r="CF1558" s="18"/>
      <c r="CG1558" s="18"/>
      <c r="CH1558" s="18"/>
      <c r="CI1558" s="18"/>
      <c r="CJ1558" s="18"/>
      <c r="CK1558" s="18"/>
      <c r="CL1558" s="18"/>
      <c r="CM1558" s="33"/>
      <c r="CN1558" s="18"/>
      <c r="CO1558" s="18"/>
      <c r="CP1558" s="18"/>
      <c r="CQ1558" s="18"/>
      <c r="CR1558" s="18"/>
      <c r="CS1558" s="18"/>
      <c r="CT1558" s="18"/>
      <c r="CU1558" s="18"/>
      <c r="CV1558" s="18"/>
      <c r="CW1558" s="18"/>
      <c r="CX1558" s="18"/>
      <c r="CY1558" s="18"/>
      <c r="CZ1558" s="18"/>
      <c r="DA1558" s="18"/>
      <c r="DB1558" s="18"/>
      <c r="DC1558" s="18"/>
      <c r="DD1558" s="33"/>
      <c r="DE1558" s="18"/>
      <c r="DF1558" s="18"/>
    </row>
    <row r="1559" spans="1:110" s="26" customFormat="1" thickBot="1">
      <c r="A1559" s="40" t="str">
        <f t="shared" ca="1" si="108"/>
        <v/>
      </c>
      <c r="B1559" s="40" t="str">
        <f ca="1">IF(AND(I1559=البضاعةالتىمرعليهافترةمعينة!$E$3,A1559=1),ROWS($C$4:C1559),"")</f>
        <v/>
      </c>
      <c r="C1559" s="18"/>
      <c r="D1559" s="13"/>
      <c r="F1559" s="18"/>
      <c r="G1559" s="20"/>
      <c r="H1559" s="21"/>
      <c r="I1559" s="18"/>
      <c r="J1559" s="18"/>
      <c r="K1559" s="18"/>
      <c r="L1559" s="18"/>
      <c r="M1559" s="18"/>
      <c r="N1559" s="18"/>
      <c r="O1559" s="21"/>
      <c r="P1559" s="18"/>
      <c r="Q1559" s="18"/>
      <c r="R1559" s="23"/>
      <c r="S1559" s="23"/>
      <c r="T1559" s="23"/>
      <c r="U1559" s="23"/>
      <c r="V1559" s="23"/>
      <c r="W1559" s="24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33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A1559" s="18"/>
      <c r="BB1559" s="18"/>
      <c r="BC1559" s="18"/>
      <c r="BD1559" s="18"/>
      <c r="BE1559" s="33"/>
      <c r="BF1559" s="18"/>
      <c r="BG1559" s="18"/>
      <c r="BH1559" s="18"/>
      <c r="BI1559" s="18"/>
      <c r="BJ1559" s="18"/>
      <c r="BK1559" s="18"/>
      <c r="BL1559" s="18"/>
      <c r="BM1559" s="18"/>
      <c r="BN1559" s="18"/>
      <c r="BO1559" s="18"/>
      <c r="BP1559" s="18"/>
      <c r="BQ1559" s="18"/>
      <c r="BR1559" s="18"/>
      <c r="BS1559" s="18"/>
      <c r="BT1559" s="18"/>
      <c r="BU1559" s="18"/>
      <c r="BV1559" s="33"/>
      <c r="BW1559" s="18"/>
      <c r="BX1559" s="18"/>
      <c r="BY1559" s="18"/>
      <c r="BZ1559" s="18"/>
      <c r="CA1559" s="18"/>
      <c r="CB1559" s="18"/>
      <c r="CC1559" s="18"/>
      <c r="CD1559" s="18"/>
      <c r="CE1559" s="18"/>
      <c r="CF1559" s="18"/>
      <c r="CG1559" s="18"/>
      <c r="CH1559" s="18"/>
      <c r="CI1559" s="18"/>
      <c r="CJ1559" s="18"/>
      <c r="CK1559" s="18"/>
      <c r="CL1559" s="18"/>
      <c r="CM1559" s="33"/>
      <c r="CN1559" s="18"/>
      <c r="CO1559" s="18"/>
      <c r="CP1559" s="18"/>
      <c r="CQ1559" s="18"/>
      <c r="CR1559" s="18"/>
      <c r="CS1559" s="18"/>
      <c r="CT1559" s="18"/>
      <c r="CU1559" s="18"/>
      <c r="CV1559" s="18"/>
      <c r="CW1559" s="18"/>
      <c r="CX1559" s="18"/>
      <c r="CY1559" s="18"/>
      <c r="CZ1559" s="18"/>
      <c r="DA1559" s="18"/>
      <c r="DB1559" s="18"/>
      <c r="DC1559" s="18"/>
      <c r="DD1559" s="33"/>
      <c r="DE1559" s="18"/>
      <c r="DF1559" s="18"/>
    </row>
    <row r="1560" spans="1:110" s="26" customFormat="1" thickBot="1">
      <c r="A1560" s="40" t="str">
        <f t="shared" ca="1" si="108"/>
        <v/>
      </c>
      <c r="B1560" s="40" t="str">
        <f ca="1">IF(AND(I1560=البضاعةالتىمرعليهافترةمعينة!$E$3,A1560=1),ROWS($C$4:C1560),"")</f>
        <v/>
      </c>
      <c r="C1560" s="18"/>
      <c r="D1560" s="13"/>
      <c r="F1560" s="18"/>
      <c r="G1560" s="20"/>
      <c r="H1560" s="21"/>
      <c r="I1560" s="18"/>
      <c r="J1560" s="18"/>
      <c r="K1560" s="18"/>
      <c r="L1560" s="18"/>
      <c r="M1560" s="18"/>
      <c r="N1560" s="18"/>
      <c r="O1560" s="21"/>
      <c r="P1560" s="18"/>
      <c r="Q1560" s="18"/>
      <c r="R1560" s="23"/>
      <c r="S1560" s="23"/>
      <c r="T1560" s="23"/>
      <c r="U1560" s="23"/>
      <c r="V1560" s="23"/>
      <c r="W1560" s="24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33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A1560" s="18"/>
      <c r="BB1560" s="18"/>
      <c r="BC1560" s="18"/>
      <c r="BD1560" s="18"/>
      <c r="BE1560" s="33"/>
      <c r="BF1560" s="18"/>
      <c r="BG1560" s="18"/>
      <c r="BH1560" s="18"/>
      <c r="BI1560" s="18"/>
      <c r="BJ1560" s="18"/>
      <c r="BK1560" s="18"/>
      <c r="BL1560" s="18"/>
      <c r="BM1560" s="18"/>
      <c r="BN1560" s="18"/>
      <c r="BO1560" s="18"/>
      <c r="BP1560" s="18"/>
      <c r="BQ1560" s="18"/>
      <c r="BR1560" s="18"/>
      <c r="BS1560" s="18"/>
      <c r="BT1560" s="18"/>
      <c r="BU1560" s="18"/>
      <c r="BV1560" s="33"/>
      <c r="BW1560" s="18"/>
      <c r="BX1560" s="18"/>
      <c r="BY1560" s="18"/>
      <c r="BZ1560" s="18"/>
      <c r="CA1560" s="18"/>
      <c r="CB1560" s="18"/>
      <c r="CC1560" s="18"/>
      <c r="CD1560" s="18"/>
      <c r="CE1560" s="18"/>
      <c r="CF1560" s="18"/>
      <c r="CG1560" s="18"/>
      <c r="CH1560" s="18"/>
      <c r="CI1560" s="18"/>
      <c r="CJ1560" s="18"/>
      <c r="CK1560" s="18"/>
      <c r="CL1560" s="18"/>
      <c r="CM1560" s="33"/>
      <c r="CN1560" s="18"/>
      <c r="CO1560" s="18"/>
      <c r="CP1560" s="18"/>
      <c r="CQ1560" s="18"/>
      <c r="CR1560" s="18"/>
      <c r="CS1560" s="18"/>
      <c r="CT1560" s="18"/>
      <c r="CU1560" s="18"/>
      <c r="CV1560" s="18"/>
      <c r="CW1560" s="18"/>
      <c r="CX1560" s="18"/>
      <c r="CY1560" s="18"/>
      <c r="CZ1560" s="18"/>
      <c r="DA1560" s="18"/>
      <c r="DB1560" s="18"/>
      <c r="DC1560" s="18"/>
      <c r="DD1560" s="33"/>
      <c r="DE1560" s="18"/>
      <c r="DF1560" s="18"/>
    </row>
    <row r="1561" spans="1:110" s="26" customFormat="1" thickBot="1">
      <c r="A1561" s="40" t="str">
        <f t="shared" ca="1" si="108"/>
        <v/>
      </c>
      <c r="B1561" s="40" t="str">
        <f ca="1">IF(AND(I1561=البضاعةالتىمرعليهافترةمعينة!$E$3,A1561=1),ROWS($C$4:C1561),"")</f>
        <v/>
      </c>
      <c r="C1561" s="18"/>
      <c r="D1561" s="13"/>
      <c r="F1561" s="18"/>
      <c r="G1561" s="20"/>
      <c r="H1561" s="21"/>
      <c r="I1561" s="18"/>
      <c r="J1561" s="18"/>
      <c r="K1561" s="18"/>
      <c r="L1561" s="18"/>
      <c r="M1561" s="18"/>
      <c r="N1561" s="18"/>
      <c r="O1561" s="21"/>
      <c r="P1561" s="18"/>
      <c r="Q1561" s="18"/>
      <c r="R1561" s="23"/>
      <c r="S1561" s="23"/>
      <c r="T1561" s="23"/>
      <c r="U1561" s="23"/>
      <c r="V1561" s="23"/>
      <c r="W1561" s="24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33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A1561" s="18"/>
      <c r="BB1561" s="18"/>
      <c r="BC1561" s="18"/>
      <c r="BD1561" s="18"/>
      <c r="BE1561" s="33"/>
      <c r="BF1561" s="18"/>
      <c r="BG1561" s="18"/>
      <c r="BH1561" s="18"/>
      <c r="BI1561" s="18"/>
      <c r="BJ1561" s="18"/>
      <c r="BK1561" s="18"/>
      <c r="BL1561" s="18"/>
      <c r="BM1561" s="18"/>
      <c r="BN1561" s="18"/>
      <c r="BO1561" s="18"/>
      <c r="BP1561" s="18"/>
      <c r="BQ1561" s="18"/>
      <c r="BR1561" s="18"/>
      <c r="BS1561" s="18"/>
      <c r="BT1561" s="18"/>
      <c r="BU1561" s="18"/>
      <c r="BV1561" s="33"/>
      <c r="BW1561" s="18"/>
      <c r="BX1561" s="18"/>
      <c r="BY1561" s="18"/>
      <c r="BZ1561" s="18"/>
      <c r="CA1561" s="18"/>
      <c r="CB1561" s="18"/>
      <c r="CC1561" s="18"/>
      <c r="CD1561" s="18"/>
      <c r="CE1561" s="18"/>
      <c r="CF1561" s="18"/>
      <c r="CG1561" s="18"/>
      <c r="CH1561" s="18"/>
      <c r="CI1561" s="18"/>
      <c r="CJ1561" s="18"/>
      <c r="CK1561" s="18"/>
      <c r="CL1561" s="18"/>
      <c r="CM1561" s="33"/>
      <c r="CN1561" s="18"/>
      <c r="CO1561" s="18"/>
      <c r="CP1561" s="18"/>
      <c r="CQ1561" s="18"/>
      <c r="CR1561" s="18"/>
      <c r="CS1561" s="18"/>
      <c r="CT1561" s="18"/>
      <c r="CU1561" s="18"/>
      <c r="CV1561" s="18"/>
      <c r="CW1561" s="18"/>
      <c r="CX1561" s="18"/>
      <c r="CY1561" s="18"/>
      <c r="CZ1561" s="18"/>
      <c r="DA1561" s="18"/>
      <c r="DB1561" s="18"/>
      <c r="DC1561" s="18"/>
      <c r="DD1561" s="33"/>
      <c r="DE1561" s="18"/>
      <c r="DF1561" s="18"/>
    </row>
    <row r="1562" spans="1:110" s="26" customFormat="1" thickBot="1">
      <c r="A1562" s="40" t="str">
        <f t="shared" ca="1" si="108"/>
        <v/>
      </c>
      <c r="B1562" s="40" t="str">
        <f ca="1">IF(AND(I1562=البضاعةالتىمرعليهافترةمعينة!$E$3,A1562=1),ROWS($C$4:C1562),"")</f>
        <v/>
      </c>
      <c r="C1562" s="18"/>
      <c r="D1562" s="13"/>
      <c r="F1562" s="18"/>
      <c r="G1562" s="20"/>
      <c r="H1562" s="21"/>
      <c r="I1562" s="18"/>
      <c r="J1562" s="18"/>
      <c r="K1562" s="18"/>
      <c r="L1562" s="18"/>
      <c r="M1562" s="18"/>
      <c r="N1562" s="18"/>
      <c r="O1562" s="21"/>
      <c r="P1562" s="18"/>
      <c r="Q1562" s="18"/>
      <c r="R1562" s="23"/>
      <c r="S1562" s="23"/>
      <c r="T1562" s="23"/>
      <c r="U1562" s="23"/>
      <c r="V1562" s="23"/>
      <c r="W1562" s="24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33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A1562" s="18"/>
      <c r="BB1562" s="18"/>
      <c r="BC1562" s="18"/>
      <c r="BD1562" s="18"/>
      <c r="BE1562" s="33"/>
      <c r="BF1562" s="18"/>
      <c r="BG1562" s="18"/>
      <c r="BH1562" s="18"/>
      <c r="BI1562" s="18"/>
      <c r="BJ1562" s="18"/>
      <c r="BK1562" s="18"/>
      <c r="BL1562" s="18"/>
      <c r="BM1562" s="18"/>
      <c r="BN1562" s="18"/>
      <c r="BO1562" s="18"/>
      <c r="BP1562" s="18"/>
      <c r="BQ1562" s="18"/>
      <c r="BR1562" s="18"/>
      <c r="BS1562" s="18"/>
      <c r="BT1562" s="18"/>
      <c r="BU1562" s="18"/>
      <c r="BV1562" s="33"/>
      <c r="BW1562" s="18"/>
      <c r="BX1562" s="18"/>
      <c r="BY1562" s="18"/>
      <c r="BZ1562" s="18"/>
      <c r="CA1562" s="18"/>
      <c r="CB1562" s="18"/>
      <c r="CC1562" s="18"/>
      <c r="CD1562" s="18"/>
      <c r="CE1562" s="18"/>
      <c r="CF1562" s="18"/>
      <c r="CG1562" s="18"/>
      <c r="CH1562" s="18"/>
      <c r="CI1562" s="18"/>
      <c r="CJ1562" s="18"/>
      <c r="CK1562" s="18"/>
      <c r="CL1562" s="18"/>
      <c r="CM1562" s="33"/>
      <c r="CN1562" s="18"/>
      <c r="CO1562" s="18"/>
      <c r="CP1562" s="18"/>
      <c r="CQ1562" s="18"/>
      <c r="CR1562" s="18"/>
      <c r="CS1562" s="18"/>
      <c r="CT1562" s="18"/>
      <c r="CU1562" s="18"/>
      <c r="CV1562" s="18"/>
      <c r="CW1562" s="18"/>
      <c r="CX1562" s="18"/>
      <c r="CY1562" s="18"/>
      <c r="CZ1562" s="18"/>
      <c r="DA1562" s="18"/>
      <c r="DB1562" s="18"/>
      <c r="DC1562" s="18"/>
      <c r="DD1562" s="33"/>
      <c r="DE1562" s="18"/>
      <c r="DF1562" s="18"/>
    </row>
    <row r="1563" spans="1:110" s="26" customFormat="1" thickBot="1">
      <c r="A1563" s="40" t="str">
        <f t="shared" ca="1" si="108"/>
        <v/>
      </c>
      <c r="B1563" s="40" t="str">
        <f ca="1">IF(AND(I1563=البضاعةالتىمرعليهافترةمعينة!$E$3,A1563=1),ROWS($C$4:C1563),"")</f>
        <v/>
      </c>
      <c r="C1563" s="18"/>
      <c r="D1563" s="13"/>
      <c r="F1563" s="18"/>
      <c r="G1563" s="20"/>
      <c r="H1563" s="21"/>
      <c r="I1563" s="18"/>
      <c r="J1563" s="18"/>
      <c r="K1563" s="18"/>
      <c r="L1563" s="18"/>
      <c r="M1563" s="18"/>
      <c r="N1563" s="18"/>
      <c r="O1563" s="21"/>
      <c r="P1563" s="18"/>
      <c r="Q1563" s="18"/>
      <c r="R1563" s="23"/>
      <c r="S1563" s="23"/>
      <c r="T1563" s="23"/>
      <c r="U1563" s="23"/>
      <c r="V1563" s="23"/>
      <c r="W1563" s="24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33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A1563" s="18"/>
      <c r="BB1563" s="18"/>
      <c r="BC1563" s="18"/>
      <c r="BD1563" s="18"/>
      <c r="BE1563" s="33"/>
      <c r="BF1563" s="18"/>
      <c r="BG1563" s="18"/>
      <c r="BH1563" s="18"/>
      <c r="BI1563" s="18"/>
      <c r="BJ1563" s="18"/>
      <c r="BK1563" s="18"/>
      <c r="BL1563" s="18"/>
      <c r="BM1563" s="18"/>
      <c r="BN1563" s="18"/>
      <c r="BO1563" s="18"/>
      <c r="BP1563" s="18"/>
      <c r="BQ1563" s="18"/>
      <c r="BR1563" s="18"/>
      <c r="BS1563" s="18"/>
      <c r="BT1563" s="18"/>
      <c r="BU1563" s="18"/>
      <c r="BV1563" s="33"/>
      <c r="BW1563" s="18"/>
      <c r="BX1563" s="18"/>
      <c r="BY1563" s="18"/>
      <c r="BZ1563" s="18"/>
      <c r="CA1563" s="18"/>
      <c r="CB1563" s="18"/>
      <c r="CC1563" s="18"/>
      <c r="CD1563" s="18"/>
      <c r="CE1563" s="18"/>
      <c r="CF1563" s="18"/>
      <c r="CG1563" s="18"/>
      <c r="CH1563" s="18"/>
      <c r="CI1563" s="18"/>
      <c r="CJ1563" s="18"/>
      <c r="CK1563" s="18"/>
      <c r="CL1563" s="18"/>
      <c r="CM1563" s="33"/>
      <c r="CN1563" s="18"/>
      <c r="CO1563" s="18"/>
      <c r="CP1563" s="18"/>
      <c r="CQ1563" s="18"/>
      <c r="CR1563" s="18"/>
      <c r="CS1563" s="18"/>
      <c r="CT1563" s="18"/>
      <c r="CU1563" s="18"/>
      <c r="CV1563" s="18"/>
      <c r="CW1563" s="18"/>
      <c r="CX1563" s="18"/>
      <c r="CY1563" s="18"/>
      <c r="CZ1563" s="18"/>
      <c r="DA1563" s="18"/>
      <c r="DB1563" s="18"/>
      <c r="DC1563" s="18"/>
      <c r="DD1563" s="33"/>
      <c r="DE1563" s="18"/>
      <c r="DF1563" s="18"/>
    </row>
    <row r="1564" spans="1:110" s="26" customFormat="1" thickBot="1">
      <c r="A1564" s="40" t="str">
        <f t="shared" ca="1" si="108"/>
        <v/>
      </c>
      <c r="B1564" s="40" t="str">
        <f ca="1">IF(AND(I1564=البضاعةالتىمرعليهافترةمعينة!$E$3,A1564=1),ROWS($C$4:C1564),"")</f>
        <v/>
      </c>
      <c r="C1564" s="18"/>
      <c r="D1564" s="13"/>
      <c r="F1564" s="18"/>
      <c r="G1564" s="20"/>
      <c r="H1564" s="21"/>
      <c r="I1564" s="18"/>
      <c r="J1564" s="18"/>
      <c r="K1564" s="18"/>
      <c r="L1564" s="18"/>
      <c r="M1564" s="18"/>
      <c r="N1564" s="18"/>
      <c r="O1564" s="21"/>
      <c r="P1564" s="18"/>
      <c r="Q1564" s="18"/>
      <c r="R1564" s="23"/>
      <c r="S1564" s="23"/>
      <c r="T1564" s="23"/>
      <c r="U1564" s="23"/>
      <c r="V1564" s="23"/>
      <c r="W1564" s="24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33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A1564" s="18"/>
      <c r="BB1564" s="18"/>
      <c r="BC1564" s="18"/>
      <c r="BD1564" s="18"/>
      <c r="BE1564" s="33"/>
      <c r="BF1564" s="18"/>
      <c r="BG1564" s="18"/>
      <c r="BH1564" s="18"/>
      <c r="BI1564" s="18"/>
      <c r="BJ1564" s="18"/>
      <c r="BK1564" s="18"/>
      <c r="BL1564" s="18"/>
      <c r="BM1564" s="18"/>
      <c r="BN1564" s="18"/>
      <c r="BO1564" s="18"/>
      <c r="BP1564" s="18"/>
      <c r="BQ1564" s="18"/>
      <c r="BR1564" s="18"/>
      <c r="BS1564" s="18"/>
      <c r="BT1564" s="18"/>
      <c r="BU1564" s="18"/>
      <c r="BV1564" s="33"/>
      <c r="BW1564" s="18"/>
      <c r="BX1564" s="18"/>
      <c r="BY1564" s="18"/>
      <c r="BZ1564" s="18"/>
      <c r="CA1564" s="18"/>
      <c r="CB1564" s="18"/>
      <c r="CC1564" s="18"/>
      <c r="CD1564" s="18"/>
      <c r="CE1564" s="18"/>
      <c r="CF1564" s="18"/>
      <c r="CG1564" s="18"/>
      <c r="CH1564" s="18"/>
      <c r="CI1564" s="18"/>
      <c r="CJ1564" s="18"/>
      <c r="CK1564" s="18"/>
      <c r="CL1564" s="18"/>
      <c r="CM1564" s="33"/>
      <c r="CN1564" s="18"/>
      <c r="CO1564" s="18"/>
      <c r="CP1564" s="18"/>
      <c r="CQ1564" s="18"/>
      <c r="CR1564" s="18"/>
      <c r="CS1564" s="18"/>
      <c r="CT1564" s="18"/>
      <c r="CU1564" s="18"/>
      <c r="CV1564" s="18"/>
      <c r="CW1564" s="18"/>
      <c r="CX1564" s="18"/>
      <c r="CY1564" s="18"/>
      <c r="CZ1564" s="18"/>
      <c r="DA1564" s="18"/>
      <c r="DB1564" s="18"/>
      <c r="DC1564" s="18"/>
      <c r="DD1564" s="33"/>
      <c r="DE1564" s="18"/>
      <c r="DF1564" s="18"/>
    </row>
    <row r="1565" spans="1:110" s="26" customFormat="1" thickBot="1">
      <c r="A1565" s="40" t="str">
        <f t="shared" ca="1" si="108"/>
        <v/>
      </c>
      <c r="B1565" s="40" t="str">
        <f ca="1">IF(AND(I1565=البضاعةالتىمرعليهافترةمعينة!$E$3,A1565=1),ROWS($C$4:C1565),"")</f>
        <v/>
      </c>
      <c r="C1565" s="18"/>
      <c r="D1565" s="13"/>
      <c r="F1565" s="18"/>
      <c r="G1565" s="20"/>
      <c r="H1565" s="21"/>
      <c r="I1565" s="18"/>
      <c r="J1565" s="18"/>
      <c r="K1565" s="18"/>
      <c r="L1565" s="18"/>
      <c r="M1565" s="18"/>
      <c r="N1565" s="18"/>
      <c r="O1565" s="21"/>
      <c r="P1565" s="18"/>
      <c r="Q1565" s="18"/>
      <c r="R1565" s="23"/>
      <c r="S1565" s="23"/>
      <c r="T1565" s="23"/>
      <c r="U1565" s="23"/>
      <c r="V1565" s="23"/>
      <c r="W1565" s="24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33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A1565" s="18"/>
      <c r="BB1565" s="18"/>
      <c r="BC1565" s="18"/>
      <c r="BD1565" s="18"/>
      <c r="BE1565" s="33"/>
      <c r="BF1565" s="18"/>
      <c r="BG1565" s="18"/>
      <c r="BH1565" s="18"/>
      <c r="BI1565" s="18"/>
      <c r="BJ1565" s="18"/>
      <c r="BK1565" s="18"/>
      <c r="BL1565" s="18"/>
      <c r="BM1565" s="18"/>
      <c r="BN1565" s="18"/>
      <c r="BO1565" s="18"/>
      <c r="BP1565" s="18"/>
      <c r="BQ1565" s="18"/>
      <c r="BR1565" s="18"/>
      <c r="BS1565" s="18"/>
      <c r="BT1565" s="18"/>
      <c r="BU1565" s="18"/>
      <c r="BV1565" s="33"/>
      <c r="BW1565" s="18"/>
      <c r="BX1565" s="18"/>
      <c r="BY1565" s="18"/>
      <c r="BZ1565" s="18"/>
      <c r="CA1565" s="18"/>
      <c r="CB1565" s="18"/>
      <c r="CC1565" s="18"/>
      <c r="CD1565" s="18"/>
      <c r="CE1565" s="18"/>
      <c r="CF1565" s="18"/>
      <c r="CG1565" s="18"/>
      <c r="CH1565" s="18"/>
      <c r="CI1565" s="18"/>
      <c r="CJ1565" s="18"/>
      <c r="CK1565" s="18"/>
      <c r="CL1565" s="18"/>
      <c r="CM1565" s="33"/>
      <c r="CN1565" s="18"/>
      <c r="CO1565" s="18"/>
      <c r="CP1565" s="18"/>
      <c r="CQ1565" s="18"/>
      <c r="CR1565" s="18"/>
      <c r="CS1565" s="18"/>
      <c r="CT1565" s="18"/>
      <c r="CU1565" s="18"/>
      <c r="CV1565" s="18"/>
      <c r="CW1565" s="18"/>
      <c r="CX1565" s="18"/>
      <c r="CY1565" s="18"/>
      <c r="CZ1565" s="18"/>
      <c r="DA1565" s="18"/>
      <c r="DB1565" s="18"/>
      <c r="DC1565" s="18"/>
      <c r="DD1565" s="33"/>
      <c r="DE1565" s="18"/>
      <c r="DF1565" s="18"/>
    </row>
    <row r="1566" spans="1:110" s="26" customFormat="1" thickBot="1">
      <c r="A1566" s="40" t="str">
        <f t="shared" ca="1" si="108"/>
        <v/>
      </c>
      <c r="B1566" s="40" t="str">
        <f ca="1">IF(AND(I1566=البضاعةالتىمرعليهافترةمعينة!$E$3,A1566=1),ROWS($C$4:C1566),"")</f>
        <v/>
      </c>
      <c r="C1566" s="18"/>
      <c r="D1566" s="13"/>
      <c r="F1566" s="18"/>
      <c r="G1566" s="20"/>
      <c r="H1566" s="21"/>
      <c r="I1566" s="18"/>
      <c r="J1566" s="18"/>
      <c r="K1566" s="18"/>
      <c r="L1566" s="18"/>
      <c r="M1566" s="18"/>
      <c r="N1566" s="18"/>
      <c r="O1566" s="21"/>
      <c r="P1566" s="18"/>
      <c r="Q1566" s="18"/>
      <c r="R1566" s="23"/>
      <c r="S1566" s="23"/>
      <c r="T1566" s="23"/>
      <c r="U1566" s="23"/>
      <c r="V1566" s="23"/>
      <c r="W1566" s="24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33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A1566" s="18"/>
      <c r="BB1566" s="18"/>
      <c r="BC1566" s="18"/>
      <c r="BD1566" s="18"/>
      <c r="BE1566" s="33"/>
      <c r="BF1566" s="18"/>
      <c r="BG1566" s="18"/>
      <c r="BH1566" s="18"/>
      <c r="BI1566" s="18"/>
      <c r="BJ1566" s="18"/>
      <c r="BK1566" s="18"/>
      <c r="BL1566" s="18"/>
      <c r="BM1566" s="18"/>
      <c r="BN1566" s="18"/>
      <c r="BO1566" s="18"/>
      <c r="BP1566" s="18"/>
      <c r="BQ1566" s="18"/>
      <c r="BR1566" s="18"/>
      <c r="BS1566" s="18"/>
      <c r="BT1566" s="18"/>
      <c r="BU1566" s="18"/>
      <c r="BV1566" s="33"/>
      <c r="BW1566" s="18"/>
      <c r="BX1566" s="18"/>
      <c r="BY1566" s="18"/>
      <c r="BZ1566" s="18"/>
      <c r="CA1566" s="18"/>
      <c r="CB1566" s="18"/>
      <c r="CC1566" s="18"/>
      <c r="CD1566" s="18"/>
      <c r="CE1566" s="18"/>
      <c r="CF1566" s="18"/>
      <c r="CG1566" s="18"/>
      <c r="CH1566" s="18"/>
      <c r="CI1566" s="18"/>
      <c r="CJ1566" s="18"/>
      <c r="CK1566" s="18"/>
      <c r="CL1566" s="18"/>
      <c r="CM1566" s="33"/>
      <c r="CN1566" s="18"/>
      <c r="CO1566" s="18"/>
      <c r="CP1566" s="18"/>
      <c r="CQ1566" s="18"/>
      <c r="CR1566" s="18"/>
      <c r="CS1566" s="18"/>
      <c r="CT1566" s="18"/>
      <c r="CU1566" s="18"/>
      <c r="CV1566" s="18"/>
      <c r="CW1566" s="18"/>
      <c r="CX1566" s="18"/>
      <c r="CY1566" s="18"/>
      <c r="CZ1566" s="18"/>
      <c r="DA1566" s="18"/>
      <c r="DB1566" s="18"/>
      <c r="DC1566" s="18"/>
      <c r="DD1566" s="33"/>
      <c r="DE1566" s="18"/>
      <c r="DF1566" s="18"/>
    </row>
    <row r="1567" spans="1:110" s="26" customFormat="1" thickBot="1">
      <c r="A1567" s="40" t="str">
        <f t="shared" ca="1" si="108"/>
        <v/>
      </c>
      <c r="B1567" s="40" t="str">
        <f ca="1">IF(AND(I1567=البضاعةالتىمرعليهافترةمعينة!$E$3,A1567=1),ROWS($C$4:C1567),"")</f>
        <v/>
      </c>
      <c r="C1567" s="18"/>
      <c r="D1567" s="13"/>
      <c r="F1567" s="18"/>
      <c r="G1567" s="20"/>
      <c r="H1567" s="21"/>
      <c r="I1567" s="18"/>
      <c r="J1567" s="18"/>
      <c r="K1567" s="18"/>
      <c r="L1567" s="18"/>
      <c r="M1567" s="18"/>
      <c r="N1567" s="18"/>
      <c r="O1567" s="21"/>
      <c r="P1567" s="18"/>
      <c r="Q1567" s="18"/>
      <c r="R1567" s="23"/>
      <c r="S1567" s="23"/>
      <c r="T1567" s="23"/>
      <c r="U1567" s="23"/>
      <c r="V1567" s="23"/>
      <c r="W1567" s="24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33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A1567" s="18"/>
      <c r="BB1567" s="18"/>
      <c r="BC1567" s="18"/>
      <c r="BD1567" s="18"/>
      <c r="BE1567" s="33"/>
      <c r="BF1567" s="18"/>
      <c r="BG1567" s="18"/>
      <c r="BH1567" s="18"/>
      <c r="BI1567" s="18"/>
      <c r="BJ1567" s="18"/>
      <c r="BK1567" s="18"/>
      <c r="BL1567" s="18"/>
      <c r="BM1567" s="18"/>
      <c r="BN1567" s="18"/>
      <c r="BO1567" s="18"/>
      <c r="BP1567" s="18"/>
      <c r="BQ1567" s="18"/>
      <c r="BR1567" s="18"/>
      <c r="BS1567" s="18"/>
      <c r="BT1567" s="18"/>
      <c r="BU1567" s="18"/>
      <c r="BV1567" s="33"/>
      <c r="BW1567" s="18"/>
      <c r="BX1567" s="18"/>
      <c r="BY1567" s="18"/>
      <c r="BZ1567" s="18"/>
      <c r="CA1567" s="18"/>
      <c r="CB1567" s="18"/>
      <c r="CC1567" s="18"/>
      <c r="CD1567" s="18"/>
      <c r="CE1567" s="18"/>
      <c r="CF1567" s="18"/>
      <c r="CG1567" s="18"/>
      <c r="CH1567" s="18"/>
      <c r="CI1567" s="18"/>
      <c r="CJ1567" s="18"/>
      <c r="CK1567" s="18"/>
      <c r="CL1567" s="18"/>
      <c r="CM1567" s="33"/>
      <c r="CN1567" s="18"/>
      <c r="CO1567" s="18"/>
      <c r="CP1567" s="18"/>
      <c r="CQ1567" s="18"/>
      <c r="CR1567" s="18"/>
      <c r="CS1567" s="18"/>
      <c r="CT1567" s="18"/>
      <c r="CU1567" s="18"/>
      <c r="CV1567" s="18"/>
      <c r="CW1567" s="18"/>
      <c r="CX1567" s="18"/>
      <c r="CY1567" s="18"/>
      <c r="CZ1567" s="18"/>
      <c r="DA1567" s="18"/>
      <c r="DB1567" s="18"/>
      <c r="DC1567" s="18"/>
      <c r="DD1567" s="33"/>
      <c r="DE1567" s="18"/>
      <c r="DF1567" s="18"/>
    </row>
    <row r="1568" spans="1:110" s="26" customFormat="1" thickBot="1">
      <c r="A1568" s="40" t="str">
        <f t="shared" ca="1" si="108"/>
        <v/>
      </c>
      <c r="B1568" s="40" t="str">
        <f ca="1">IF(AND(I1568=البضاعةالتىمرعليهافترةمعينة!$E$3,A1568=1),ROWS($C$4:C1568),"")</f>
        <v/>
      </c>
      <c r="C1568" s="18"/>
      <c r="D1568" s="13"/>
      <c r="F1568" s="18"/>
      <c r="G1568" s="20"/>
      <c r="H1568" s="21"/>
      <c r="I1568" s="18"/>
      <c r="J1568" s="18"/>
      <c r="K1568" s="18"/>
      <c r="L1568" s="18"/>
      <c r="M1568" s="18"/>
      <c r="N1568" s="18"/>
      <c r="O1568" s="21"/>
      <c r="P1568" s="18"/>
      <c r="Q1568" s="18"/>
      <c r="R1568" s="23"/>
      <c r="S1568" s="23"/>
      <c r="T1568" s="23"/>
      <c r="U1568" s="23"/>
      <c r="V1568" s="23"/>
      <c r="W1568" s="24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33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A1568" s="18"/>
      <c r="BB1568" s="18"/>
      <c r="BC1568" s="18"/>
      <c r="BD1568" s="18"/>
      <c r="BE1568" s="33"/>
      <c r="BF1568" s="18"/>
      <c r="BG1568" s="18"/>
      <c r="BH1568" s="18"/>
      <c r="BI1568" s="18"/>
      <c r="BJ1568" s="18"/>
      <c r="BK1568" s="18"/>
      <c r="BL1568" s="18"/>
      <c r="BM1568" s="18"/>
      <c r="BN1568" s="18"/>
      <c r="BO1568" s="18"/>
      <c r="BP1568" s="18"/>
      <c r="BQ1568" s="18"/>
      <c r="BR1568" s="18"/>
      <c r="BS1568" s="18"/>
      <c r="BT1568" s="18"/>
      <c r="BU1568" s="18"/>
      <c r="BV1568" s="33"/>
      <c r="BW1568" s="18"/>
      <c r="BX1568" s="18"/>
      <c r="BY1568" s="18"/>
      <c r="BZ1568" s="18"/>
      <c r="CA1568" s="18"/>
      <c r="CB1568" s="18"/>
      <c r="CC1568" s="18"/>
      <c r="CD1568" s="18"/>
      <c r="CE1568" s="18"/>
      <c r="CF1568" s="18"/>
      <c r="CG1568" s="18"/>
      <c r="CH1568" s="18"/>
      <c r="CI1568" s="18"/>
      <c r="CJ1568" s="18"/>
      <c r="CK1568" s="18"/>
      <c r="CL1568" s="18"/>
      <c r="CM1568" s="33"/>
      <c r="CN1568" s="18"/>
      <c r="CO1568" s="18"/>
      <c r="CP1568" s="18"/>
      <c r="CQ1568" s="18"/>
      <c r="CR1568" s="18"/>
      <c r="CS1568" s="18"/>
      <c r="CT1568" s="18"/>
      <c r="CU1568" s="18"/>
      <c r="CV1568" s="18"/>
      <c r="CW1568" s="18"/>
      <c r="CX1568" s="18"/>
      <c r="CY1568" s="18"/>
      <c r="CZ1568" s="18"/>
      <c r="DA1568" s="18"/>
      <c r="DB1568" s="18"/>
      <c r="DC1568" s="18"/>
      <c r="DD1568" s="33"/>
      <c r="DE1568" s="18"/>
      <c r="DF1568" s="18"/>
    </row>
    <row r="1569" spans="1:110" s="26" customFormat="1" thickBot="1">
      <c r="A1569" s="40" t="str">
        <f t="shared" ca="1" si="108"/>
        <v/>
      </c>
      <c r="B1569" s="40" t="str">
        <f ca="1">IF(AND(I1569=البضاعةالتىمرعليهافترةمعينة!$E$3,A1569=1),ROWS($C$4:C1569),"")</f>
        <v/>
      </c>
      <c r="C1569" s="18"/>
      <c r="D1569" s="13"/>
      <c r="F1569" s="18"/>
      <c r="G1569" s="20"/>
      <c r="H1569" s="21"/>
      <c r="I1569" s="18"/>
      <c r="J1569" s="18"/>
      <c r="K1569" s="18"/>
      <c r="L1569" s="18"/>
      <c r="M1569" s="18"/>
      <c r="N1569" s="18"/>
      <c r="O1569" s="21"/>
      <c r="P1569" s="18"/>
      <c r="Q1569" s="18"/>
      <c r="R1569" s="23"/>
      <c r="S1569" s="23"/>
      <c r="T1569" s="23"/>
      <c r="U1569" s="23"/>
      <c r="V1569" s="23"/>
      <c r="W1569" s="24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33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A1569" s="18"/>
      <c r="BB1569" s="18"/>
      <c r="BC1569" s="18"/>
      <c r="BD1569" s="18"/>
      <c r="BE1569" s="33"/>
      <c r="BF1569" s="18"/>
      <c r="BG1569" s="18"/>
      <c r="BH1569" s="18"/>
      <c r="BI1569" s="18"/>
      <c r="BJ1569" s="18"/>
      <c r="BK1569" s="18"/>
      <c r="BL1569" s="18"/>
      <c r="BM1569" s="18"/>
      <c r="BN1569" s="18"/>
      <c r="BO1569" s="18"/>
      <c r="BP1569" s="18"/>
      <c r="BQ1569" s="18"/>
      <c r="BR1569" s="18"/>
      <c r="BS1569" s="18"/>
      <c r="BT1569" s="18"/>
      <c r="BU1569" s="18"/>
      <c r="BV1569" s="33"/>
      <c r="BW1569" s="18"/>
      <c r="BX1569" s="18"/>
      <c r="BY1569" s="18"/>
      <c r="BZ1569" s="18"/>
      <c r="CA1569" s="18"/>
      <c r="CB1569" s="18"/>
      <c r="CC1569" s="18"/>
      <c r="CD1569" s="18"/>
      <c r="CE1569" s="18"/>
      <c r="CF1569" s="18"/>
      <c r="CG1569" s="18"/>
      <c r="CH1569" s="18"/>
      <c r="CI1569" s="18"/>
      <c r="CJ1569" s="18"/>
      <c r="CK1569" s="18"/>
      <c r="CL1569" s="18"/>
      <c r="CM1569" s="33"/>
      <c r="CN1569" s="18"/>
      <c r="CO1569" s="18"/>
      <c r="CP1569" s="18"/>
      <c r="CQ1569" s="18"/>
      <c r="CR1569" s="18"/>
      <c r="CS1569" s="18"/>
      <c r="CT1569" s="18"/>
      <c r="CU1569" s="18"/>
      <c r="CV1569" s="18"/>
      <c r="CW1569" s="18"/>
      <c r="CX1569" s="18"/>
      <c r="CY1569" s="18"/>
      <c r="CZ1569" s="18"/>
      <c r="DA1569" s="18"/>
      <c r="DB1569" s="18"/>
      <c r="DC1569" s="18"/>
      <c r="DD1569" s="33"/>
      <c r="DE1569" s="18"/>
      <c r="DF1569" s="18"/>
    </row>
    <row r="1570" spans="1:110" s="26" customFormat="1" thickBot="1">
      <c r="A1570" s="40" t="str">
        <f t="shared" ca="1" si="108"/>
        <v/>
      </c>
      <c r="B1570" s="40" t="str">
        <f ca="1">IF(AND(I1570=البضاعةالتىمرعليهافترةمعينة!$E$3,A1570=1),ROWS($C$4:C1570),"")</f>
        <v/>
      </c>
      <c r="C1570" s="18"/>
      <c r="D1570" s="13"/>
      <c r="F1570" s="18"/>
      <c r="G1570" s="20"/>
      <c r="H1570" s="21"/>
      <c r="I1570" s="18"/>
      <c r="J1570" s="18"/>
      <c r="K1570" s="18"/>
      <c r="L1570" s="18"/>
      <c r="M1570" s="18"/>
      <c r="N1570" s="18"/>
      <c r="O1570" s="21"/>
      <c r="P1570" s="18"/>
      <c r="Q1570" s="18"/>
      <c r="R1570" s="23"/>
      <c r="S1570" s="23"/>
      <c r="T1570" s="23"/>
      <c r="U1570" s="23"/>
      <c r="V1570" s="23"/>
      <c r="W1570" s="24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33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A1570" s="18"/>
      <c r="BB1570" s="18"/>
      <c r="BC1570" s="18"/>
      <c r="BD1570" s="18"/>
      <c r="BE1570" s="33"/>
      <c r="BF1570" s="18"/>
      <c r="BG1570" s="18"/>
      <c r="BH1570" s="18"/>
      <c r="BI1570" s="18"/>
      <c r="BJ1570" s="18"/>
      <c r="BK1570" s="18"/>
      <c r="BL1570" s="18"/>
      <c r="BM1570" s="18"/>
      <c r="BN1570" s="18"/>
      <c r="BO1570" s="18"/>
      <c r="BP1570" s="18"/>
      <c r="BQ1570" s="18"/>
      <c r="BR1570" s="18"/>
      <c r="BS1570" s="18"/>
      <c r="BT1570" s="18"/>
      <c r="BU1570" s="18"/>
      <c r="BV1570" s="33"/>
      <c r="BW1570" s="18"/>
      <c r="BX1570" s="18"/>
      <c r="BY1570" s="18"/>
      <c r="BZ1570" s="18"/>
      <c r="CA1570" s="18"/>
      <c r="CB1570" s="18"/>
      <c r="CC1570" s="18"/>
      <c r="CD1570" s="18"/>
      <c r="CE1570" s="18"/>
      <c r="CF1570" s="18"/>
      <c r="CG1570" s="18"/>
      <c r="CH1570" s="18"/>
      <c r="CI1570" s="18"/>
      <c r="CJ1570" s="18"/>
      <c r="CK1570" s="18"/>
      <c r="CL1570" s="18"/>
      <c r="CM1570" s="33"/>
      <c r="CN1570" s="18"/>
      <c r="CO1570" s="18"/>
      <c r="CP1570" s="18"/>
      <c r="CQ1570" s="18"/>
      <c r="CR1570" s="18"/>
      <c r="CS1570" s="18"/>
      <c r="CT1570" s="18"/>
      <c r="CU1570" s="18"/>
      <c r="CV1570" s="18"/>
      <c r="CW1570" s="18"/>
      <c r="CX1570" s="18"/>
      <c r="CY1570" s="18"/>
      <c r="CZ1570" s="18"/>
      <c r="DA1570" s="18"/>
      <c r="DB1570" s="18"/>
      <c r="DC1570" s="18"/>
      <c r="DD1570" s="33"/>
      <c r="DE1570" s="18"/>
      <c r="DF1570" s="18"/>
    </row>
    <row r="1571" spans="1:110" s="26" customFormat="1" thickBot="1">
      <c r="A1571" s="40" t="str">
        <f t="shared" ca="1" si="108"/>
        <v/>
      </c>
      <c r="B1571" s="40" t="str">
        <f ca="1">IF(AND(I1571=البضاعةالتىمرعليهافترةمعينة!$E$3,A1571=1),ROWS($C$4:C1571),"")</f>
        <v/>
      </c>
      <c r="C1571" s="18"/>
      <c r="D1571" s="13"/>
      <c r="F1571" s="18"/>
      <c r="G1571" s="20"/>
      <c r="H1571" s="21"/>
      <c r="I1571" s="18"/>
      <c r="J1571" s="18"/>
      <c r="K1571" s="18"/>
      <c r="L1571" s="18"/>
      <c r="M1571" s="18"/>
      <c r="N1571" s="18"/>
      <c r="O1571" s="21"/>
      <c r="P1571" s="18"/>
      <c r="Q1571" s="18"/>
      <c r="R1571" s="23"/>
      <c r="S1571" s="23"/>
      <c r="T1571" s="23"/>
      <c r="U1571" s="23"/>
      <c r="V1571" s="23"/>
      <c r="W1571" s="24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33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A1571" s="18"/>
      <c r="BB1571" s="18"/>
      <c r="BC1571" s="18"/>
      <c r="BD1571" s="18"/>
      <c r="BE1571" s="33"/>
      <c r="BF1571" s="18"/>
      <c r="BG1571" s="18"/>
      <c r="BH1571" s="18"/>
      <c r="BI1571" s="18"/>
      <c r="BJ1571" s="18"/>
      <c r="BK1571" s="18"/>
      <c r="BL1571" s="18"/>
      <c r="BM1571" s="18"/>
      <c r="BN1571" s="18"/>
      <c r="BO1571" s="18"/>
      <c r="BP1571" s="18"/>
      <c r="BQ1571" s="18"/>
      <c r="BR1571" s="18"/>
      <c r="BS1571" s="18"/>
      <c r="BT1571" s="18"/>
      <c r="BU1571" s="18"/>
      <c r="BV1571" s="33"/>
      <c r="BW1571" s="18"/>
      <c r="BX1571" s="18"/>
      <c r="BY1571" s="18"/>
      <c r="BZ1571" s="18"/>
      <c r="CA1571" s="18"/>
      <c r="CB1571" s="18"/>
      <c r="CC1571" s="18"/>
      <c r="CD1571" s="18"/>
      <c r="CE1571" s="18"/>
      <c r="CF1571" s="18"/>
      <c r="CG1571" s="18"/>
      <c r="CH1571" s="18"/>
      <c r="CI1571" s="18"/>
      <c r="CJ1571" s="18"/>
      <c r="CK1571" s="18"/>
      <c r="CL1571" s="18"/>
      <c r="CM1571" s="33"/>
      <c r="CN1571" s="18"/>
      <c r="CO1571" s="18"/>
      <c r="CP1571" s="18"/>
      <c r="CQ1571" s="18"/>
      <c r="CR1571" s="18"/>
      <c r="CS1571" s="18"/>
      <c r="CT1571" s="18"/>
      <c r="CU1571" s="18"/>
      <c r="CV1571" s="18"/>
      <c r="CW1571" s="18"/>
      <c r="CX1571" s="18"/>
      <c r="CY1571" s="18"/>
      <c r="CZ1571" s="18"/>
      <c r="DA1571" s="18"/>
      <c r="DB1571" s="18"/>
      <c r="DC1571" s="18"/>
      <c r="DD1571" s="33"/>
      <c r="DE1571" s="18"/>
      <c r="DF1571" s="18"/>
    </row>
    <row r="1572" spans="1:110" s="26" customFormat="1" thickBot="1">
      <c r="A1572" s="40" t="str">
        <f t="shared" ca="1" si="108"/>
        <v/>
      </c>
      <c r="B1572" s="40" t="str">
        <f ca="1">IF(AND(I1572=البضاعةالتىمرعليهافترةمعينة!$E$3,A1572=1),ROWS($C$4:C1572),"")</f>
        <v/>
      </c>
      <c r="C1572" s="18"/>
      <c r="D1572" s="13"/>
      <c r="F1572" s="18"/>
      <c r="G1572" s="20"/>
      <c r="H1572" s="21"/>
      <c r="I1572" s="18"/>
      <c r="J1572" s="18"/>
      <c r="K1572" s="18"/>
      <c r="L1572" s="18"/>
      <c r="M1572" s="18"/>
      <c r="N1572" s="18"/>
      <c r="O1572" s="21"/>
      <c r="P1572" s="18"/>
      <c r="Q1572" s="18"/>
      <c r="R1572" s="23"/>
      <c r="S1572" s="23"/>
      <c r="T1572" s="23"/>
      <c r="U1572" s="23"/>
      <c r="V1572" s="23"/>
      <c r="W1572" s="24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33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A1572" s="18"/>
      <c r="BB1572" s="18"/>
      <c r="BC1572" s="18"/>
      <c r="BD1572" s="18"/>
      <c r="BE1572" s="33"/>
      <c r="BF1572" s="18"/>
      <c r="BG1572" s="18"/>
      <c r="BH1572" s="18"/>
      <c r="BI1572" s="18"/>
      <c r="BJ1572" s="18"/>
      <c r="BK1572" s="18"/>
      <c r="BL1572" s="18"/>
      <c r="BM1572" s="18"/>
      <c r="BN1572" s="18"/>
      <c r="BO1572" s="18"/>
      <c r="BP1572" s="18"/>
      <c r="BQ1572" s="18"/>
      <c r="BR1572" s="18"/>
      <c r="BS1572" s="18"/>
      <c r="BT1572" s="18"/>
      <c r="BU1572" s="18"/>
      <c r="BV1572" s="33"/>
      <c r="BW1572" s="18"/>
      <c r="BX1572" s="18"/>
      <c r="BY1572" s="18"/>
      <c r="BZ1572" s="18"/>
      <c r="CA1572" s="18"/>
      <c r="CB1572" s="18"/>
      <c r="CC1572" s="18"/>
      <c r="CD1572" s="18"/>
      <c r="CE1572" s="18"/>
      <c r="CF1572" s="18"/>
      <c r="CG1572" s="18"/>
      <c r="CH1572" s="18"/>
      <c r="CI1572" s="18"/>
      <c r="CJ1572" s="18"/>
      <c r="CK1572" s="18"/>
      <c r="CL1572" s="18"/>
      <c r="CM1572" s="33"/>
      <c r="CN1572" s="18"/>
      <c r="CO1572" s="18"/>
      <c r="CP1572" s="18"/>
      <c r="CQ1572" s="18"/>
      <c r="CR1572" s="18"/>
      <c r="CS1572" s="18"/>
      <c r="CT1572" s="18"/>
      <c r="CU1572" s="18"/>
      <c r="CV1572" s="18"/>
      <c r="CW1572" s="18"/>
      <c r="CX1572" s="18"/>
      <c r="CY1572" s="18"/>
      <c r="CZ1572" s="18"/>
      <c r="DA1572" s="18"/>
      <c r="DB1572" s="18"/>
      <c r="DC1572" s="18"/>
      <c r="DD1572" s="33"/>
      <c r="DE1572" s="18"/>
      <c r="DF1572" s="18"/>
    </row>
    <row r="1573" spans="1:110" s="26" customFormat="1" thickBot="1">
      <c r="A1573" s="40" t="str">
        <f t="shared" ca="1" si="108"/>
        <v/>
      </c>
      <c r="B1573" s="40" t="str">
        <f ca="1">IF(AND(I1573=البضاعةالتىمرعليهافترةمعينة!$E$3,A1573=1),ROWS($C$4:C1573),"")</f>
        <v/>
      </c>
      <c r="C1573" s="18"/>
      <c r="D1573" s="13"/>
      <c r="F1573" s="18"/>
      <c r="G1573" s="20"/>
      <c r="H1573" s="21"/>
      <c r="I1573" s="18"/>
      <c r="J1573" s="18"/>
      <c r="K1573" s="18"/>
      <c r="L1573" s="18"/>
      <c r="M1573" s="18"/>
      <c r="N1573" s="18"/>
      <c r="O1573" s="21"/>
      <c r="P1573" s="18"/>
      <c r="Q1573" s="18"/>
      <c r="R1573" s="23"/>
      <c r="S1573" s="23"/>
      <c r="T1573" s="23"/>
      <c r="U1573" s="23"/>
      <c r="V1573" s="23"/>
      <c r="W1573" s="24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33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A1573" s="18"/>
      <c r="BB1573" s="18"/>
      <c r="BC1573" s="18"/>
      <c r="BD1573" s="18"/>
      <c r="BE1573" s="33"/>
      <c r="BF1573" s="18"/>
      <c r="BG1573" s="18"/>
      <c r="BH1573" s="18"/>
      <c r="BI1573" s="18"/>
      <c r="BJ1573" s="18"/>
      <c r="BK1573" s="18"/>
      <c r="BL1573" s="18"/>
      <c r="BM1573" s="18"/>
      <c r="BN1573" s="18"/>
      <c r="BO1573" s="18"/>
      <c r="BP1573" s="18"/>
      <c r="BQ1573" s="18"/>
      <c r="BR1573" s="18"/>
      <c r="BS1573" s="18"/>
      <c r="BT1573" s="18"/>
      <c r="BU1573" s="18"/>
      <c r="BV1573" s="33"/>
      <c r="BW1573" s="18"/>
      <c r="BX1573" s="18"/>
      <c r="BY1573" s="18"/>
      <c r="BZ1573" s="18"/>
      <c r="CA1573" s="18"/>
      <c r="CB1573" s="18"/>
      <c r="CC1573" s="18"/>
      <c r="CD1573" s="18"/>
      <c r="CE1573" s="18"/>
      <c r="CF1573" s="18"/>
      <c r="CG1573" s="18"/>
      <c r="CH1573" s="18"/>
      <c r="CI1573" s="18"/>
      <c r="CJ1573" s="18"/>
      <c r="CK1573" s="18"/>
      <c r="CL1573" s="18"/>
      <c r="CM1573" s="33"/>
      <c r="CN1573" s="18"/>
      <c r="CO1573" s="18"/>
      <c r="CP1573" s="18"/>
      <c r="CQ1573" s="18"/>
      <c r="CR1573" s="18"/>
      <c r="CS1573" s="18"/>
      <c r="CT1573" s="18"/>
      <c r="CU1573" s="18"/>
      <c r="CV1573" s="18"/>
      <c r="CW1573" s="18"/>
      <c r="CX1573" s="18"/>
      <c r="CY1573" s="18"/>
      <c r="CZ1573" s="18"/>
      <c r="DA1573" s="18"/>
      <c r="DB1573" s="18"/>
      <c r="DC1573" s="18"/>
      <c r="DD1573" s="33"/>
      <c r="DE1573" s="18"/>
      <c r="DF1573" s="18"/>
    </row>
    <row r="1574" spans="1:110" s="26" customFormat="1" thickBot="1">
      <c r="A1574" s="40" t="str">
        <f t="shared" ca="1" si="108"/>
        <v/>
      </c>
      <c r="B1574" s="40" t="str">
        <f ca="1">IF(AND(I1574=البضاعةالتىمرعليهافترةمعينة!$E$3,A1574=1),ROWS($C$4:C1574),"")</f>
        <v/>
      </c>
      <c r="C1574" s="18"/>
      <c r="D1574" s="13"/>
      <c r="F1574" s="18"/>
      <c r="G1574" s="20"/>
      <c r="H1574" s="21"/>
      <c r="I1574" s="18"/>
      <c r="J1574" s="18"/>
      <c r="K1574" s="18"/>
      <c r="L1574" s="18"/>
      <c r="M1574" s="18"/>
      <c r="N1574" s="18"/>
      <c r="O1574" s="21"/>
      <c r="P1574" s="18"/>
      <c r="Q1574" s="18"/>
      <c r="R1574" s="23"/>
      <c r="S1574" s="23"/>
      <c r="T1574" s="23"/>
      <c r="U1574" s="23"/>
      <c r="V1574" s="23"/>
      <c r="W1574" s="24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33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A1574" s="18"/>
      <c r="BB1574" s="18"/>
      <c r="BC1574" s="18"/>
      <c r="BD1574" s="18"/>
      <c r="BE1574" s="33"/>
      <c r="BF1574" s="18"/>
      <c r="BG1574" s="18"/>
      <c r="BH1574" s="18"/>
      <c r="BI1574" s="18"/>
      <c r="BJ1574" s="18"/>
      <c r="BK1574" s="18"/>
      <c r="BL1574" s="18"/>
      <c r="BM1574" s="18"/>
      <c r="BN1574" s="18"/>
      <c r="BO1574" s="18"/>
      <c r="BP1574" s="18"/>
      <c r="BQ1574" s="18"/>
      <c r="BR1574" s="18"/>
      <c r="BS1574" s="18"/>
      <c r="BT1574" s="18"/>
      <c r="BU1574" s="18"/>
      <c r="BV1574" s="33"/>
      <c r="BW1574" s="18"/>
      <c r="BX1574" s="18"/>
      <c r="BY1574" s="18"/>
      <c r="BZ1574" s="18"/>
      <c r="CA1574" s="18"/>
      <c r="CB1574" s="18"/>
      <c r="CC1574" s="18"/>
      <c r="CD1574" s="18"/>
      <c r="CE1574" s="18"/>
      <c r="CF1574" s="18"/>
      <c r="CG1574" s="18"/>
      <c r="CH1574" s="18"/>
      <c r="CI1574" s="18"/>
      <c r="CJ1574" s="18"/>
      <c r="CK1574" s="18"/>
      <c r="CL1574" s="18"/>
      <c r="CM1574" s="33"/>
      <c r="CN1574" s="18"/>
      <c r="CO1574" s="18"/>
      <c r="CP1574" s="18"/>
      <c r="CQ1574" s="18"/>
      <c r="CR1574" s="18"/>
      <c r="CS1574" s="18"/>
      <c r="CT1574" s="18"/>
      <c r="CU1574" s="18"/>
      <c r="CV1574" s="18"/>
      <c r="CW1574" s="18"/>
      <c r="CX1574" s="18"/>
      <c r="CY1574" s="18"/>
      <c r="CZ1574" s="18"/>
      <c r="DA1574" s="18"/>
      <c r="DB1574" s="18"/>
      <c r="DC1574" s="18"/>
      <c r="DD1574" s="33"/>
      <c r="DE1574" s="18"/>
      <c r="DF1574" s="18"/>
    </row>
    <row r="1575" spans="1:110" s="26" customFormat="1" thickBot="1">
      <c r="A1575" s="40" t="str">
        <f t="shared" ca="1" si="108"/>
        <v/>
      </c>
      <c r="B1575" s="40" t="str">
        <f ca="1">IF(AND(I1575=البضاعةالتىمرعليهافترةمعينة!$E$3,A1575=1),ROWS($C$4:C1575),"")</f>
        <v/>
      </c>
      <c r="C1575" s="18"/>
      <c r="D1575" s="13"/>
      <c r="F1575" s="18"/>
      <c r="G1575" s="20"/>
      <c r="H1575" s="21"/>
      <c r="I1575" s="18"/>
      <c r="J1575" s="18"/>
      <c r="K1575" s="18"/>
      <c r="L1575" s="18"/>
      <c r="M1575" s="18"/>
      <c r="N1575" s="18"/>
      <c r="O1575" s="21"/>
      <c r="P1575" s="18"/>
      <c r="Q1575" s="18"/>
      <c r="R1575" s="23"/>
      <c r="S1575" s="23"/>
      <c r="T1575" s="23"/>
      <c r="U1575" s="23"/>
      <c r="V1575" s="23"/>
      <c r="W1575" s="24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33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A1575" s="18"/>
      <c r="BB1575" s="18"/>
      <c r="BC1575" s="18"/>
      <c r="BD1575" s="18"/>
      <c r="BE1575" s="33"/>
      <c r="BF1575" s="18"/>
      <c r="BG1575" s="18"/>
      <c r="BH1575" s="18"/>
      <c r="BI1575" s="18"/>
      <c r="BJ1575" s="18"/>
      <c r="BK1575" s="18"/>
      <c r="BL1575" s="18"/>
      <c r="BM1575" s="18"/>
      <c r="BN1575" s="18"/>
      <c r="BO1575" s="18"/>
      <c r="BP1575" s="18"/>
      <c r="BQ1575" s="18"/>
      <c r="BR1575" s="18"/>
      <c r="BS1575" s="18"/>
      <c r="BT1575" s="18"/>
      <c r="BU1575" s="18"/>
      <c r="BV1575" s="33"/>
      <c r="BW1575" s="18"/>
      <c r="BX1575" s="18"/>
      <c r="BY1575" s="18"/>
      <c r="BZ1575" s="18"/>
      <c r="CA1575" s="18"/>
      <c r="CB1575" s="18"/>
      <c r="CC1575" s="18"/>
      <c r="CD1575" s="18"/>
      <c r="CE1575" s="18"/>
      <c r="CF1575" s="18"/>
      <c r="CG1575" s="18"/>
      <c r="CH1575" s="18"/>
      <c r="CI1575" s="18"/>
      <c r="CJ1575" s="18"/>
      <c r="CK1575" s="18"/>
      <c r="CL1575" s="18"/>
      <c r="CM1575" s="33"/>
      <c r="CN1575" s="18"/>
      <c r="CO1575" s="18"/>
      <c r="CP1575" s="18"/>
      <c r="CQ1575" s="18"/>
      <c r="CR1575" s="18"/>
      <c r="CS1575" s="18"/>
      <c r="CT1575" s="18"/>
      <c r="CU1575" s="18"/>
      <c r="CV1575" s="18"/>
      <c r="CW1575" s="18"/>
      <c r="CX1575" s="18"/>
      <c r="CY1575" s="18"/>
      <c r="CZ1575" s="18"/>
      <c r="DA1575" s="18"/>
      <c r="DB1575" s="18"/>
      <c r="DC1575" s="18"/>
      <c r="DD1575" s="33"/>
      <c r="DE1575" s="18"/>
      <c r="DF1575" s="18"/>
    </row>
    <row r="1576" spans="1:110" s="26" customFormat="1" thickBot="1">
      <c r="A1576" s="40" t="str">
        <f t="shared" ca="1" si="108"/>
        <v/>
      </c>
      <c r="B1576" s="40" t="str">
        <f ca="1">IF(AND(I1576=البضاعةالتىمرعليهافترةمعينة!$E$3,A1576=1),ROWS($C$4:C1576),"")</f>
        <v/>
      </c>
      <c r="C1576" s="18"/>
      <c r="D1576" s="13"/>
      <c r="F1576" s="18"/>
      <c r="G1576" s="20"/>
      <c r="H1576" s="21"/>
      <c r="I1576" s="18"/>
      <c r="J1576" s="18"/>
      <c r="K1576" s="18"/>
      <c r="L1576" s="18"/>
      <c r="M1576" s="18"/>
      <c r="N1576" s="18"/>
      <c r="O1576" s="21"/>
      <c r="P1576" s="18"/>
      <c r="Q1576" s="18"/>
      <c r="R1576" s="23"/>
      <c r="S1576" s="23"/>
      <c r="T1576" s="23"/>
      <c r="U1576" s="23"/>
      <c r="V1576" s="23"/>
      <c r="W1576" s="24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33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A1576" s="18"/>
      <c r="BB1576" s="18"/>
      <c r="BC1576" s="18"/>
      <c r="BD1576" s="18"/>
      <c r="BE1576" s="33"/>
      <c r="BF1576" s="18"/>
      <c r="BG1576" s="18"/>
      <c r="BH1576" s="18"/>
      <c r="BI1576" s="18"/>
      <c r="BJ1576" s="18"/>
      <c r="BK1576" s="18"/>
      <c r="BL1576" s="18"/>
      <c r="BM1576" s="18"/>
      <c r="BN1576" s="18"/>
      <c r="BO1576" s="18"/>
      <c r="BP1576" s="18"/>
      <c r="BQ1576" s="18"/>
      <c r="BR1576" s="18"/>
      <c r="BS1576" s="18"/>
      <c r="BT1576" s="18"/>
      <c r="BU1576" s="18"/>
      <c r="BV1576" s="33"/>
      <c r="BW1576" s="18"/>
      <c r="BX1576" s="18"/>
      <c r="BY1576" s="18"/>
      <c r="BZ1576" s="18"/>
      <c r="CA1576" s="18"/>
      <c r="CB1576" s="18"/>
      <c r="CC1576" s="18"/>
      <c r="CD1576" s="18"/>
      <c r="CE1576" s="18"/>
      <c r="CF1576" s="18"/>
      <c r="CG1576" s="18"/>
      <c r="CH1576" s="18"/>
      <c r="CI1576" s="18"/>
      <c r="CJ1576" s="18"/>
      <c r="CK1576" s="18"/>
      <c r="CL1576" s="18"/>
      <c r="CM1576" s="33"/>
      <c r="CN1576" s="18"/>
      <c r="CO1576" s="18"/>
      <c r="CP1576" s="18"/>
      <c r="CQ1576" s="18"/>
      <c r="CR1576" s="18"/>
      <c r="CS1576" s="18"/>
      <c r="CT1576" s="18"/>
      <c r="CU1576" s="18"/>
      <c r="CV1576" s="18"/>
      <c r="CW1576" s="18"/>
      <c r="CX1576" s="18"/>
      <c r="CY1576" s="18"/>
      <c r="CZ1576" s="18"/>
      <c r="DA1576" s="18"/>
      <c r="DB1576" s="18"/>
      <c r="DC1576" s="18"/>
      <c r="DD1576" s="33"/>
      <c r="DE1576" s="18"/>
      <c r="DF1576" s="18"/>
    </row>
    <row r="1577" spans="1:110" s="26" customFormat="1" thickBot="1">
      <c r="A1577" s="40" t="str">
        <f t="shared" ca="1" si="108"/>
        <v/>
      </c>
      <c r="B1577" s="40" t="str">
        <f ca="1">IF(AND(I1577=البضاعةالتىمرعليهافترةمعينة!$E$3,A1577=1),ROWS($C$4:C1577),"")</f>
        <v/>
      </c>
      <c r="C1577" s="18"/>
      <c r="D1577" s="13"/>
      <c r="F1577" s="18"/>
      <c r="G1577" s="20"/>
      <c r="H1577" s="21"/>
      <c r="I1577" s="18"/>
      <c r="J1577" s="18"/>
      <c r="K1577" s="18"/>
      <c r="L1577" s="18"/>
      <c r="M1577" s="18"/>
      <c r="N1577" s="18"/>
      <c r="O1577" s="21"/>
      <c r="P1577" s="18"/>
      <c r="Q1577" s="18"/>
      <c r="R1577" s="23"/>
      <c r="S1577" s="23"/>
      <c r="T1577" s="23"/>
      <c r="U1577" s="23"/>
      <c r="V1577" s="23"/>
      <c r="W1577" s="24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33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A1577" s="18"/>
      <c r="BB1577" s="18"/>
      <c r="BC1577" s="18"/>
      <c r="BD1577" s="18"/>
      <c r="BE1577" s="33"/>
      <c r="BF1577" s="18"/>
      <c r="BG1577" s="18"/>
      <c r="BH1577" s="18"/>
      <c r="BI1577" s="18"/>
      <c r="BJ1577" s="18"/>
      <c r="BK1577" s="18"/>
      <c r="BL1577" s="18"/>
      <c r="BM1577" s="18"/>
      <c r="BN1577" s="18"/>
      <c r="BO1577" s="18"/>
      <c r="BP1577" s="18"/>
      <c r="BQ1577" s="18"/>
      <c r="BR1577" s="18"/>
      <c r="BS1577" s="18"/>
      <c r="BT1577" s="18"/>
      <c r="BU1577" s="18"/>
      <c r="BV1577" s="33"/>
      <c r="BW1577" s="18"/>
      <c r="BX1577" s="18"/>
      <c r="BY1577" s="18"/>
      <c r="BZ1577" s="18"/>
      <c r="CA1577" s="18"/>
      <c r="CB1577" s="18"/>
      <c r="CC1577" s="18"/>
      <c r="CD1577" s="18"/>
      <c r="CE1577" s="18"/>
      <c r="CF1577" s="18"/>
      <c r="CG1577" s="18"/>
      <c r="CH1577" s="18"/>
      <c r="CI1577" s="18"/>
      <c r="CJ1577" s="18"/>
      <c r="CK1577" s="18"/>
      <c r="CL1577" s="18"/>
      <c r="CM1577" s="33"/>
      <c r="CN1577" s="18"/>
      <c r="CO1577" s="18"/>
      <c r="CP1577" s="18"/>
      <c r="CQ1577" s="18"/>
      <c r="CR1577" s="18"/>
      <c r="CS1577" s="18"/>
      <c r="CT1577" s="18"/>
      <c r="CU1577" s="18"/>
      <c r="CV1577" s="18"/>
      <c r="CW1577" s="18"/>
      <c r="CX1577" s="18"/>
      <c r="CY1577" s="18"/>
      <c r="CZ1577" s="18"/>
      <c r="DA1577" s="18"/>
      <c r="DB1577" s="18"/>
      <c r="DC1577" s="18"/>
      <c r="DD1577" s="33"/>
      <c r="DE1577" s="18"/>
      <c r="DF1577" s="18"/>
    </row>
    <row r="1578" spans="1:110" s="26" customFormat="1" thickBot="1">
      <c r="A1578" s="40" t="str">
        <f t="shared" ca="1" si="108"/>
        <v/>
      </c>
      <c r="B1578" s="40" t="str">
        <f ca="1">IF(AND(I1578=البضاعةالتىمرعليهافترةمعينة!$E$3,A1578=1),ROWS($C$4:C1578),"")</f>
        <v/>
      </c>
      <c r="C1578" s="18"/>
      <c r="D1578" s="13"/>
      <c r="F1578" s="18"/>
      <c r="G1578" s="20"/>
      <c r="H1578" s="21"/>
      <c r="I1578" s="18"/>
      <c r="J1578" s="18"/>
      <c r="K1578" s="18"/>
      <c r="L1578" s="18"/>
      <c r="M1578" s="18"/>
      <c r="N1578" s="18"/>
      <c r="O1578" s="21"/>
      <c r="P1578" s="18"/>
      <c r="Q1578" s="18"/>
      <c r="R1578" s="23"/>
      <c r="S1578" s="23"/>
      <c r="T1578" s="23"/>
      <c r="U1578" s="23"/>
      <c r="V1578" s="23"/>
      <c r="W1578" s="24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33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A1578" s="18"/>
      <c r="BB1578" s="18"/>
      <c r="BC1578" s="18"/>
      <c r="BD1578" s="18"/>
      <c r="BE1578" s="33"/>
      <c r="BF1578" s="18"/>
      <c r="BG1578" s="18"/>
      <c r="BH1578" s="18"/>
      <c r="BI1578" s="18"/>
      <c r="BJ1578" s="18"/>
      <c r="BK1578" s="18"/>
      <c r="BL1578" s="18"/>
      <c r="BM1578" s="18"/>
      <c r="BN1578" s="18"/>
      <c r="BO1578" s="18"/>
      <c r="BP1578" s="18"/>
      <c r="BQ1578" s="18"/>
      <c r="BR1578" s="18"/>
      <c r="BS1578" s="18"/>
      <c r="BT1578" s="18"/>
      <c r="BU1578" s="18"/>
      <c r="BV1578" s="33"/>
      <c r="BW1578" s="18"/>
      <c r="BX1578" s="18"/>
      <c r="BY1578" s="18"/>
      <c r="BZ1578" s="18"/>
      <c r="CA1578" s="18"/>
      <c r="CB1578" s="18"/>
      <c r="CC1578" s="18"/>
      <c r="CD1578" s="18"/>
      <c r="CE1578" s="18"/>
      <c r="CF1578" s="18"/>
      <c r="CG1578" s="18"/>
      <c r="CH1578" s="18"/>
      <c r="CI1578" s="18"/>
      <c r="CJ1578" s="18"/>
      <c r="CK1578" s="18"/>
      <c r="CL1578" s="18"/>
      <c r="CM1578" s="33"/>
      <c r="CN1578" s="18"/>
      <c r="CO1578" s="18"/>
      <c r="CP1578" s="18"/>
      <c r="CQ1578" s="18"/>
      <c r="CR1578" s="18"/>
      <c r="CS1578" s="18"/>
      <c r="CT1578" s="18"/>
      <c r="CU1578" s="18"/>
      <c r="CV1578" s="18"/>
      <c r="CW1578" s="18"/>
      <c r="CX1578" s="18"/>
      <c r="CY1578" s="18"/>
      <c r="CZ1578" s="18"/>
      <c r="DA1578" s="18"/>
      <c r="DB1578" s="18"/>
      <c r="DC1578" s="18"/>
      <c r="DD1578" s="33"/>
      <c r="DE1578" s="18"/>
      <c r="DF1578" s="18"/>
    </row>
    <row r="1579" spans="1:110" s="26" customFormat="1" thickBot="1">
      <c r="A1579" s="40" t="str">
        <f t="shared" ca="1" si="108"/>
        <v/>
      </c>
      <c r="B1579" s="40" t="str">
        <f ca="1">IF(AND(I1579=البضاعةالتىمرعليهافترةمعينة!$E$3,A1579=1),ROWS($C$4:C1579),"")</f>
        <v/>
      </c>
      <c r="C1579" s="18"/>
      <c r="D1579" s="13"/>
      <c r="F1579" s="18"/>
      <c r="G1579" s="20"/>
      <c r="H1579" s="21"/>
      <c r="I1579" s="18"/>
      <c r="J1579" s="18"/>
      <c r="K1579" s="18"/>
      <c r="L1579" s="18"/>
      <c r="M1579" s="18"/>
      <c r="N1579" s="18"/>
      <c r="O1579" s="21"/>
      <c r="P1579" s="18"/>
      <c r="Q1579" s="18"/>
      <c r="R1579" s="23"/>
      <c r="S1579" s="23"/>
      <c r="T1579" s="23"/>
      <c r="U1579" s="23"/>
      <c r="V1579" s="23"/>
      <c r="W1579" s="24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33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A1579" s="18"/>
      <c r="BB1579" s="18"/>
      <c r="BC1579" s="18"/>
      <c r="BD1579" s="18"/>
      <c r="BE1579" s="33"/>
      <c r="BF1579" s="18"/>
      <c r="BG1579" s="18"/>
      <c r="BH1579" s="18"/>
      <c r="BI1579" s="18"/>
      <c r="BJ1579" s="18"/>
      <c r="BK1579" s="18"/>
      <c r="BL1579" s="18"/>
      <c r="BM1579" s="18"/>
      <c r="BN1579" s="18"/>
      <c r="BO1579" s="18"/>
      <c r="BP1579" s="18"/>
      <c r="BQ1579" s="18"/>
      <c r="BR1579" s="18"/>
      <c r="BS1579" s="18"/>
      <c r="BT1579" s="18"/>
      <c r="BU1579" s="18"/>
      <c r="BV1579" s="33"/>
      <c r="BW1579" s="18"/>
      <c r="BX1579" s="18"/>
      <c r="BY1579" s="18"/>
      <c r="BZ1579" s="18"/>
      <c r="CA1579" s="18"/>
      <c r="CB1579" s="18"/>
      <c r="CC1579" s="18"/>
      <c r="CD1579" s="18"/>
      <c r="CE1579" s="18"/>
      <c r="CF1579" s="18"/>
      <c r="CG1579" s="18"/>
      <c r="CH1579" s="18"/>
      <c r="CI1579" s="18"/>
      <c r="CJ1579" s="18"/>
      <c r="CK1579" s="18"/>
      <c r="CL1579" s="18"/>
      <c r="CM1579" s="33"/>
      <c r="CN1579" s="18"/>
      <c r="CO1579" s="18"/>
      <c r="CP1579" s="18"/>
      <c r="CQ1579" s="18"/>
      <c r="CR1579" s="18"/>
      <c r="CS1579" s="18"/>
      <c r="CT1579" s="18"/>
      <c r="CU1579" s="18"/>
      <c r="CV1579" s="18"/>
      <c r="CW1579" s="18"/>
      <c r="CX1579" s="18"/>
      <c r="CY1579" s="18"/>
      <c r="CZ1579" s="18"/>
      <c r="DA1579" s="18"/>
      <c r="DB1579" s="18"/>
      <c r="DC1579" s="18"/>
      <c r="DD1579" s="33"/>
      <c r="DE1579" s="18"/>
      <c r="DF1579" s="18"/>
    </row>
    <row r="1580" spans="1:110" s="26" customFormat="1" thickBot="1">
      <c r="A1580" s="40" t="str">
        <f t="shared" ca="1" si="108"/>
        <v/>
      </c>
      <c r="B1580" s="40" t="str">
        <f ca="1">IF(AND(I1580=البضاعةالتىمرعليهافترةمعينة!$E$3,A1580=1),ROWS($C$4:C1580),"")</f>
        <v/>
      </c>
      <c r="C1580" s="18"/>
      <c r="D1580" s="13"/>
      <c r="F1580" s="18"/>
      <c r="G1580" s="20"/>
      <c r="H1580" s="21"/>
      <c r="I1580" s="18"/>
      <c r="J1580" s="18"/>
      <c r="K1580" s="18"/>
      <c r="L1580" s="18"/>
      <c r="M1580" s="18"/>
      <c r="N1580" s="18"/>
      <c r="O1580" s="21"/>
      <c r="P1580" s="18"/>
      <c r="Q1580" s="18"/>
      <c r="R1580" s="23"/>
      <c r="S1580" s="23"/>
      <c r="T1580" s="23"/>
      <c r="U1580" s="23"/>
      <c r="V1580" s="23"/>
      <c r="W1580" s="24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33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A1580" s="18"/>
      <c r="BB1580" s="18"/>
      <c r="BC1580" s="18"/>
      <c r="BD1580" s="18"/>
      <c r="BE1580" s="33"/>
      <c r="BF1580" s="18"/>
      <c r="BG1580" s="18"/>
      <c r="BH1580" s="18"/>
      <c r="BI1580" s="18"/>
      <c r="BJ1580" s="18"/>
      <c r="BK1580" s="18"/>
      <c r="BL1580" s="18"/>
      <c r="BM1580" s="18"/>
      <c r="BN1580" s="18"/>
      <c r="BO1580" s="18"/>
      <c r="BP1580" s="18"/>
      <c r="BQ1580" s="18"/>
      <c r="BR1580" s="18"/>
      <c r="BS1580" s="18"/>
      <c r="BT1580" s="18"/>
      <c r="BU1580" s="18"/>
      <c r="BV1580" s="33"/>
      <c r="BW1580" s="18"/>
      <c r="BX1580" s="18"/>
      <c r="BY1580" s="18"/>
      <c r="BZ1580" s="18"/>
      <c r="CA1580" s="18"/>
      <c r="CB1580" s="18"/>
      <c r="CC1580" s="18"/>
      <c r="CD1580" s="18"/>
      <c r="CE1580" s="18"/>
      <c r="CF1580" s="18"/>
      <c r="CG1580" s="18"/>
      <c r="CH1580" s="18"/>
      <c r="CI1580" s="18"/>
      <c r="CJ1580" s="18"/>
      <c r="CK1580" s="18"/>
      <c r="CL1580" s="18"/>
      <c r="CM1580" s="33"/>
      <c r="CN1580" s="18"/>
      <c r="CO1580" s="18"/>
      <c r="CP1580" s="18"/>
      <c r="CQ1580" s="18"/>
      <c r="CR1580" s="18"/>
      <c r="CS1580" s="18"/>
      <c r="CT1580" s="18"/>
      <c r="CU1580" s="18"/>
      <c r="CV1580" s="18"/>
      <c r="CW1580" s="18"/>
      <c r="CX1580" s="18"/>
      <c r="CY1580" s="18"/>
      <c r="CZ1580" s="18"/>
      <c r="DA1580" s="18"/>
      <c r="DB1580" s="18"/>
      <c r="DC1580" s="18"/>
      <c r="DD1580" s="33"/>
      <c r="DE1580" s="18"/>
      <c r="DF1580" s="18"/>
    </row>
    <row r="1581" spans="1:110" s="26" customFormat="1" thickBot="1">
      <c r="A1581" s="40" t="str">
        <f t="shared" ca="1" si="108"/>
        <v/>
      </c>
      <c r="B1581" s="40" t="str">
        <f ca="1">IF(AND(I1581=البضاعةالتىمرعليهافترةمعينة!$E$3,A1581=1),ROWS($C$4:C1581),"")</f>
        <v/>
      </c>
      <c r="C1581" s="18"/>
      <c r="D1581" s="13"/>
      <c r="F1581" s="18"/>
      <c r="G1581" s="20"/>
      <c r="H1581" s="21"/>
      <c r="I1581" s="18"/>
      <c r="J1581" s="18"/>
      <c r="K1581" s="18"/>
      <c r="L1581" s="18"/>
      <c r="M1581" s="18"/>
      <c r="N1581" s="18"/>
      <c r="O1581" s="21"/>
      <c r="P1581" s="18"/>
      <c r="Q1581" s="18"/>
      <c r="R1581" s="23"/>
      <c r="S1581" s="23"/>
      <c r="T1581" s="23"/>
      <c r="U1581" s="23"/>
      <c r="V1581" s="23"/>
      <c r="W1581" s="24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33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A1581" s="18"/>
      <c r="BB1581" s="18"/>
      <c r="BC1581" s="18"/>
      <c r="BD1581" s="18"/>
      <c r="BE1581" s="33"/>
      <c r="BF1581" s="18"/>
      <c r="BG1581" s="18"/>
      <c r="BH1581" s="18"/>
      <c r="BI1581" s="18"/>
      <c r="BJ1581" s="18"/>
      <c r="BK1581" s="18"/>
      <c r="BL1581" s="18"/>
      <c r="BM1581" s="18"/>
      <c r="BN1581" s="18"/>
      <c r="BO1581" s="18"/>
      <c r="BP1581" s="18"/>
      <c r="BQ1581" s="18"/>
      <c r="BR1581" s="18"/>
      <c r="BS1581" s="18"/>
      <c r="BT1581" s="18"/>
      <c r="BU1581" s="18"/>
      <c r="BV1581" s="33"/>
      <c r="BW1581" s="18"/>
      <c r="BX1581" s="18"/>
      <c r="BY1581" s="18"/>
      <c r="BZ1581" s="18"/>
      <c r="CA1581" s="18"/>
      <c r="CB1581" s="18"/>
      <c r="CC1581" s="18"/>
      <c r="CD1581" s="18"/>
      <c r="CE1581" s="18"/>
      <c r="CF1581" s="18"/>
      <c r="CG1581" s="18"/>
      <c r="CH1581" s="18"/>
      <c r="CI1581" s="18"/>
      <c r="CJ1581" s="18"/>
      <c r="CK1581" s="18"/>
      <c r="CL1581" s="18"/>
      <c r="CM1581" s="33"/>
      <c r="CN1581" s="18"/>
      <c r="CO1581" s="18"/>
      <c r="CP1581" s="18"/>
      <c r="CQ1581" s="18"/>
      <c r="CR1581" s="18"/>
      <c r="CS1581" s="18"/>
      <c r="CT1581" s="18"/>
      <c r="CU1581" s="18"/>
      <c r="CV1581" s="18"/>
      <c r="CW1581" s="18"/>
      <c r="CX1581" s="18"/>
      <c r="CY1581" s="18"/>
      <c r="CZ1581" s="18"/>
      <c r="DA1581" s="18"/>
      <c r="DB1581" s="18"/>
      <c r="DC1581" s="18"/>
      <c r="DD1581" s="33"/>
      <c r="DE1581" s="18"/>
      <c r="DF1581" s="18"/>
    </row>
    <row r="1582" spans="1:110" s="26" customFormat="1" thickBot="1">
      <c r="A1582" s="40" t="str">
        <f t="shared" ca="1" si="108"/>
        <v/>
      </c>
      <c r="B1582" s="40" t="str">
        <f ca="1">IF(AND(I1582=البضاعةالتىمرعليهافترةمعينة!$E$3,A1582=1),ROWS($C$4:C1582),"")</f>
        <v/>
      </c>
      <c r="C1582" s="18"/>
      <c r="D1582" s="13"/>
      <c r="F1582" s="18"/>
      <c r="G1582" s="20"/>
      <c r="H1582" s="21"/>
      <c r="I1582" s="18"/>
      <c r="J1582" s="18"/>
      <c r="K1582" s="18"/>
      <c r="L1582" s="18"/>
      <c r="M1582" s="18"/>
      <c r="N1582" s="18"/>
      <c r="O1582" s="21"/>
      <c r="P1582" s="18"/>
      <c r="Q1582" s="18"/>
      <c r="R1582" s="23"/>
      <c r="S1582" s="23"/>
      <c r="T1582" s="23"/>
      <c r="U1582" s="23"/>
      <c r="V1582" s="23"/>
      <c r="W1582" s="24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33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A1582" s="18"/>
      <c r="BB1582" s="18"/>
      <c r="BC1582" s="18"/>
      <c r="BD1582" s="18"/>
      <c r="BE1582" s="33"/>
      <c r="BF1582" s="18"/>
      <c r="BG1582" s="18"/>
      <c r="BH1582" s="18"/>
      <c r="BI1582" s="18"/>
      <c r="BJ1582" s="18"/>
      <c r="BK1582" s="18"/>
      <c r="BL1582" s="18"/>
      <c r="BM1582" s="18"/>
      <c r="BN1582" s="18"/>
      <c r="BO1582" s="18"/>
      <c r="BP1582" s="18"/>
      <c r="BQ1582" s="18"/>
      <c r="BR1582" s="18"/>
      <c r="BS1582" s="18"/>
      <c r="BT1582" s="18"/>
      <c r="BU1582" s="18"/>
      <c r="BV1582" s="33"/>
      <c r="BW1582" s="18"/>
      <c r="BX1582" s="18"/>
      <c r="BY1582" s="18"/>
      <c r="BZ1582" s="18"/>
      <c r="CA1582" s="18"/>
      <c r="CB1582" s="18"/>
      <c r="CC1582" s="18"/>
      <c r="CD1582" s="18"/>
      <c r="CE1582" s="18"/>
      <c r="CF1582" s="18"/>
      <c r="CG1582" s="18"/>
      <c r="CH1582" s="18"/>
      <c r="CI1582" s="18"/>
      <c r="CJ1582" s="18"/>
      <c r="CK1582" s="18"/>
      <c r="CL1582" s="18"/>
      <c r="CM1582" s="33"/>
      <c r="CN1582" s="18"/>
      <c r="CO1582" s="18"/>
      <c r="CP1582" s="18"/>
      <c r="CQ1582" s="18"/>
      <c r="CR1582" s="18"/>
      <c r="CS1582" s="18"/>
      <c r="CT1582" s="18"/>
      <c r="CU1582" s="18"/>
      <c r="CV1582" s="18"/>
      <c r="CW1582" s="18"/>
      <c r="CX1582" s="18"/>
      <c r="CY1582" s="18"/>
      <c r="CZ1582" s="18"/>
      <c r="DA1582" s="18"/>
      <c r="DB1582" s="18"/>
      <c r="DC1582" s="18"/>
      <c r="DD1582" s="33"/>
      <c r="DE1582" s="18"/>
      <c r="DF1582" s="18"/>
    </row>
    <row r="1583" spans="1:110" s="26" customFormat="1" thickBot="1">
      <c r="A1583" s="40" t="str">
        <f t="shared" ca="1" si="108"/>
        <v/>
      </c>
      <c r="B1583" s="40" t="str">
        <f ca="1">IF(AND(I1583=البضاعةالتىمرعليهافترةمعينة!$E$3,A1583=1),ROWS($C$4:C1583),"")</f>
        <v/>
      </c>
      <c r="C1583" s="18"/>
      <c r="D1583" s="13"/>
      <c r="F1583" s="18"/>
      <c r="G1583" s="20"/>
      <c r="H1583" s="21"/>
      <c r="I1583" s="18"/>
      <c r="J1583" s="18"/>
      <c r="K1583" s="18"/>
      <c r="L1583" s="18"/>
      <c r="M1583" s="18"/>
      <c r="N1583" s="18"/>
      <c r="O1583" s="21"/>
      <c r="P1583" s="18"/>
      <c r="Q1583" s="18"/>
      <c r="R1583" s="23"/>
      <c r="S1583" s="23"/>
      <c r="T1583" s="23"/>
      <c r="U1583" s="23"/>
      <c r="V1583" s="23"/>
      <c r="W1583" s="24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33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A1583" s="18"/>
      <c r="BB1583" s="18"/>
      <c r="BC1583" s="18"/>
      <c r="BD1583" s="18"/>
      <c r="BE1583" s="33"/>
      <c r="BF1583" s="18"/>
      <c r="BG1583" s="18"/>
      <c r="BH1583" s="18"/>
      <c r="BI1583" s="18"/>
      <c r="BJ1583" s="18"/>
      <c r="BK1583" s="18"/>
      <c r="BL1583" s="18"/>
      <c r="BM1583" s="18"/>
      <c r="BN1583" s="18"/>
      <c r="BO1583" s="18"/>
      <c r="BP1583" s="18"/>
      <c r="BQ1583" s="18"/>
      <c r="BR1583" s="18"/>
      <c r="BS1583" s="18"/>
      <c r="BT1583" s="18"/>
      <c r="BU1583" s="18"/>
      <c r="BV1583" s="33"/>
      <c r="BW1583" s="18"/>
      <c r="BX1583" s="18"/>
      <c r="BY1583" s="18"/>
      <c r="BZ1583" s="18"/>
      <c r="CA1583" s="18"/>
      <c r="CB1583" s="18"/>
      <c r="CC1583" s="18"/>
      <c r="CD1583" s="18"/>
      <c r="CE1583" s="18"/>
      <c r="CF1583" s="18"/>
      <c r="CG1583" s="18"/>
      <c r="CH1583" s="18"/>
      <c r="CI1583" s="18"/>
      <c r="CJ1583" s="18"/>
      <c r="CK1583" s="18"/>
      <c r="CL1583" s="18"/>
      <c r="CM1583" s="33"/>
      <c r="CN1583" s="18"/>
      <c r="CO1583" s="18"/>
      <c r="CP1583" s="18"/>
      <c r="CQ1583" s="18"/>
      <c r="CR1583" s="18"/>
      <c r="CS1583" s="18"/>
      <c r="CT1583" s="18"/>
      <c r="CU1583" s="18"/>
      <c r="CV1583" s="18"/>
      <c r="CW1583" s="18"/>
      <c r="CX1583" s="18"/>
      <c r="CY1583" s="18"/>
      <c r="CZ1583" s="18"/>
      <c r="DA1583" s="18"/>
      <c r="DB1583" s="18"/>
      <c r="DC1583" s="18"/>
      <c r="DD1583" s="33"/>
      <c r="DE1583" s="18"/>
      <c r="DF1583" s="18"/>
    </row>
    <row r="1584" spans="1:110" s="26" customFormat="1" thickBot="1">
      <c r="A1584" s="40" t="str">
        <f t="shared" ca="1" si="108"/>
        <v/>
      </c>
      <c r="B1584" s="40" t="str">
        <f ca="1">IF(AND(I1584=البضاعةالتىمرعليهافترةمعينة!$E$3,A1584=1),ROWS($C$4:C1584),"")</f>
        <v/>
      </c>
      <c r="C1584" s="18"/>
      <c r="D1584" s="13"/>
      <c r="F1584" s="18"/>
      <c r="G1584" s="20"/>
      <c r="H1584" s="21"/>
      <c r="I1584" s="18"/>
      <c r="J1584" s="18"/>
      <c r="K1584" s="18"/>
      <c r="L1584" s="18"/>
      <c r="M1584" s="18"/>
      <c r="N1584" s="18"/>
      <c r="O1584" s="21"/>
      <c r="P1584" s="18"/>
      <c r="Q1584" s="18"/>
      <c r="R1584" s="23"/>
      <c r="S1584" s="23"/>
      <c r="T1584" s="23"/>
      <c r="U1584" s="23"/>
      <c r="V1584" s="23"/>
      <c r="W1584" s="24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33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A1584" s="18"/>
      <c r="BB1584" s="18"/>
      <c r="BC1584" s="18"/>
      <c r="BD1584" s="18"/>
      <c r="BE1584" s="33"/>
      <c r="BF1584" s="18"/>
      <c r="BG1584" s="18"/>
      <c r="BH1584" s="18"/>
      <c r="BI1584" s="18"/>
      <c r="BJ1584" s="18"/>
      <c r="BK1584" s="18"/>
      <c r="BL1584" s="18"/>
      <c r="BM1584" s="18"/>
      <c r="BN1584" s="18"/>
      <c r="BO1584" s="18"/>
      <c r="BP1584" s="18"/>
      <c r="BQ1584" s="18"/>
      <c r="BR1584" s="18"/>
      <c r="BS1584" s="18"/>
      <c r="BT1584" s="18"/>
      <c r="BU1584" s="18"/>
      <c r="BV1584" s="33"/>
      <c r="BW1584" s="18"/>
      <c r="BX1584" s="18"/>
      <c r="BY1584" s="18"/>
      <c r="BZ1584" s="18"/>
      <c r="CA1584" s="18"/>
      <c r="CB1584" s="18"/>
      <c r="CC1584" s="18"/>
      <c r="CD1584" s="18"/>
      <c r="CE1584" s="18"/>
      <c r="CF1584" s="18"/>
      <c r="CG1584" s="18"/>
      <c r="CH1584" s="18"/>
      <c r="CI1584" s="18"/>
      <c r="CJ1584" s="18"/>
      <c r="CK1584" s="18"/>
      <c r="CL1584" s="18"/>
      <c r="CM1584" s="33"/>
      <c r="CN1584" s="18"/>
      <c r="CO1584" s="18"/>
      <c r="CP1584" s="18"/>
      <c r="CQ1584" s="18"/>
      <c r="CR1584" s="18"/>
      <c r="CS1584" s="18"/>
      <c r="CT1584" s="18"/>
      <c r="CU1584" s="18"/>
      <c r="CV1584" s="18"/>
      <c r="CW1584" s="18"/>
      <c r="CX1584" s="18"/>
      <c r="CY1584" s="18"/>
      <c r="CZ1584" s="18"/>
      <c r="DA1584" s="18"/>
      <c r="DB1584" s="18"/>
      <c r="DC1584" s="18"/>
      <c r="DD1584" s="33"/>
      <c r="DE1584" s="18"/>
      <c r="DF1584" s="18"/>
    </row>
    <row r="1585" spans="1:110" s="26" customFormat="1" thickBot="1">
      <c r="A1585" s="40" t="str">
        <f t="shared" ca="1" si="108"/>
        <v/>
      </c>
      <c r="B1585" s="40" t="str">
        <f ca="1">IF(AND(I1585=البضاعةالتىمرعليهافترةمعينة!$E$3,A1585=1),ROWS($C$4:C1585),"")</f>
        <v/>
      </c>
      <c r="C1585" s="18"/>
      <c r="D1585" s="13"/>
      <c r="F1585" s="18"/>
      <c r="G1585" s="20"/>
      <c r="H1585" s="21"/>
      <c r="I1585" s="18"/>
      <c r="J1585" s="18"/>
      <c r="K1585" s="18"/>
      <c r="L1585" s="18"/>
      <c r="M1585" s="18"/>
      <c r="N1585" s="18"/>
      <c r="O1585" s="21"/>
      <c r="P1585" s="18"/>
      <c r="Q1585" s="18"/>
      <c r="R1585" s="23"/>
      <c r="S1585" s="23"/>
      <c r="T1585" s="23"/>
      <c r="U1585" s="23"/>
      <c r="V1585" s="23"/>
      <c r="W1585" s="24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33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A1585" s="18"/>
      <c r="BB1585" s="18"/>
      <c r="BC1585" s="18"/>
      <c r="BD1585" s="18"/>
      <c r="BE1585" s="33"/>
      <c r="BF1585" s="18"/>
      <c r="BG1585" s="18"/>
      <c r="BH1585" s="18"/>
      <c r="BI1585" s="18"/>
      <c r="BJ1585" s="18"/>
      <c r="BK1585" s="18"/>
      <c r="BL1585" s="18"/>
      <c r="BM1585" s="18"/>
      <c r="BN1585" s="18"/>
      <c r="BO1585" s="18"/>
      <c r="BP1585" s="18"/>
      <c r="BQ1585" s="18"/>
      <c r="BR1585" s="18"/>
      <c r="BS1585" s="18"/>
      <c r="BT1585" s="18"/>
      <c r="BU1585" s="18"/>
      <c r="BV1585" s="33"/>
      <c r="BW1585" s="18"/>
      <c r="BX1585" s="18"/>
      <c r="BY1585" s="18"/>
      <c r="BZ1585" s="18"/>
      <c r="CA1585" s="18"/>
      <c r="CB1585" s="18"/>
      <c r="CC1585" s="18"/>
      <c r="CD1585" s="18"/>
      <c r="CE1585" s="18"/>
      <c r="CF1585" s="18"/>
      <c r="CG1585" s="18"/>
      <c r="CH1585" s="18"/>
      <c r="CI1585" s="18"/>
      <c r="CJ1585" s="18"/>
      <c r="CK1585" s="18"/>
      <c r="CL1585" s="18"/>
      <c r="CM1585" s="33"/>
      <c r="CN1585" s="18"/>
      <c r="CO1585" s="18"/>
      <c r="CP1585" s="18"/>
      <c r="CQ1585" s="18"/>
      <c r="CR1585" s="18"/>
      <c r="CS1585" s="18"/>
      <c r="CT1585" s="18"/>
      <c r="CU1585" s="18"/>
      <c r="CV1585" s="18"/>
      <c r="CW1585" s="18"/>
      <c r="CX1585" s="18"/>
      <c r="CY1585" s="18"/>
      <c r="CZ1585" s="18"/>
      <c r="DA1585" s="18"/>
      <c r="DB1585" s="18"/>
      <c r="DC1585" s="18"/>
      <c r="DD1585" s="33"/>
      <c r="DE1585" s="18"/>
      <c r="DF1585" s="18"/>
    </row>
    <row r="1586" spans="1:110" s="26" customFormat="1" thickBot="1">
      <c r="A1586" s="40" t="str">
        <f t="shared" ca="1" si="108"/>
        <v/>
      </c>
      <c r="B1586" s="40" t="str">
        <f ca="1">IF(AND(I1586=البضاعةالتىمرعليهافترةمعينة!$E$3,A1586=1),ROWS($C$4:C1586),"")</f>
        <v/>
      </c>
      <c r="C1586" s="18"/>
      <c r="D1586" s="13"/>
      <c r="F1586" s="18"/>
      <c r="G1586" s="20"/>
      <c r="H1586" s="21"/>
      <c r="I1586" s="18"/>
      <c r="J1586" s="18"/>
      <c r="K1586" s="18"/>
      <c r="L1586" s="18"/>
      <c r="M1586" s="18"/>
      <c r="N1586" s="18"/>
      <c r="O1586" s="21"/>
      <c r="P1586" s="18"/>
      <c r="Q1586" s="18"/>
      <c r="R1586" s="23"/>
      <c r="S1586" s="23"/>
      <c r="T1586" s="23"/>
      <c r="U1586" s="23"/>
      <c r="V1586" s="23"/>
      <c r="W1586" s="24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33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A1586" s="18"/>
      <c r="BB1586" s="18"/>
      <c r="BC1586" s="18"/>
      <c r="BD1586" s="18"/>
      <c r="BE1586" s="33"/>
      <c r="BF1586" s="18"/>
      <c r="BG1586" s="18"/>
      <c r="BH1586" s="18"/>
      <c r="BI1586" s="18"/>
      <c r="BJ1586" s="18"/>
      <c r="BK1586" s="18"/>
      <c r="BL1586" s="18"/>
      <c r="BM1586" s="18"/>
      <c r="BN1586" s="18"/>
      <c r="BO1586" s="18"/>
      <c r="BP1586" s="18"/>
      <c r="BQ1586" s="18"/>
      <c r="BR1586" s="18"/>
      <c r="BS1586" s="18"/>
      <c r="BT1586" s="18"/>
      <c r="BU1586" s="18"/>
      <c r="BV1586" s="33"/>
      <c r="BW1586" s="18"/>
      <c r="BX1586" s="18"/>
      <c r="BY1586" s="18"/>
      <c r="BZ1586" s="18"/>
      <c r="CA1586" s="18"/>
      <c r="CB1586" s="18"/>
      <c r="CC1586" s="18"/>
      <c r="CD1586" s="18"/>
      <c r="CE1586" s="18"/>
      <c r="CF1586" s="18"/>
      <c r="CG1586" s="18"/>
      <c r="CH1586" s="18"/>
      <c r="CI1586" s="18"/>
      <c r="CJ1586" s="18"/>
      <c r="CK1586" s="18"/>
      <c r="CL1586" s="18"/>
      <c r="CM1586" s="33"/>
      <c r="CN1586" s="18"/>
      <c r="CO1586" s="18"/>
      <c r="CP1586" s="18"/>
      <c r="CQ1586" s="18"/>
      <c r="CR1586" s="18"/>
      <c r="CS1586" s="18"/>
      <c r="CT1586" s="18"/>
      <c r="CU1586" s="18"/>
      <c r="CV1586" s="18"/>
      <c r="CW1586" s="18"/>
      <c r="CX1586" s="18"/>
      <c r="CY1586" s="18"/>
      <c r="CZ1586" s="18"/>
      <c r="DA1586" s="18"/>
      <c r="DB1586" s="18"/>
      <c r="DC1586" s="18"/>
      <c r="DD1586" s="33"/>
      <c r="DE1586" s="18"/>
      <c r="DF1586" s="18"/>
    </row>
    <row r="1587" spans="1:110" s="26" customFormat="1" thickBot="1">
      <c r="A1587" s="40" t="str">
        <f t="shared" ca="1" si="108"/>
        <v/>
      </c>
      <c r="B1587" s="40" t="str">
        <f ca="1">IF(AND(I1587=البضاعةالتىمرعليهافترةمعينة!$E$3,A1587=1),ROWS($C$4:C1587),"")</f>
        <v/>
      </c>
      <c r="C1587" s="18"/>
      <c r="D1587" s="13"/>
      <c r="F1587" s="18"/>
      <c r="G1587" s="20"/>
      <c r="H1587" s="21"/>
      <c r="I1587" s="18"/>
      <c r="J1587" s="18"/>
      <c r="K1587" s="18"/>
      <c r="L1587" s="18"/>
      <c r="M1587" s="18"/>
      <c r="N1587" s="18"/>
      <c r="O1587" s="21"/>
      <c r="P1587" s="18"/>
      <c r="Q1587" s="18"/>
      <c r="R1587" s="23"/>
      <c r="S1587" s="23"/>
      <c r="T1587" s="23"/>
      <c r="U1587" s="23"/>
      <c r="V1587" s="23"/>
      <c r="W1587" s="24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33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A1587" s="18"/>
      <c r="BB1587" s="18"/>
      <c r="BC1587" s="18"/>
      <c r="BD1587" s="18"/>
      <c r="BE1587" s="33"/>
      <c r="BF1587" s="18"/>
      <c r="BG1587" s="18"/>
      <c r="BH1587" s="18"/>
      <c r="BI1587" s="18"/>
      <c r="BJ1587" s="18"/>
      <c r="BK1587" s="18"/>
      <c r="BL1587" s="18"/>
      <c r="BM1587" s="18"/>
      <c r="BN1587" s="18"/>
      <c r="BO1587" s="18"/>
      <c r="BP1587" s="18"/>
      <c r="BQ1587" s="18"/>
      <c r="BR1587" s="18"/>
      <c r="BS1587" s="18"/>
      <c r="BT1587" s="18"/>
      <c r="BU1587" s="18"/>
      <c r="BV1587" s="33"/>
      <c r="BW1587" s="18"/>
      <c r="BX1587" s="18"/>
      <c r="BY1587" s="18"/>
      <c r="BZ1587" s="18"/>
      <c r="CA1587" s="18"/>
      <c r="CB1587" s="18"/>
      <c r="CC1587" s="18"/>
      <c r="CD1587" s="18"/>
      <c r="CE1587" s="18"/>
      <c r="CF1587" s="18"/>
      <c r="CG1587" s="18"/>
      <c r="CH1587" s="18"/>
      <c r="CI1587" s="18"/>
      <c r="CJ1587" s="18"/>
      <c r="CK1587" s="18"/>
      <c r="CL1587" s="18"/>
      <c r="CM1587" s="33"/>
      <c r="CN1587" s="18"/>
      <c r="CO1587" s="18"/>
      <c r="CP1587" s="18"/>
      <c r="CQ1587" s="18"/>
      <c r="CR1587" s="18"/>
      <c r="CS1587" s="18"/>
      <c r="CT1587" s="18"/>
      <c r="CU1587" s="18"/>
      <c r="CV1587" s="18"/>
      <c r="CW1587" s="18"/>
      <c r="CX1587" s="18"/>
      <c r="CY1587" s="18"/>
      <c r="CZ1587" s="18"/>
      <c r="DA1587" s="18"/>
      <c r="DB1587" s="18"/>
      <c r="DC1587" s="18"/>
      <c r="DD1587" s="33"/>
      <c r="DE1587" s="18"/>
      <c r="DF1587" s="18"/>
    </row>
    <row r="1588" spans="1:110" s="26" customFormat="1" thickBot="1">
      <c r="A1588" s="40" t="str">
        <f t="shared" ca="1" si="108"/>
        <v/>
      </c>
      <c r="B1588" s="40" t="str">
        <f ca="1">IF(AND(I1588=البضاعةالتىمرعليهافترةمعينة!$E$3,A1588=1),ROWS($C$4:C1588),"")</f>
        <v/>
      </c>
      <c r="C1588" s="18"/>
      <c r="D1588" s="13"/>
      <c r="F1588" s="18"/>
      <c r="G1588" s="20"/>
      <c r="H1588" s="21"/>
      <c r="I1588" s="18"/>
      <c r="J1588" s="18"/>
      <c r="K1588" s="18"/>
      <c r="L1588" s="18"/>
      <c r="M1588" s="18"/>
      <c r="N1588" s="18"/>
      <c r="O1588" s="21"/>
      <c r="P1588" s="18"/>
      <c r="Q1588" s="18"/>
      <c r="R1588" s="23"/>
      <c r="S1588" s="23"/>
      <c r="T1588" s="23"/>
      <c r="U1588" s="23"/>
      <c r="V1588" s="23"/>
      <c r="W1588" s="24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33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A1588" s="18"/>
      <c r="BB1588" s="18"/>
      <c r="BC1588" s="18"/>
      <c r="BD1588" s="18"/>
      <c r="BE1588" s="33"/>
      <c r="BF1588" s="18"/>
      <c r="BG1588" s="18"/>
      <c r="BH1588" s="18"/>
      <c r="BI1588" s="18"/>
      <c r="BJ1588" s="18"/>
      <c r="BK1588" s="18"/>
      <c r="BL1588" s="18"/>
      <c r="BM1588" s="18"/>
      <c r="BN1588" s="18"/>
      <c r="BO1588" s="18"/>
      <c r="BP1588" s="18"/>
      <c r="BQ1588" s="18"/>
      <c r="BR1588" s="18"/>
      <c r="BS1588" s="18"/>
      <c r="BT1588" s="18"/>
      <c r="BU1588" s="18"/>
      <c r="BV1588" s="33"/>
      <c r="BW1588" s="18"/>
      <c r="BX1588" s="18"/>
      <c r="BY1588" s="18"/>
      <c r="BZ1588" s="18"/>
      <c r="CA1588" s="18"/>
      <c r="CB1588" s="18"/>
      <c r="CC1588" s="18"/>
      <c r="CD1588" s="18"/>
      <c r="CE1588" s="18"/>
      <c r="CF1588" s="18"/>
      <c r="CG1588" s="18"/>
      <c r="CH1588" s="18"/>
      <c r="CI1588" s="18"/>
      <c r="CJ1588" s="18"/>
      <c r="CK1588" s="18"/>
      <c r="CL1588" s="18"/>
      <c r="CM1588" s="33"/>
      <c r="CN1588" s="18"/>
      <c r="CO1588" s="18"/>
      <c r="CP1588" s="18"/>
      <c r="CQ1588" s="18"/>
      <c r="CR1588" s="18"/>
      <c r="CS1588" s="18"/>
      <c r="CT1588" s="18"/>
      <c r="CU1588" s="18"/>
      <c r="CV1588" s="18"/>
      <c r="CW1588" s="18"/>
      <c r="CX1588" s="18"/>
      <c r="CY1588" s="18"/>
      <c r="CZ1588" s="18"/>
      <c r="DA1588" s="18"/>
      <c r="DB1588" s="18"/>
      <c r="DC1588" s="18"/>
      <c r="DD1588" s="33"/>
      <c r="DE1588" s="18"/>
      <c r="DF1588" s="18"/>
    </row>
    <row r="1589" spans="1:110" s="26" customFormat="1" thickBot="1">
      <c r="A1589" s="40" t="str">
        <f t="shared" ca="1" si="108"/>
        <v/>
      </c>
      <c r="B1589" s="40" t="str">
        <f ca="1">IF(AND(I1589=البضاعةالتىمرعليهافترةمعينة!$E$3,A1589=1),ROWS($C$4:C1589),"")</f>
        <v/>
      </c>
      <c r="C1589" s="18"/>
      <c r="D1589" s="13"/>
      <c r="F1589" s="18"/>
      <c r="G1589" s="20"/>
      <c r="H1589" s="21"/>
      <c r="I1589" s="18"/>
      <c r="J1589" s="18"/>
      <c r="K1589" s="18"/>
      <c r="L1589" s="18"/>
      <c r="M1589" s="18"/>
      <c r="N1589" s="18"/>
      <c r="O1589" s="21"/>
      <c r="P1589" s="18"/>
      <c r="Q1589" s="18"/>
      <c r="R1589" s="23"/>
      <c r="S1589" s="23"/>
      <c r="T1589" s="23"/>
      <c r="U1589" s="23"/>
      <c r="V1589" s="23"/>
      <c r="W1589" s="24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33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A1589" s="18"/>
      <c r="BB1589" s="18"/>
      <c r="BC1589" s="18"/>
      <c r="BD1589" s="18"/>
      <c r="BE1589" s="33"/>
      <c r="BF1589" s="18"/>
      <c r="BG1589" s="18"/>
      <c r="BH1589" s="18"/>
      <c r="BI1589" s="18"/>
      <c r="BJ1589" s="18"/>
      <c r="BK1589" s="18"/>
      <c r="BL1589" s="18"/>
      <c r="BM1589" s="18"/>
      <c r="BN1589" s="18"/>
      <c r="BO1589" s="18"/>
      <c r="BP1589" s="18"/>
      <c r="BQ1589" s="18"/>
      <c r="BR1589" s="18"/>
      <c r="BS1589" s="18"/>
      <c r="BT1589" s="18"/>
      <c r="BU1589" s="18"/>
      <c r="BV1589" s="33"/>
      <c r="BW1589" s="18"/>
      <c r="BX1589" s="18"/>
      <c r="BY1589" s="18"/>
      <c r="BZ1589" s="18"/>
      <c r="CA1589" s="18"/>
      <c r="CB1589" s="18"/>
      <c r="CC1589" s="18"/>
      <c r="CD1589" s="18"/>
      <c r="CE1589" s="18"/>
      <c r="CF1589" s="18"/>
      <c r="CG1589" s="18"/>
      <c r="CH1589" s="18"/>
      <c r="CI1589" s="18"/>
      <c r="CJ1589" s="18"/>
      <c r="CK1589" s="18"/>
      <c r="CL1589" s="18"/>
      <c r="CM1589" s="33"/>
      <c r="CN1589" s="18"/>
      <c r="CO1589" s="18"/>
      <c r="CP1589" s="18"/>
      <c r="CQ1589" s="18"/>
      <c r="CR1589" s="18"/>
      <c r="CS1589" s="18"/>
      <c r="CT1589" s="18"/>
      <c r="CU1589" s="18"/>
      <c r="CV1589" s="18"/>
      <c r="CW1589" s="18"/>
      <c r="CX1589" s="18"/>
      <c r="CY1589" s="18"/>
      <c r="CZ1589" s="18"/>
      <c r="DA1589" s="18"/>
      <c r="DB1589" s="18"/>
      <c r="DC1589" s="18"/>
      <c r="DD1589" s="33"/>
      <c r="DE1589" s="18"/>
      <c r="DF1589" s="18"/>
    </row>
    <row r="1590" spans="1:110" s="26" customFormat="1" thickBot="1">
      <c r="A1590" s="40" t="str">
        <f t="shared" ca="1" si="108"/>
        <v/>
      </c>
      <c r="B1590" s="40" t="str">
        <f ca="1">IF(AND(I1590=البضاعةالتىمرعليهافترةمعينة!$E$3,A1590=1),ROWS($C$4:C1590),"")</f>
        <v/>
      </c>
      <c r="C1590" s="18"/>
      <c r="D1590" s="13"/>
      <c r="F1590" s="18"/>
      <c r="G1590" s="20"/>
      <c r="H1590" s="21"/>
      <c r="I1590" s="18"/>
      <c r="J1590" s="18"/>
      <c r="K1590" s="18"/>
      <c r="L1590" s="18"/>
      <c r="M1590" s="18"/>
      <c r="N1590" s="18"/>
      <c r="O1590" s="21"/>
      <c r="P1590" s="18"/>
      <c r="Q1590" s="18"/>
      <c r="R1590" s="23"/>
      <c r="S1590" s="23"/>
      <c r="T1590" s="23"/>
      <c r="U1590" s="23"/>
      <c r="V1590" s="23"/>
      <c r="W1590" s="24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33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A1590" s="18"/>
      <c r="BB1590" s="18"/>
      <c r="BC1590" s="18"/>
      <c r="BD1590" s="18"/>
      <c r="BE1590" s="33"/>
      <c r="BF1590" s="18"/>
      <c r="BG1590" s="18"/>
      <c r="BH1590" s="18"/>
      <c r="BI1590" s="18"/>
      <c r="BJ1590" s="18"/>
      <c r="BK1590" s="18"/>
      <c r="BL1590" s="18"/>
      <c r="BM1590" s="18"/>
      <c r="BN1590" s="18"/>
      <c r="BO1590" s="18"/>
      <c r="BP1590" s="18"/>
      <c r="BQ1590" s="18"/>
      <c r="BR1590" s="18"/>
      <c r="BS1590" s="18"/>
      <c r="BT1590" s="18"/>
      <c r="BU1590" s="18"/>
      <c r="BV1590" s="33"/>
      <c r="BW1590" s="18"/>
      <c r="BX1590" s="18"/>
      <c r="BY1590" s="18"/>
      <c r="BZ1590" s="18"/>
      <c r="CA1590" s="18"/>
      <c r="CB1590" s="18"/>
      <c r="CC1590" s="18"/>
      <c r="CD1590" s="18"/>
      <c r="CE1590" s="18"/>
      <c r="CF1590" s="18"/>
      <c r="CG1590" s="18"/>
      <c r="CH1590" s="18"/>
      <c r="CI1590" s="18"/>
      <c r="CJ1590" s="18"/>
      <c r="CK1590" s="18"/>
      <c r="CL1590" s="18"/>
      <c r="CM1590" s="33"/>
      <c r="CN1590" s="18"/>
      <c r="CO1590" s="18"/>
      <c r="CP1590" s="18"/>
      <c r="CQ1590" s="18"/>
      <c r="CR1590" s="18"/>
      <c r="CS1590" s="18"/>
      <c r="CT1590" s="18"/>
      <c r="CU1590" s="18"/>
      <c r="CV1590" s="18"/>
      <c r="CW1590" s="18"/>
      <c r="CX1590" s="18"/>
      <c r="CY1590" s="18"/>
      <c r="CZ1590" s="18"/>
      <c r="DA1590" s="18"/>
      <c r="DB1590" s="18"/>
      <c r="DC1590" s="18"/>
      <c r="DD1590" s="33"/>
      <c r="DE1590" s="18"/>
      <c r="DF1590" s="18"/>
    </row>
    <row r="1591" spans="1:110" s="26" customFormat="1" thickBot="1">
      <c r="A1591" s="40" t="str">
        <f t="shared" ca="1" si="108"/>
        <v/>
      </c>
      <c r="B1591" s="40" t="str">
        <f ca="1">IF(AND(I1591=البضاعةالتىمرعليهافترةمعينة!$E$3,A1591=1),ROWS($C$4:C1591),"")</f>
        <v/>
      </c>
      <c r="C1591" s="18"/>
      <c r="D1591" s="13"/>
      <c r="F1591" s="18"/>
      <c r="G1591" s="20"/>
      <c r="H1591" s="21"/>
      <c r="I1591" s="18"/>
      <c r="J1591" s="18"/>
      <c r="K1591" s="18"/>
      <c r="L1591" s="18"/>
      <c r="M1591" s="18"/>
      <c r="N1591" s="18"/>
      <c r="O1591" s="21"/>
      <c r="P1591" s="18"/>
      <c r="Q1591" s="18"/>
      <c r="R1591" s="23"/>
      <c r="S1591" s="23"/>
      <c r="T1591" s="23"/>
      <c r="U1591" s="23"/>
      <c r="V1591" s="23"/>
      <c r="W1591" s="24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33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A1591" s="18"/>
      <c r="BB1591" s="18"/>
      <c r="BC1591" s="18"/>
      <c r="BD1591" s="18"/>
      <c r="BE1591" s="33"/>
      <c r="BF1591" s="18"/>
      <c r="BG1591" s="18"/>
      <c r="BH1591" s="18"/>
      <c r="BI1591" s="18"/>
      <c r="BJ1591" s="18"/>
      <c r="BK1591" s="18"/>
      <c r="BL1591" s="18"/>
      <c r="BM1591" s="18"/>
      <c r="BN1591" s="18"/>
      <c r="BO1591" s="18"/>
      <c r="BP1591" s="18"/>
      <c r="BQ1591" s="18"/>
      <c r="BR1591" s="18"/>
      <c r="BS1591" s="18"/>
      <c r="BT1591" s="18"/>
      <c r="BU1591" s="18"/>
      <c r="BV1591" s="33"/>
      <c r="BW1591" s="18"/>
      <c r="BX1591" s="18"/>
      <c r="BY1591" s="18"/>
      <c r="BZ1591" s="18"/>
      <c r="CA1591" s="18"/>
      <c r="CB1591" s="18"/>
      <c r="CC1591" s="18"/>
      <c r="CD1591" s="18"/>
      <c r="CE1591" s="18"/>
      <c r="CF1591" s="18"/>
      <c r="CG1591" s="18"/>
      <c r="CH1591" s="18"/>
      <c r="CI1591" s="18"/>
      <c r="CJ1591" s="18"/>
      <c r="CK1591" s="18"/>
      <c r="CL1591" s="18"/>
      <c r="CM1591" s="33"/>
      <c r="CN1591" s="18"/>
      <c r="CO1591" s="18"/>
      <c r="CP1591" s="18"/>
      <c r="CQ1591" s="18"/>
      <c r="CR1591" s="18"/>
      <c r="CS1591" s="18"/>
      <c r="CT1591" s="18"/>
      <c r="CU1591" s="18"/>
      <c r="CV1591" s="18"/>
      <c r="CW1591" s="18"/>
      <c r="CX1591" s="18"/>
      <c r="CY1591" s="18"/>
      <c r="CZ1591" s="18"/>
      <c r="DA1591" s="18"/>
      <c r="DB1591" s="18"/>
      <c r="DC1591" s="18"/>
      <c r="DD1591" s="33"/>
      <c r="DE1591" s="18"/>
      <c r="DF1591" s="18"/>
    </row>
    <row r="1592" spans="1:110" s="26" customFormat="1" thickBot="1">
      <c r="A1592" s="40" t="str">
        <f t="shared" ca="1" si="108"/>
        <v/>
      </c>
      <c r="B1592" s="40" t="str">
        <f ca="1">IF(AND(I1592=البضاعةالتىمرعليهافترةمعينة!$E$3,A1592=1),ROWS($C$4:C1592),"")</f>
        <v/>
      </c>
      <c r="C1592" s="18"/>
      <c r="D1592" s="13"/>
      <c r="F1592" s="18"/>
      <c r="G1592" s="20"/>
      <c r="H1592" s="21"/>
      <c r="I1592" s="18"/>
      <c r="J1592" s="18"/>
      <c r="K1592" s="18"/>
      <c r="L1592" s="18"/>
      <c r="M1592" s="18"/>
      <c r="N1592" s="18"/>
      <c r="O1592" s="21"/>
      <c r="P1592" s="18"/>
      <c r="Q1592" s="18"/>
      <c r="R1592" s="23"/>
      <c r="S1592" s="23"/>
      <c r="T1592" s="23"/>
      <c r="U1592" s="23"/>
      <c r="V1592" s="23"/>
      <c r="W1592" s="24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33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A1592" s="18"/>
      <c r="BB1592" s="18"/>
      <c r="BC1592" s="18"/>
      <c r="BD1592" s="18"/>
      <c r="BE1592" s="33"/>
      <c r="BF1592" s="18"/>
      <c r="BG1592" s="18"/>
      <c r="BH1592" s="18"/>
      <c r="BI1592" s="18"/>
      <c r="BJ1592" s="18"/>
      <c r="BK1592" s="18"/>
      <c r="BL1592" s="18"/>
      <c r="BM1592" s="18"/>
      <c r="BN1592" s="18"/>
      <c r="BO1592" s="18"/>
      <c r="BP1592" s="18"/>
      <c r="BQ1592" s="18"/>
      <c r="BR1592" s="18"/>
      <c r="BS1592" s="18"/>
      <c r="BT1592" s="18"/>
      <c r="BU1592" s="18"/>
      <c r="BV1592" s="33"/>
      <c r="BW1592" s="18"/>
      <c r="BX1592" s="18"/>
      <c r="BY1592" s="18"/>
      <c r="BZ1592" s="18"/>
      <c r="CA1592" s="18"/>
      <c r="CB1592" s="18"/>
      <c r="CC1592" s="18"/>
      <c r="CD1592" s="18"/>
      <c r="CE1592" s="18"/>
      <c r="CF1592" s="18"/>
      <c r="CG1592" s="18"/>
      <c r="CH1592" s="18"/>
      <c r="CI1592" s="18"/>
      <c r="CJ1592" s="18"/>
      <c r="CK1592" s="18"/>
      <c r="CL1592" s="18"/>
      <c r="CM1592" s="33"/>
      <c r="CN1592" s="18"/>
      <c r="CO1592" s="18"/>
      <c r="CP1592" s="18"/>
      <c r="CQ1592" s="18"/>
      <c r="CR1592" s="18"/>
      <c r="CS1592" s="18"/>
      <c r="CT1592" s="18"/>
      <c r="CU1592" s="18"/>
      <c r="CV1592" s="18"/>
      <c r="CW1592" s="18"/>
      <c r="CX1592" s="18"/>
      <c r="CY1592" s="18"/>
      <c r="CZ1592" s="18"/>
      <c r="DA1592" s="18"/>
      <c r="DB1592" s="18"/>
      <c r="DC1592" s="18"/>
      <c r="DD1592" s="33"/>
      <c r="DE1592" s="18"/>
      <c r="DF1592" s="18"/>
    </row>
    <row r="1593" spans="1:110" s="26" customFormat="1" thickBot="1">
      <c r="A1593" s="40" t="str">
        <f t="shared" ca="1" si="108"/>
        <v/>
      </c>
      <c r="B1593" s="40" t="str">
        <f ca="1">IF(AND(I1593=البضاعةالتىمرعليهافترةمعينة!$E$3,A1593=1),ROWS($C$4:C1593),"")</f>
        <v/>
      </c>
      <c r="C1593" s="18"/>
      <c r="D1593" s="13"/>
      <c r="F1593" s="18"/>
      <c r="G1593" s="20"/>
      <c r="H1593" s="21"/>
      <c r="I1593" s="18"/>
      <c r="J1593" s="18"/>
      <c r="K1593" s="18"/>
      <c r="L1593" s="18"/>
      <c r="M1593" s="18"/>
      <c r="N1593" s="18"/>
      <c r="O1593" s="21"/>
      <c r="P1593" s="18"/>
      <c r="Q1593" s="18"/>
      <c r="R1593" s="23"/>
      <c r="S1593" s="23"/>
      <c r="T1593" s="23"/>
      <c r="U1593" s="23"/>
      <c r="V1593" s="23"/>
      <c r="W1593" s="24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33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A1593" s="18"/>
      <c r="BB1593" s="18"/>
      <c r="BC1593" s="18"/>
      <c r="BD1593" s="18"/>
      <c r="BE1593" s="33"/>
      <c r="BF1593" s="18"/>
      <c r="BG1593" s="18"/>
      <c r="BH1593" s="18"/>
      <c r="BI1593" s="18"/>
      <c r="BJ1593" s="18"/>
      <c r="BK1593" s="18"/>
      <c r="BL1593" s="18"/>
      <c r="BM1593" s="18"/>
      <c r="BN1593" s="18"/>
      <c r="BO1593" s="18"/>
      <c r="BP1593" s="18"/>
      <c r="BQ1593" s="18"/>
      <c r="BR1593" s="18"/>
      <c r="BS1593" s="18"/>
      <c r="BT1593" s="18"/>
      <c r="BU1593" s="18"/>
      <c r="BV1593" s="33"/>
      <c r="BW1593" s="18"/>
      <c r="BX1593" s="18"/>
      <c r="BY1593" s="18"/>
      <c r="BZ1593" s="18"/>
      <c r="CA1593" s="18"/>
      <c r="CB1593" s="18"/>
      <c r="CC1593" s="18"/>
      <c r="CD1593" s="18"/>
      <c r="CE1593" s="18"/>
      <c r="CF1593" s="18"/>
      <c r="CG1593" s="18"/>
      <c r="CH1593" s="18"/>
      <c r="CI1593" s="18"/>
      <c r="CJ1593" s="18"/>
      <c r="CK1593" s="18"/>
      <c r="CL1593" s="18"/>
      <c r="CM1593" s="33"/>
      <c r="CN1593" s="18"/>
      <c r="CO1593" s="18"/>
      <c r="CP1593" s="18"/>
      <c r="CQ1593" s="18"/>
      <c r="CR1593" s="18"/>
      <c r="CS1593" s="18"/>
      <c r="CT1593" s="18"/>
      <c r="CU1593" s="18"/>
      <c r="CV1593" s="18"/>
      <c r="CW1593" s="18"/>
      <c r="CX1593" s="18"/>
      <c r="CY1593" s="18"/>
      <c r="CZ1593" s="18"/>
      <c r="DA1593" s="18"/>
      <c r="DB1593" s="18"/>
      <c r="DC1593" s="18"/>
      <c r="DD1593" s="33"/>
      <c r="DE1593" s="18"/>
      <c r="DF1593" s="18"/>
    </row>
    <row r="1594" spans="1:110" s="26" customFormat="1" thickBot="1">
      <c r="A1594" s="40" t="str">
        <f t="shared" ca="1" si="108"/>
        <v/>
      </c>
      <c r="B1594" s="40" t="str">
        <f ca="1">IF(AND(I1594=البضاعةالتىمرعليهافترةمعينة!$E$3,A1594=1),ROWS($C$4:C1594),"")</f>
        <v/>
      </c>
      <c r="C1594" s="18"/>
      <c r="D1594" s="13"/>
      <c r="F1594" s="18"/>
      <c r="G1594" s="20"/>
      <c r="H1594" s="21"/>
      <c r="I1594" s="18"/>
      <c r="J1594" s="18"/>
      <c r="K1594" s="18"/>
      <c r="L1594" s="18"/>
      <c r="M1594" s="18"/>
      <c r="N1594" s="18"/>
      <c r="O1594" s="21"/>
      <c r="P1594" s="18"/>
      <c r="Q1594" s="18"/>
      <c r="R1594" s="23"/>
      <c r="S1594" s="23"/>
      <c r="T1594" s="23"/>
      <c r="U1594" s="23"/>
      <c r="V1594" s="23"/>
      <c r="W1594" s="24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33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A1594" s="18"/>
      <c r="BB1594" s="18"/>
      <c r="BC1594" s="18"/>
      <c r="BD1594" s="18"/>
      <c r="BE1594" s="33"/>
      <c r="BF1594" s="18"/>
      <c r="BG1594" s="18"/>
      <c r="BH1594" s="18"/>
      <c r="BI1594" s="18"/>
      <c r="BJ1594" s="18"/>
      <c r="BK1594" s="18"/>
      <c r="BL1594" s="18"/>
      <c r="BM1594" s="18"/>
      <c r="BN1594" s="18"/>
      <c r="BO1594" s="18"/>
      <c r="BP1594" s="18"/>
      <c r="BQ1594" s="18"/>
      <c r="BR1594" s="18"/>
      <c r="BS1594" s="18"/>
      <c r="BT1594" s="18"/>
      <c r="BU1594" s="18"/>
      <c r="BV1594" s="33"/>
      <c r="BW1594" s="18"/>
      <c r="BX1594" s="18"/>
      <c r="BY1594" s="18"/>
      <c r="BZ1594" s="18"/>
      <c r="CA1594" s="18"/>
      <c r="CB1594" s="18"/>
      <c r="CC1594" s="18"/>
      <c r="CD1594" s="18"/>
      <c r="CE1594" s="18"/>
      <c r="CF1594" s="18"/>
      <c r="CG1594" s="18"/>
      <c r="CH1594" s="18"/>
      <c r="CI1594" s="18"/>
      <c r="CJ1594" s="18"/>
      <c r="CK1594" s="18"/>
      <c r="CL1594" s="18"/>
      <c r="CM1594" s="33"/>
      <c r="CN1594" s="18"/>
      <c r="CO1594" s="18"/>
      <c r="CP1594" s="18"/>
      <c r="CQ1594" s="18"/>
      <c r="CR1594" s="18"/>
      <c r="CS1594" s="18"/>
      <c r="CT1594" s="18"/>
      <c r="CU1594" s="18"/>
      <c r="CV1594" s="18"/>
      <c r="CW1594" s="18"/>
      <c r="CX1594" s="18"/>
      <c r="CY1594" s="18"/>
      <c r="CZ1594" s="18"/>
      <c r="DA1594" s="18"/>
      <c r="DB1594" s="18"/>
      <c r="DC1594" s="18"/>
      <c r="DD1594" s="33"/>
      <c r="DE1594" s="18"/>
      <c r="DF1594" s="18"/>
    </row>
    <row r="1595" spans="1:110" s="26" customFormat="1" thickBot="1">
      <c r="A1595" s="40" t="str">
        <f t="shared" ca="1" si="108"/>
        <v/>
      </c>
      <c r="B1595" s="40" t="str">
        <f ca="1">IF(AND(I1595=البضاعةالتىمرعليهافترةمعينة!$E$3,A1595=1),ROWS($C$4:C1595),"")</f>
        <v/>
      </c>
      <c r="C1595" s="18"/>
      <c r="D1595" s="13"/>
      <c r="F1595" s="18"/>
      <c r="G1595" s="20"/>
      <c r="H1595" s="21"/>
      <c r="I1595" s="18"/>
      <c r="J1595" s="18"/>
      <c r="K1595" s="18"/>
      <c r="L1595" s="18"/>
      <c r="M1595" s="18"/>
      <c r="N1595" s="18"/>
      <c r="O1595" s="21"/>
      <c r="P1595" s="18"/>
      <c r="Q1595" s="18"/>
      <c r="R1595" s="23"/>
      <c r="S1595" s="23"/>
      <c r="T1595" s="23"/>
      <c r="U1595" s="23"/>
      <c r="V1595" s="23"/>
      <c r="W1595" s="24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33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A1595" s="18"/>
      <c r="BB1595" s="18"/>
      <c r="BC1595" s="18"/>
      <c r="BD1595" s="18"/>
      <c r="BE1595" s="33"/>
      <c r="BF1595" s="18"/>
      <c r="BG1595" s="18"/>
      <c r="BH1595" s="18"/>
      <c r="BI1595" s="18"/>
      <c r="BJ1595" s="18"/>
      <c r="BK1595" s="18"/>
      <c r="BL1595" s="18"/>
      <c r="BM1595" s="18"/>
      <c r="BN1595" s="18"/>
      <c r="BO1595" s="18"/>
      <c r="BP1595" s="18"/>
      <c r="BQ1595" s="18"/>
      <c r="BR1595" s="18"/>
      <c r="BS1595" s="18"/>
      <c r="BT1595" s="18"/>
      <c r="BU1595" s="18"/>
      <c r="BV1595" s="33"/>
      <c r="BW1595" s="18"/>
      <c r="BX1595" s="18"/>
      <c r="BY1595" s="18"/>
      <c r="BZ1595" s="18"/>
      <c r="CA1595" s="18"/>
      <c r="CB1595" s="18"/>
      <c r="CC1595" s="18"/>
      <c r="CD1595" s="18"/>
      <c r="CE1595" s="18"/>
      <c r="CF1595" s="18"/>
      <c r="CG1595" s="18"/>
      <c r="CH1595" s="18"/>
      <c r="CI1595" s="18"/>
      <c r="CJ1595" s="18"/>
      <c r="CK1595" s="18"/>
      <c r="CL1595" s="18"/>
      <c r="CM1595" s="33"/>
      <c r="CN1595" s="18"/>
      <c r="CO1595" s="18"/>
      <c r="CP1595" s="18"/>
      <c r="CQ1595" s="18"/>
      <c r="CR1595" s="18"/>
      <c r="CS1595" s="18"/>
      <c r="CT1595" s="18"/>
      <c r="CU1595" s="18"/>
      <c r="CV1595" s="18"/>
      <c r="CW1595" s="18"/>
      <c r="CX1595" s="18"/>
      <c r="CY1595" s="18"/>
      <c r="CZ1595" s="18"/>
      <c r="DA1595" s="18"/>
      <c r="DB1595" s="18"/>
      <c r="DC1595" s="18"/>
      <c r="DD1595" s="33"/>
      <c r="DE1595" s="18"/>
      <c r="DF1595" s="18"/>
    </row>
    <row r="1596" spans="1:110" s="26" customFormat="1" thickBot="1">
      <c r="A1596" s="40" t="str">
        <f t="shared" ca="1" si="108"/>
        <v/>
      </c>
      <c r="B1596" s="40" t="str">
        <f ca="1">IF(AND(I1596=البضاعةالتىمرعليهافترةمعينة!$E$3,A1596=1),ROWS($C$4:C1596),"")</f>
        <v/>
      </c>
      <c r="C1596" s="18"/>
      <c r="D1596" s="13"/>
      <c r="F1596" s="18"/>
      <c r="G1596" s="20"/>
      <c r="H1596" s="21"/>
      <c r="I1596" s="18"/>
      <c r="J1596" s="18"/>
      <c r="K1596" s="18"/>
      <c r="L1596" s="18"/>
      <c r="M1596" s="18"/>
      <c r="N1596" s="18"/>
      <c r="O1596" s="21"/>
      <c r="P1596" s="18"/>
      <c r="Q1596" s="18"/>
      <c r="R1596" s="23"/>
      <c r="S1596" s="23"/>
      <c r="T1596" s="23"/>
      <c r="U1596" s="23"/>
      <c r="V1596" s="23"/>
      <c r="W1596" s="24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33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A1596" s="18"/>
      <c r="BB1596" s="18"/>
      <c r="BC1596" s="18"/>
      <c r="BD1596" s="18"/>
      <c r="BE1596" s="33"/>
      <c r="BF1596" s="18"/>
      <c r="BG1596" s="18"/>
      <c r="BH1596" s="18"/>
      <c r="BI1596" s="18"/>
      <c r="BJ1596" s="18"/>
      <c r="BK1596" s="18"/>
      <c r="BL1596" s="18"/>
      <c r="BM1596" s="18"/>
      <c r="BN1596" s="18"/>
      <c r="BO1596" s="18"/>
      <c r="BP1596" s="18"/>
      <c r="BQ1596" s="18"/>
      <c r="BR1596" s="18"/>
      <c r="BS1596" s="18"/>
      <c r="BT1596" s="18"/>
      <c r="BU1596" s="18"/>
      <c r="BV1596" s="33"/>
      <c r="BW1596" s="18"/>
      <c r="BX1596" s="18"/>
      <c r="BY1596" s="18"/>
      <c r="BZ1596" s="18"/>
      <c r="CA1596" s="18"/>
      <c r="CB1596" s="18"/>
      <c r="CC1596" s="18"/>
      <c r="CD1596" s="18"/>
      <c r="CE1596" s="18"/>
      <c r="CF1596" s="18"/>
      <c r="CG1596" s="18"/>
      <c r="CH1596" s="18"/>
      <c r="CI1596" s="18"/>
      <c r="CJ1596" s="18"/>
      <c r="CK1596" s="18"/>
      <c r="CL1596" s="18"/>
      <c r="CM1596" s="33"/>
      <c r="CN1596" s="18"/>
      <c r="CO1596" s="18"/>
      <c r="CP1596" s="18"/>
      <c r="CQ1596" s="18"/>
      <c r="CR1596" s="18"/>
      <c r="CS1596" s="18"/>
      <c r="CT1596" s="18"/>
      <c r="CU1596" s="18"/>
      <c r="CV1596" s="18"/>
      <c r="CW1596" s="18"/>
      <c r="CX1596" s="18"/>
      <c r="CY1596" s="18"/>
      <c r="CZ1596" s="18"/>
      <c r="DA1596" s="18"/>
      <c r="DB1596" s="18"/>
      <c r="DC1596" s="18"/>
      <c r="DD1596" s="33"/>
      <c r="DE1596" s="18"/>
      <c r="DF1596" s="18"/>
    </row>
    <row r="1597" spans="1:110" s="26" customFormat="1" thickBot="1">
      <c r="A1597" s="40" t="str">
        <f t="shared" ca="1" si="108"/>
        <v/>
      </c>
      <c r="B1597" s="40" t="str">
        <f ca="1">IF(AND(I1597=البضاعةالتىمرعليهافترةمعينة!$E$3,A1597=1),ROWS($C$4:C1597),"")</f>
        <v/>
      </c>
      <c r="C1597" s="18"/>
      <c r="D1597" s="13"/>
      <c r="F1597" s="18"/>
      <c r="G1597" s="20"/>
      <c r="H1597" s="21"/>
      <c r="I1597" s="18"/>
      <c r="J1597" s="18"/>
      <c r="K1597" s="18"/>
      <c r="L1597" s="18"/>
      <c r="M1597" s="18"/>
      <c r="N1597" s="18"/>
      <c r="O1597" s="21"/>
      <c r="P1597" s="18"/>
      <c r="Q1597" s="18"/>
      <c r="R1597" s="23"/>
      <c r="S1597" s="23"/>
      <c r="T1597" s="23"/>
      <c r="U1597" s="23"/>
      <c r="V1597" s="23"/>
      <c r="W1597" s="24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33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A1597" s="18"/>
      <c r="BB1597" s="18"/>
      <c r="BC1597" s="18"/>
      <c r="BD1597" s="18"/>
      <c r="BE1597" s="33"/>
      <c r="BF1597" s="18"/>
      <c r="BG1597" s="18"/>
      <c r="BH1597" s="18"/>
      <c r="BI1597" s="18"/>
      <c r="BJ1597" s="18"/>
      <c r="BK1597" s="18"/>
      <c r="BL1597" s="18"/>
      <c r="BM1597" s="18"/>
      <c r="BN1597" s="18"/>
      <c r="BO1597" s="18"/>
      <c r="BP1597" s="18"/>
      <c r="BQ1597" s="18"/>
      <c r="BR1597" s="18"/>
      <c r="BS1597" s="18"/>
      <c r="BT1597" s="18"/>
      <c r="BU1597" s="18"/>
      <c r="BV1597" s="33"/>
      <c r="BW1597" s="18"/>
      <c r="BX1597" s="18"/>
      <c r="BY1597" s="18"/>
      <c r="BZ1597" s="18"/>
      <c r="CA1597" s="18"/>
      <c r="CB1597" s="18"/>
      <c r="CC1597" s="18"/>
      <c r="CD1597" s="18"/>
      <c r="CE1597" s="18"/>
      <c r="CF1597" s="18"/>
      <c r="CG1597" s="18"/>
      <c r="CH1597" s="18"/>
      <c r="CI1597" s="18"/>
      <c r="CJ1597" s="18"/>
      <c r="CK1597" s="18"/>
      <c r="CL1597" s="18"/>
      <c r="CM1597" s="33"/>
      <c r="CN1597" s="18"/>
      <c r="CO1597" s="18"/>
      <c r="CP1597" s="18"/>
      <c r="CQ1597" s="18"/>
      <c r="CR1597" s="18"/>
      <c r="CS1597" s="18"/>
      <c r="CT1597" s="18"/>
      <c r="CU1597" s="18"/>
      <c r="CV1597" s="18"/>
      <c r="CW1597" s="18"/>
      <c r="CX1597" s="18"/>
      <c r="CY1597" s="18"/>
      <c r="CZ1597" s="18"/>
      <c r="DA1597" s="18"/>
      <c r="DB1597" s="18"/>
      <c r="DC1597" s="18"/>
      <c r="DD1597" s="33"/>
      <c r="DE1597" s="18"/>
      <c r="DF1597" s="18"/>
    </row>
    <row r="1598" spans="1:110" s="26" customFormat="1" thickBot="1">
      <c r="A1598" s="40" t="str">
        <f t="shared" ca="1" si="108"/>
        <v/>
      </c>
      <c r="B1598" s="40" t="str">
        <f ca="1">IF(AND(I1598=البضاعةالتىمرعليهافترةمعينة!$E$3,A1598=1),ROWS($C$4:C1598),"")</f>
        <v/>
      </c>
      <c r="C1598" s="18"/>
      <c r="D1598" s="13"/>
      <c r="F1598" s="18"/>
      <c r="G1598" s="20"/>
      <c r="H1598" s="21"/>
      <c r="I1598" s="18"/>
      <c r="J1598" s="18"/>
      <c r="K1598" s="18"/>
      <c r="L1598" s="18"/>
      <c r="M1598" s="18"/>
      <c r="N1598" s="18"/>
      <c r="O1598" s="21"/>
      <c r="P1598" s="18"/>
      <c r="Q1598" s="18"/>
      <c r="R1598" s="23"/>
      <c r="S1598" s="23"/>
      <c r="T1598" s="23"/>
      <c r="U1598" s="23"/>
      <c r="V1598" s="23"/>
      <c r="W1598" s="24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33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A1598" s="18"/>
      <c r="BB1598" s="18"/>
      <c r="BC1598" s="18"/>
      <c r="BD1598" s="18"/>
      <c r="BE1598" s="33"/>
      <c r="BF1598" s="18"/>
      <c r="BG1598" s="18"/>
      <c r="BH1598" s="18"/>
      <c r="BI1598" s="18"/>
      <c r="BJ1598" s="18"/>
      <c r="BK1598" s="18"/>
      <c r="BL1598" s="18"/>
      <c r="BM1598" s="18"/>
      <c r="BN1598" s="18"/>
      <c r="BO1598" s="18"/>
      <c r="BP1598" s="18"/>
      <c r="BQ1598" s="18"/>
      <c r="BR1598" s="18"/>
      <c r="BS1598" s="18"/>
      <c r="BT1598" s="18"/>
      <c r="BU1598" s="18"/>
      <c r="BV1598" s="33"/>
      <c r="BW1598" s="18"/>
      <c r="BX1598" s="18"/>
      <c r="BY1598" s="18"/>
      <c r="BZ1598" s="18"/>
      <c r="CA1598" s="18"/>
      <c r="CB1598" s="18"/>
      <c r="CC1598" s="18"/>
      <c r="CD1598" s="18"/>
      <c r="CE1598" s="18"/>
      <c r="CF1598" s="18"/>
      <c r="CG1598" s="18"/>
      <c r="CH1598" s="18"/>
      <c r="CI1598" s="18"/>
      <c r="CJ1598" s="18"/>
      <c r="CK1598" s="18"/>
      <c r="CL1598" s="18"/>
      <c r="CM1598" s="33"/>
      <c r="CN1598" s="18"/>
      <c r="CO1598" s="18"/>
      <c r="CP1598" s="18"/>
      <c r="CQ1598" s="18"/>
      <c r="CR1598" s="18"/>
      <c r="CS1598" s="18"/>
      <c r="CT1598" s="18"/>
      <c r="CU1598" s="18"/>
      <c r="CV1598" s="18"/>
      <c r="CW1598" s="18"/>
      <c r="CX1598" s="18"/>
      <c r="CY1598" s="18"/>
      <c r="CZ1598" s="18"/>
      <c r="DA1598" s="18"/>
      <c r="DB1598" s="18"/>
      <c r="DC1598" s="18"/>
      <c r="DD1598" s="33"/>
      <c r="DE1598" s="18"/>
      <c r="DF1598" s="18"/>
    </row>
    <row r="1599" spans="1:110" s="26" customFormat="1" thickBot="1">
      <c r="A1599" s="40" t="str">
        <f t="shared" ca="1" si="108"/>
        <v/>
      </c>
      <c r="B1599" s="40" t="str">
        <f ca="1">IF(AND(I1599=البضاعةالتىمرعليهافترةمعينة!$E$3,A1599=1),ROWS($C$4:C1599),"")</f>
        <v/>
      </c>
      <c r="C1599" s="18"/>
      <c r="D1599" s="13"/>
      <c r="F1599" s="18"/>
      <c r="G1599" s="20"/>
      <c r="H1599" s="21"/>
      <c r="I1599" s="18"/>
      <c r="J1599" s="18"/>
      <c r="K1599" s="18"/>
      <c r="L1599" s="18"/>
      <c r="M1599" s="18"/>
      <c r="N1599" s="18"/>
      <c r="O1599" s="21"/>
      <c r="P1599" s="18"/>
      <c r="Q1599" s="18"/>
      <c r="R1599" s="23"/>
      <c r="S1599" s="23"/>
      <c r="T1599" s="23"/>
      <c r="U1599" s="23"/>
      <c r="V1599" s="23"/>
      <c r="W1599" s="24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33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A1599" s="18"/>
      <c r="BB1599" s="18"/>
      <c r="BC1599" s="18"/>
      <c r="BD1599" s="18"/>
      <c r="BE1599" s="33"/>
      <c r="BF1599" s="18"/>
      <c r="BG1599" s="18"/>
      <c r="BH1599" s="18"/>
      <c r="BI1599" s="18"/>
      <c r="BJ1599" s="18"/>
      <c r="BK1599" s="18"/>
      <c r="BL1599" s="18"/>
      <c r="BM1599" s="18"/>
      <c r="BN1599" s="18"/>
      <c r="BO1599" s="18"/>
      <c r="BP1599" s="18"/>
      <c r="BQ1599" s="18"/>
      <c r="BR1599" s="18"/>
      <c r="BS1599" s="18"/>
      <c r="BT1599" s="18"/>
      <c r="BU1599" s="18"/>
      <c r="BV1599" s="33"/>
      <c r="BW1599" s="18"/>
      <c r="BX1599" s="18"/>
      <c r="BY1599" s="18"/>
      <c r="BZ1599" s="18"/>
      <c r="CA1599" s="18"/>
      <c r="CB1599" s="18"/>
      <c r="CC1599" s="18"/>
      <c r="CD1599" s="18"/>
      <c r="CE1599" s="18"/>
      <c r="CF1599" s="18"/>
      <c r="CG1599" s="18"/>
      <c r="CH1599" s="18"/>
      <c r="CI1599" s="18"/>
      <c r="CJ1599" s="18"/>
      <c r="CK1599" s="18"/>
      <c r="CL1599" s="18"/>
      <c r="CM1599" s="33"/>
      <c r="CN1599" s="18"/>
      <c r="CO1599" s="18"/>
      <c r="CP1599" s="18"/>
      <c r="CQ1599" s="18"/>
      <c r="CR1599" s="18"/>
      <c r="CS1599" s="18"/>
      <c r="CT1599" s="18"/>
      <c r="CU1599" s="18"/>
      <c r="CV1599" s="18"/>
      <c r="CW1599" s="18"/>
      <c r="CX1599" s="18"/>
      <c r="CY1599" s="18"/>
      <c r="CZ1599" s="18"/>
      <c r="DA1599" s="18"/>
      <c r="DB1599" s="18"/>
      <c r="DC1599" s="18"/>
      <c r="DD1599" s="33"/>
      <c r="DE1599" s="18"/>
      <c r="DF1599" s="18"/>
    </row>
    <row r="1600" spans="1:110" s="26" customFormat="1" thickBot="1">
      <c r="A1600" s="40" t="str">
        <f t="shared" ca="1" si="108"/>
        <v/>
      </c>
      <c r="B1600" s="40" t="str">
        <f ca="1">IF(AND(I1600=البضاعةالتىمرعليهافترةمعينة!$E$3,A1600=1),ROWS($C$4:C1600),"")</f>
        <v/>
      </c>
      <c r="C1600" s="18"/>
      <c r="D1600" s="13"/>
      <c r="F1600" s="18"/>
      <c r="G1600" s="20"/>
      <c r="H1600" s="21"/>
      <c r="I1600" s="18"/>
      <c r="J1600" s="18"/>
      <c r="K1600" s="18"/>
      <c r="L1600" s="18"/>
      <c r="M1600" s="18"/>
      <c r="N1600" s="18"/>
      <c r="O1600" s="21"/>
      <c r="P1600" s="18"/>
      <c r="Q1600" s="18"/>
      <c r="R1600" s="23"/>
      <c r="S1600" s="23"/>
      <c r="T1600" s="23"/>
      <c r="U1600" s="23"/>
      <c r="V1600" s="23"/>
      <c r="W1600" s="24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33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A1600" s="18"/>
      <c r="BB1600" s="18"/>
      <c r="BC1600" s="18"/>
      <c r="BD1600" s="18"/>
      <c r="BE1600" s="33"/>
      <c r="BF1600" s="18"/>
      <c r="BG1600" s="18"/>
      <c r="BH1600" s="18"/>
      <c r="BI1600" s="18"/>
      <c r="BJ1600" s="18"/>
      <c r="BK1600" s="18"/>
      <c r="BL1600" s="18"/>
      <c r="BM1600" s="18"/>
      <c r="BN1600" s="18"/>
      <c r="BO1600" s="18"/>
      <c r="BP1600" s="18"/>
      <c r="BQ1600" s="18"/>
      <c r="BR1600" s="18"/>
      <c r="BS1600" s="18"/>
      <c r="BT1600" s="18"/>
      <c r="BU1600" s="18"/>
      <c r="BV1600" s="33"/>
      <c r="BW1600" s="18"/>
      <c r="BX1600" s="18"/>
      <c r="BY1600" s="18"/>
      <c r="BZ1600" s="18"/>
      <c r="CA1600" s="18"/>
      <c r="CB1600" s="18"/>
      <c r="CC1600" s="18"/>
      <c r="CD1600" s="18"/>
      <c r="CE1600" s="18"/>
      <c r="CF1600" s="18"/>
      <c r="CG1600" s="18"/>
      <c r="CH1600" s="18"/>
      <c r="CI1600" s="18"/>
      <c r="CJ1600" s="18"/>
      <c r="CK1600" s="18"/>
      <c r="CL1600" s="18"/>
      <c r="CM1600" s="33"/>
      <c r="CN1600" s="18"/>
      <c r="CO1600" s="18"/>
      <c r="CP1600" s="18"/>
      <c r="CQ1600" s="18"/>
      <c r="CR1600" s="18"/>
      <c r="CS1600" s="18"/>
      <c r="CT1600" s="18"/>
      <c r="CU1600" s="18"/>
      <c r="CV1600" s="18"/>
      <c r="CW1600" s="18"/>
      <c r="CX1600" s="18"/>
      <c r="CY1600" s="18"/>
      <c r="CZ1600" s="18"/>
      <c r="DA1600" s="18"/>
      <c r="DB1600" s="18"/>
      <c r="DC1600" s="18"/>
      <c r="DD1600" s="33"/>
      <c r="DE1600" s="18"/>
      <c r="DF1600" s="18"/>
    </row>
    <row r="1601" spans="1:110" s="26" customFormat="1" thickBot="1">
      <c r="A1601" s="40" t="str">
        <f t="shared" ca="1" si="108"/>
        <v/>
      </c>
      <c r="B1601" s="40" t="str">
        <f ca="1">IF(AND(I1601=البضاعةالتىمرعليهافترةمعينة!$E$3,A1601=1),ROWS($C$4:C1601),"")</f>
        <v/>
      </c>
      <c r="C1601" s="18"/>
      <c r="D1601" s="13"/>
      <c r="F1601" s="18"/>
      <c r="G1601" s="20"/>
      <c r="H1601" s="21"/>
      <c r="I1601" s="18"/>
      <c r="J1601" s="18"/>
      <c r="K1601" s="18"/>
      <c r="L1601" s="18"/>
      <c r="M1601" s="18"/>
      <c r="N1601" s="18"/>
      <c r="O1601" s="21"/>
      <c r="P1601" s="18"/>
      <c r="Q1601" s="18"/>
      <c r="R1601" s="23"/>
      <c r="S1601" s="23"/>
      <c r="T1601" s="23"/>
      <c r="U1601" s="23"/>
      <c r="V1601" s="23"/>
      <c r="W1601" s="24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33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A1601" s="18"/>
      <c r="BB1601" s="18"/>
      <c r="BC1601" s="18"/>
      <c r="BD1601" s="18"/>
      <c r="BE1601" s="33"/>
      <c r="BF1601" s="18"/>
      <c r="BG1601" s="18"/>
      <c r="BH1601" s="18"/>
      <c r="BI1601" s="18"/>
      <c r="BJ1601" s="18"/>
      <c r="BK1601" s="18"/>
      <c r="BL1601" s="18"/>
      <c r="BM1601" s="18"/>
      <c r="BN1601" s="18"/>
      <c r="BO1601" s="18"/>
      <c r="BP1601" s="18"/>
      <c r="BQ1601" s="18"/>
      <c r="BR1601" s="18"/>
      <c r="BS1601" s="18"/>
      <c r="BT1601" s="18"/>
      <c r="BU1601" s="18"/>
      <c r="BV1601" s="33"/>
      <c r="BW1601" s="18"/>
      <c r="BX1601" s="18"/>
      <c r="BY1601" s="18"/>
      <c r="BZ1601" s="18"/>
      <c r="CA1601" s="18"/>
      <c r="CB1601" s="18"/>
      <c r="CC1601" s="18"/>
      <c r="CD1601" s="18"/>
      <c r="CE1601" s="18"/>
      <c r="CF1601" s="18"/>
      <c r="CG1601" s="18"/>
      <c r="CH1601" s="18"/>
      <c r="CI1601" s="18"/>
      <c r="CJ1601" s="18"/>
      <c r="CK1601" s="18"/>
      <c r="CL1601" s="18"/>
      <c r="CM1601" s="33"/>
      <c r="CN1601" s="18"/>
      <c r="CO1601" s="18"/>
      <c r="CP1601" s="18"/>
      <c r="CQ1601" s="18"/>
      <c r="CR1601" s="18"/>
      <c r="CS1601" s="18"/>
      <c r="CT1601" s="18"/>
      <c r="CU1601" s="18"/>
      <c r="CV1601" s="18"/>
      <c r="CW1601" s="18"/>
      <c r="CX1601" s="18"/>
      <c r="CY1601" s="18"/>
      <c r="CZ1601" s="18"/>
      <c r="DA1601" s="18"/>
      <c r="DB1601" s="18"/>
      <c r="DC1601" s="18"/>
      <c r="DD1601" s="33"/>
      <c r="DE1601" s="18"/>
      <c r="DF1601" s="18"/>
    </row>
    <row r="1602" spans="1:110" s="26" customFormat="1" thickBot="1">
      <c r="A1602" s="40" t="str">
        <f t="shared" ca="1" si="108"/>
        <v/>
      </c>
      <c r="B1602" s="40" t="str">
        <f ca="1">IF(AND(I1602=البضاعةالتىمرعليهافترةمعينة!$E$3,A1602=1),ROWS($C$4:C1602),"")</f>
        <v/>
      </c>
      <c r="C1602" s="18"/>
      <c r="D1602" s="13"/>
      <c r="F1602" s="18"/>
      <c r="G1602" s="20"/>
      <c r="H1602" s="21"/>
      <c r="I1602" s="18"/>
      <c r="J1602" s="18"/>
      <c r="K1602" s="18"/>
      <c r="L1602" s="18"/>
      <c r="M1602" s="18"/>
      <c r="N1602" s="18"/>
      <c r="O1602" s="21"/>
      <c r="P1602" s="18"/>
      <c r="Q1602" s="18"/>
      <c r="R1602" s="23"/>
      <c r="S1602" s="23"/>
      <c r="T1602" s="23"/>
      <c r="U1602" s="23"/>
      <c r="V1602" s="23"/>
      <c r="W1602" s="24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33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A1602" s="18"/>
      <c r="BB1602" s="18"/>
      <c r="BC1602" s="18"/>
      <c r="BD1602" s="18"/>
      <c r="BE1602" s="33"/>
      <c r="BF1602" s="18"/>
      <c r="BG1602" s="18"/>
      <c r="BH1602" s="18"/>
      <c r="BI1602" s="18"/>
      <c r="BJ1602" s="18"/>
      <c r="BK1602" s="18"/>
      <c r="BL1602" s="18"/>
      <c r="BM1602" s="18"/>
      <c r="BN1602" s="18"/>
      <c r="BO1602" s="18"/>
      <c r="BP1602" s="18"/>
      <c r="BQ1602" s="18"/>
      <c r="BR1602" s="18"/>
      <c r="BS1602" s="18"/>
      <c r="BT1602" s="18"/>
      <c r="BU1602" s="18"/>
      <c r="BV1602" s="33"/>
      <c r="BW1602" s="18"/>
      <c r="BX1602" s="18"/>
      <c r="BY1602" s="18"/>
      <c r="BZ1602" s="18"/>
      <c r="CA1602" s="18"/>
      <c r="CB1602" s="18"/>
      <c r="CC1602" s="18"/>
      <c r="CD1602" s="18"/>
      <c r="CE1602" s="18"/>
      <c r="CF1602" s="18"/>
      <c r="CG1602" s="18"/>
      <c r="CH1602" s="18"/>
      <c r="CI1602" s="18"/>
      <c r="CJ1602" s="18"/>
      <c r="CK1602" s="18"/>
      <c r="CL1602" s="18"/>
      <c r="CM1602" s="33"/>
      <c r="CN1602" s="18"/>
      <c r="CO1602" s="18"/>
      <c r="CP1602" s="18"/>
      <c r="CQ1602" s="18"/>
      <c r="CR1602" s="18"/>
      <c r="CS1602" s="18"/>
      <c r="CT1602" s="18"/>
      <c r="CU1602" s="18"/>
      <c r="CV1602" s="18"/>
      <c r="CW1602" s="18"/>
      <c r="CX1602" s="18"/>
      <c r="CY1602" s="18"/>
      <c r="CZ1602" s="18"/>
      <c r="DA1602" s="18"/>
      <c r="DB1602" s="18"/>
      <c r="DC1602" s="18"/>
      <c r="DD1602" s="33"/>
      <c r="DE1602" s="18"/>
      <c r="DF1602" s="18"/>
    </row>
    <row r="1603" spans="1:110" s="26" customFormat="1" thickBot="1">
      <c r="A1603" s="40" t="str">
        <f t="shared" ca="1" si="108"/>
        <v/>
      </c>
      <c r="B1603" s="40" t="str">
        <f ca="1">IF(AND(I1603=البضاعةالتىمرعليهافترةمعينة!$E$3,A1603=1),ROWS($C$4:C1603),"")</f>
        <v/>
      </c>
      <c r="C1603" s="18"/>
      <c r="D1603" s="13"/>
      <c r="F1603" s="18"/>
      <c r="G1603" s="20"/>
      <c r="H1603" s="21"/>
      <c r="I1603" s="18"/>
      <c r="J1603" s="18"/>
      <c r="K1603" s="18"/>
      <c r="L1603" s="18"/>
      <c r="M1603" s="18"/>
      <c r="N1603" s="18"/>
      <c r="O1603" s="21"/>
      <c r="P1603" s="18"/>
      <c r="Q1603" s="18"/>
      <c r="R1603" s="23"/>
      <c r="S1603" s="23"/>
      <c r="T1603" s="23"/>
      <c r="U1603" s="23"/>
      <c r="V1603" s="23"/>
      <c r="W1603" s="24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33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A1603" s="18"/>
      <c r="BB1603" s="18"/>
      <c r="BC1603" s="18"/>
      <c r="BD1603" s="18"/>
      <c r="BE1603" s="33"/>
      <c r="BF1603" s="18"/>
      <c r="BG1603" s="18"/>
      <c r="BH1603" s="18"/>
      <c r="BI1603" s="18"/>
      <c r="BJ1603" s="18"/>
      <c r="BK1603" s="18"/>
      <c r="BL1603" s="18"/>
      <c r="BM1603" s="18"/>
      <c r="BN1603" s="18"/>
      <c r="BO1603" s="18"/>
      <c r="BP1603" s="18"/>
      <c r="BQ1603" s="18"/>
      <c r="BR1603" s="18"/>
      <c r="BS1603" s="18"/>
      <c r="BT1603" s="18"/>
      <c r="BU1603" s="18"/>
      <c r="BV1603" s="33"/>
      <c r="BW1603" s="18"/>
      <c r="BX1603" s="18"/>
      <c r="BY1603" s="18"/>
      <c r="BZ1603" s="18"/>
      <c r="CA1603" s="18"/>
      <c r="CB1603" s="18"/>
      <c r="CC1603" s="18"/>
      <c r="CD1603" s="18"/>
      <c r="CE1603" s="18"/>
      <c r="CF1603" s="18"/>
      <c r="CG1603" s="18"/>
      <c r="CH1603" s="18"/>
      <c r="CI1603" s="18"/>
      <c r="CJ1603" s="18"/>
      <c r="CK1603" s="18"/>
      <c r="CL1603" s="18"/>
      <c r="CM1603" s="33"/>
      <c r="CN1603" s="18"/>
      <c r="CO1603" s="18"/>
      <c r="CP1603" s="18"/>
      <c r="CQ1603" s="18"/>
      <c r="CR1603" s="18"/>
      <c r="CS1603" s="18"/>
      <c r="CT1603" s="18"/>
      <c r="CU1603" s="18"/>
      <c r="CV1603" s="18"/>
      <c r="CW1603" s="18"/>
      <c r="CX1603" s="18"/>
      <c r="CY1603" s="18"/>
      <c r="CZ1603" s="18"/>
      <c r="DA1603" s="18"/>
      <c r="DB1603" s="18"/>
      <c r="DC1603" s="18"/>
      <c r="DD1603" s="33"/>
      <c r="DE1603" s="18"/>
      <c r="DF1603" s="18"/>
    </row>
    <row r="1604" spans="1:110" s="26" customFormat="1" thickBot="1">
      <c r="A1604" s="40" t="str">
        <f t="shared" ca="1" si="108"/>
        <v/>
      </c>
      <c r="B1604" s="40" t="str">
        <f ca="1">IF(AND(I1604=البضاعةالتىمرعليهافترةمعينة!$E$3,A1604=1),ROWS($C$4:C1604),"")</f>
        <v/>
      </c>
      <c r="C1604" s="18"/>
      <c r="D1604" s="13"/>
      <c r="F1604" s="18"/>
      <c r="G1604" s="20"/>
      <c r="H1604" s="21"/>
      <c r="I1604" s="18"/>
      <c r="J1604" s="18"/>
      <c r="K1604" s="18"/>
      <c r="L1604" s="18"/>
      <c r="M1604" s="18"/>
      <c r="N1604" s="18"/>
      <c r="O1604" s="21"/>
      <c r="P1604" s="18"/>
      <c r="Q1604" s="18"/>
      <c r="R1604" s="23"/>
      <c r="S1604" s="23"/>
      <c r="T1604" s="23"/>
      <c r="U1604" s="23"/>
      <c r="V1604" s="23"/>
      <c r="W1604" s="24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33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A1604" s="18"/>
      <c r="BB1604" s="18"/>
      <c r="BC1604" s="18"/>
      <c r="BD1604" s="18"/>
      <c r="BE1604" s="33"/>
      <c r="BF1604" s="18"/>
      <c r="BG1604" s="18"/>
      <c r="BH1604" s="18"/>
      <c r="BI1604" s="18"/>
      <c r="BJ1604" s="18"/>
      <c r="BK1604" s="18"/>
      <c r="BL1604" s="18"/>
      <c r="BM1604" s="18"/>
      <c r="BN1604" s="18"/>
      <c r="BO1604" s="18"/>
      <c r="BP1604" s="18"/>
      <c r="BQ1604" s="18"/>
      <c r="BR1604" s="18"/>
      <c r="BS1604" s="18"/>
      <c r="BT1604" s="18"/>
      <c r="BU1604" s="18"/>
      <c r="BV1604" s="33"/>
      <c r="BW1604" s="18"/>
      <c r="BX1604" s="18"/>
      <c r="BY1604" s="18"/>
      <c r="BZ1604" s="18"/>
      <c r="CA1604" s="18"/>
      <c r="CB1604" s="18"/>
      <c r="CC1604" s="18"/>
      <c r="CD1604" s="18"/>
      <c r="CE1604" s="18"/>
      <c r="CF1604" s="18"/>
      <c r="CG1604" s="18"/>
      <c r="CH1604" s="18"/>
      <c r="CI1604" s="18"/>
      <c r="CJ1604" s="18"/>
      <c r="CK1604" s="18"/>
      <c r="CL1604" s="18"/>
      <c r="CM1604" s="33"/>
      <c r="CN1604" s="18"/>
      <c r="CO1604" s="18"/>
      <c r="CP1604" s="18"/>
      <c r="CQ1604" s="18"/>
      <c r="CR1604" s="18"/>
      <c r="CS1604" s="18"/>
      <c r="CT1604" s="18"/>
      <c r="CU1604" s="18"/>
      <c r="CV1604" s="18"/>
      <c r="CW1604" s="18"/>
      <c r="CX1604" s="18"/>
      <c r="CY1604" s="18"/>
      <c r="CZ1604" s="18"/>
      <c r="DA1604" s="18"/>
      <c r="DB1604" s="18"/>
      <c r="DC1604" s="18"/>
      <c r="DD1604" s="33"/>
      <c r="DE1604" s="18"/>
      <c r="DF1604" s="18"/>
    </row>
    <row r="1605" spans="1:110" s="26" customFormat="1" thickBot="1">
      <c r="A1605" s="40" t="str">
        <f t="shared" ref="A1605:A1668" ca="1" si="109">IF(AND(DG1605=0,D1605&gt;1,TODAY()-D1605&gt;$D$2)=TRUE,1,"")</f>
        <v/>
      </c>
      <c r="B1605" s="40" t="str">
        <f ca="1">IF(AND(I1605=البضاعةالتىمرعليهافترةمعينة!$E$3,A1605=1),ROWS($C$4:C1605),"")</f>
        <v/>
      </c>
      <c r="C1605" s="18"/>
      <c r="D1605" s="13"/>
      <c r="F1605" s="18"/>
      <c r="G1605" s="20"/>
      <c r="H1605" s="21"/>
      <c r="I1605" s="18"/>
      <c r="J1605" s="18"/>
      <c r="K1605" s="18"/>
      <c r="L1605" s="18"/>
      <c r="M1605" s="18"/>
      <c r="N1605" s="18"/>
      <c r="O1605" s="21"/>
      <c r="P1605" s="18"/>
      <c r="Q1605" s="18"/>
      <c r="R1605" s="23"/>
      <c r="S1605" s="23"/>
      <c r="T1605" s="23"/>
      <c r="U1605" s="23"/>
      <c r="V1605" s="23"/>
      <c r="W1605" s="24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33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A1605" s="18"/>
      <c r="BB1605" s="18"/>
      <c r="BC1605" s="18"/>
      <c r="BD1605" s="18"/>
      <c r="BE1605" s="33"/>
      <c r="BF1605" s="18"/>
      <c r="BG1605" s="18"/>
      <c r="BH1605" s="18"/>
      <c r="BI1605" s="18"/>
      <c r="BJ1605" s="18"/>
      <c r="BK1605" s="18"/>
      <c r="BL1605" s="18"/>
      <c r="BM1605" s="18"/>
      <c r="BN1605" s="18"/>
      <c r="BO1605" s="18"/>
      <c r="BP1605" s="18"/>
      <c r="BQ1605" s="18"/>
      <c r="BR1605" s="18"/>
      <c r="BS1605" s="18"/>
      <c r="BT1605" s="18"/>
      <c r="BU1605" s="18"/>
      <c r="BV1605" s="33"/>
      <c r="BW1605" s="18"/>
      <c r="BX1605" s="18"/>
      <c r="BY1605" s="18"/>
      <c r="BZ1605" s="18"/>
      <c r="CA1605" s="18"/>
      <c r="CB1605" s="18"/>
      <c r="CC1605" s="18"/>
      <c r="CD1605" s="18"/>
      <c r="CE1605" s="18"/>
      <c r="CF1605" s="18"/>
      <c r="CG1605" s="18"/>
      <c r="CH1605" s="18"/>
      <c r="CI1605" s="18"/>
      <c r="CJ1605" s="18"/>
      <c r="CK1605" s="18"/>
      <c r="CL1605" s="18"/>
      <c r="CM1605" s="33"/>
      <c r="CN1605" s="18"/>
      <c r="CO1605" s="18"/>
      <c r="CP1605" s="18"/>
      <c r="CQ1605" s="18"/>
      <c r="CR1605" s="18"/>
      <c r="CS1605" s="18"/>
      <c r="CT1605" s="18"/>
      <c r="CU1605" s="18"/>
      <c r="CV1605" s="18"/>
      <c r="CW1605" s="18"/>
      <c r="CX1605" s="18"/>
      <c r="CY1605" s="18"/>
      <c r="CZ1605" s="18"/>
      <c r="DA1605" s="18"/>
      <c r="DB1605" s="18"/>
      <c r="DC1605" s="18"/>
      <c r="DD1605" s="33"/>
      <c r="DE1605" s="18"/>
      <c r="DF1605" s="18"/>
    </row>
    <row r="1606" spans="1:110" s="26" customFormat="1" thickBot="1">
      <c r="A1606" s="40" t="str">
        <f t="shared" ca="1" si="109"/>
        <v/>
      </c>
      <c r="B1606" s="40" t="str">
        <f ca="1">IF(AND(I1606=البضاعةالتىمرعليهافترةمعينة!$E$3,A1606=1),ROWS($C$4:C1606),"")</f>
        <v/>
      </c>
      <c r="C1606" s="18"/>
      <c r="D1606" s="13"/>
      <c r="F1606" s="18"/>
      <c r="G1606" s="20"/>
      <c r="H1606" s="21"/>
      <c r="I1606" s="18"/>
      <c r="J1606" s="18"/>
      <c r="K1606" s="18"/>
      <c r="L1606" s="18"/>
      <c r="M1606" s="18"/>
      <c r="N1606" s="18"/>
      <c r="O1606" s="21"/>
      <c r="P1606" s="18"/>
      <c r="Q1606" s="18"/>
      <c r="R1606" s="23"/>
      <c r="S1606" s="23"/>
      <c r="T1606" s="23"/>
      <c r="U1606" s="23"/>
      <c r="V1606" s="23"/>
      <c r="W1606" s="24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33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A1606" s="18"/>
      <c r="BB1606" s="18"/>
      <c r="BC1606" s="18"/>
      <c r="BD1606" s="18"/>
      <c r="BE1606" s="33"/>
      <c r="BF1606" s="18"/>
      <c r="BG1606" s="18"/>
      <c r="BH1606" s="18"/>
      <c r="BI1606" s="18"/>
      <c r="BJ1606" s="18"/>
      <c r="BK1606" s="18"/>
      <c r="BL1606" s="18"/>
      <c r="BM1606" s="18"/>
      <c r="BN1606" s="18"/>
      <c r="BO1606" s="18"/>
      <c r="BP1606" s="18"/>
      <c r="BQ1606" s="18"/>
      <c r="BR1606" s="18"/>
      <c r="BS1606" s="18"/>
      <c r="BT1606" s="18"/>
      <c r="BU1606" s="18"/>
      <c r="BV1606" s="33"/>
      <c r="BW1606" s="18"/>
      <c r="BX1606" s="18"/>
      <c r="BY1606" s="18"/>
      <c r="BZ1606" s="18"/>
      <c r="CA1606" s="18"/>
      <c r="CB1606" s="18"/>
      <c r="CC1606" s="18"/>
      <c r="CD1606" s="18"/>
      <c r="CE1606" s="18"/>
      <c r="CF1606" s="18"/>
      <c r="CG1606" s="18"/>
      <c r="CH1606" s="18"/>
      <c r="CI1606" s="18"/>
      <c r="CJ1606" s="18"/>
      <c r="CK1606" s="18"/>
      <c r="CL1606" s="18"/>
      <c r="CM1606" s="33"/>
      <c r="CN1606" s="18"/>
      <c r="CO1606" s="18"/>
      <c r="CP1606" s="18"/>
      <c r="CQ1606" s="18"/>
      <c r="CR1606" s="18"/>
      <c r="CS1606" s="18"/>
      <c r="CT1606" s="18"/>
      <c r="CU1606" s="18"/>
      <c r="CV1606" s="18"/>
      <c r="CW1606" s="18"/>
      <c r="CX1606" s="18"/>
      <c r="CY1606" s="18"/>
      <c r="CZ1606" s="18"/>
      <c r="DA1606" s="18"/>
      <c r="DB1606" s="18"/>
      <c r="DC1606" s="18"/>
      <c r="DD1606" s="33"/>
      <c r="DE1606" s="18"/>
      <c r="DF1606" s="18"/>
    </row>
    <row r="1607" spans="1:110" s="26" customFormat="1" thickBot="1">
      <c r="A1607" s="40" t="str">
        <f t="shared" ca="1" si="109"/>
        <v/>
      </c>
      <c r="B1607" s="40" t="str">
        <f ca="1">IF(AND(I1607=البضاعةالتىمرعليهافترةمعينة!$E$3,A1607=1),ROWS($C$4:C1607),"")</f>
        <v/>
      </c>
      <c r="C1607" s="18"/>
      <c r="D1607" s="13"/>
      <c r="F1607" s="18"/>
      <c r="G1607" s="20"/>
      <c r="H1607" s="21"/>
      <c r="I1607" s="18"/>
      <c r="J1607" s="18"/>
      <c r="K1607" s="18"/>
      <c r="L1607" s="18"/>
      <c r="M1607" s="18"/>
      <c r="N1607" s="18"/>
      <c r="O1607" s="21"/>
      <c r="P1607" s="18"/>
      <c r="Q1607" s="18"/>
      <c r="R1607" s="23"/>
      <c r="S1607" s="23"/>
      <c r="T1607" s="23"/>
      <c r="U1607" s="23"/>
      <c r="V1607" s="23"/>
      <c r="W1607" s="24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33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A1607" s="18"/>
      <c r="BB1607" s="18"/>
      <c r="BC1607" s="18"/>
      <c r="BD1607" s="18"/>
      <c r="BE1607" s="33"/>
      <c r="BF1607" s="18"/>
      <c r="BG1607" s="18"/>
      <c r="BH1607" s="18"/>
      <c r="BI1607" s="18"/>
      <c r="BJ1607" s="18"/>
      <c r="BK1607" s="18"/>
      <c r="BL1607" s="18"/>
      <c r="BM1607" s="18"/>
      <c r="BN1607" s="18"/>
      <c r="BO1607" s="18"/>
      <c r="BP1607" s="18"/>
      <c r="BQ1607" s="18"/>
      <c r="BR1607" s="18"/>
      <c r="BS1607" s="18"/>
      <c r="BT1607" s="18"/>
      <c r="BU1607" s="18"/>
      <c r="BV1607" s="33"/>
      <c r="BW1607" s="18"/>
      <c r="BX1607" s="18"/>
      <c r="BY1607" s="18"/>
      <c r="BZ1607" s="18"/>
      <c r="CA1607" s="18"/>
      <c r="CB1607" s="18"/>
      <c r="CC1607" s="18"/>
      <c r="CD1607" s="18"/>
      <c r="CE1607" s="18"/>
      <c r="CF1607" s="18"/>
      <c r="CG1607" s="18"/>
      <c r="CH1607" s="18"/>
      <c r="CI1607" s="18"/>
      <c r="CJ1607" s="18"/>
      <c r="CK1607" s="18"/>
      <c r="CL1607" s="18"/>
      <c r="CM1607" s="33"/>
      <c r="CN1607" s="18"/>
      <c r="CO1607" s="18"/>
      <c r="CP1607" s="18"/>
      <c r="CQ1607" s="18"/>
      <c r="CR1607" s="18"/>
      <c r="CS1607" s="18"/>
      <c r="CT1607" s="18"/>
      <c r="CU1607" s="18"/>
      <c r="CV1607" s="18"/>
      <c r="CW1607" s="18"/>
      <c r="CX1607" s="18"/>
      <c r="CY1607" s="18"/>
      <c r="CZ1607" s="18"/>
      <c r="DA1607" s="18"/>
      <c r="DB1607" s="18"/>
      <c r="DC1607" s="18"/>
      <c r="DD1607" s="33"/>
      <c r="DE1607" s="18"/>
      <c r="DF1607" s="18"/>
    </row>
    <row r="1608" spans="1:110" s="26" customFormat="1" thickBot="1">
      <c r="A1608" s="40" t="str">
        <f t="shared" ca="1" si="109"/>
        <v/>
      </c>
      <c r="B1608" s="40" t="str">
        <f ca="1">IF(AND(I1608=البضاعةالتىمرعليهافترةمعينة!$E$3,A1608=1),ROWS($C$4:C1608),"")</f>
        <v/>
      </c>
      <c r="C1608" s="18"/>
      <c r="D1608" s="13"/>
      <c r="F1608" s="18"/>
      <c r="G1608" s="20"/>
      <c r="H1608" s="21"/>
      <c r="I1608" s="18"/>
      <c r="J1608" s="18"/>
      <c r="K1608" s="18"/>
      <c r="L1608" s="18"/>
      <c r="M1608" s="18"/>
      <c r="N1608" s="18"/>
      <c r="O1608" s="21"/>
      <c r="P1608" s="18"/>
      <c r="Q1608" s="18"/>
      <c r="R1608" s="23"/>
      <c r="S1608" s="23"/>
      <c r="T1608" s="23"/>
      <c r="U1608" s="23"/>
      <c r="V1608" s="23"/>
      <c r="W1608" s="24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33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A1608" s="18"/>
      <c r="BB1608" s="18"/>
      <c r="BC1608" s="18"/>
      <c r="BD1608" s="18"/>
      <c r="BE1608" s="33"/>
      <c r="BF1608" s="18"/>
      <c r="BG1608" s="18"/>
      <c r="BH1608" s="18"/>
      <c r="BI1608" s="18"/>
      <c r="BJ1608" s="18"/>
      <c r="BK1608" s="18"/>
      <c r="BL1608" s="18"/>
      <c r="BM1608" s="18"/>
      <c r="BN1608" s="18"/>
      <c r="BO1608" s="18"/>
      <c r="BP1608" s="18"/>
      <c r="BQ1608" s="18"/>
      <c r="BR1608" s="18"/>
      <c r="BS1608" s="18"/>
      <c r="BT1608" s="18"/>
      <c r="BU1608" s="18"/>
      <c r="BV1608" s="33"/>
      <c r="BW1608" s="18"/>
      <c r="BX1608" s="18"/>
      <c r="BY1608" s="18"/>
      <c r="BZ1608" s="18"/>
      <c r="CA1608" s="18"/>
      <c r="CB1608" s="18"/>
      <c r="CC1608" s="18"/>
      <c r="CD1608" s="18"/>
      <c r="CE1608" s="18"/>
      <c r="CF1608" s="18"/>
      <c r="CG1608" s="18"/>
      <c r="CH1608" s="18"/>
      <c r="CI1608" s="18"/>
      <c r="CJ1608" s="18"/>
      <c r="CK1608" s="18"/>
      <c r="CL1608" s="18"/>
      <c r="CM1608" s="33"/>
      <c r="CN1608" s="18"/>
      <c r="CO1608" s="18"/>
      <c r="CP1608" s="18"/>
      <c r="CQ1608" s="18"/>
      <c r="CR1608" s="18"/>
      <c r="CS1608" s="18"/>
      <c r="CT1608" s="18"/>
      <c r="CU1608" s="18"/>
      <c r="CV1608" s="18"/>
      <c r="CW1608" s="18"/>
      <c r="CX1608" s="18"/>
      <c r="CY1608" s="18"/>
      <c r="CZ1608" s="18"/>
      <c r="DA1608" s="18"/>
      <c r="DB1608" s="18"/>
      <c r="DC1608" s="18"/>
      <c r="DD1608" s="33"/>
      <c r="DE1608" s="18"/>
      <c r="DF1608" s="18"/>
    </row>
    <row r="1609" spans="1:110" s="26" customFormat="1" thickBot="1">
      <c r="A1609" s="40" t="str">
        <f t="shared" ca="1" si="109"/>
        <v/>
      </c>
      <c r="B1609" s="40" t="str">
        <f ca="1">IF(AND(I1609=البضاعةالتىمرعليهافترةمعينة!$E$3,A1609=1),ROWS($C$4:C1609),"")</f>
        <v/>
      </c>
      <c r="C1609" s="18"/>
      <c r="D1609" s="13"/>
      <c r="F1609" s="18"/>
      <c r="G1609" s="20"/>
      <c r="H1609" s="21"/>
      <c r="I1609" s="18"/>
      <c r="J1609" s="18"/>
      <c r="K1609" s="18"/>
      <c r="L1609" s="18"/>
      <c r="M1609" s="18"/>
      <c r="N1609" s="18"/>
      <c r="O1609" s="21"/>
      <c r="P1609" s="18"/>
      <c r="Q1609" s="18"/>
      <c r="R1609" s="23"/>
      <c r="S1609" s="23"/>
      <c r="T1609" s="23"/>
      <c r="U1609" s="23"/>
      <c r="V1609" s="23"/>
      <c r="W1609" s="24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33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A1609" s="18"/>
      <c r="BB1609" s="18"/>
      <c r="BC1609" s="18"/>
      <c r="BD1609" s="18"/>
      <c r="BE1609" s="33"/>
      <c r="BF1609" s="18"/>
      <c r="BG1609" s="18"/>
      <c r="BH1609" s="18"/>
      <c r="BI1609" s="18"/>
      <c r="BJ1609" s="18"/>
      <c r="BK1609" s="18"/>
      <c r="BL1609" s="18"/>
      <c r="BM1609" s="18"/>
      <c r="BN1609" s="18"/>
      <c r="BO1609" s="18"/>
      <c r="BP1609" s="18"/>
      <c r="BQ1609" s="18"/>
      <c r="BR1609" s="18"/>
      <c r="BS1609" s="18"/>
      <c r="BT1609" s="18"/>
      <c r="BU1609" s="18"/>
      <c r="BV1609" s="33"/>
      <c r="BW1609" s="18"/>
      <c r="BX1609" s="18"/>
      <c r="BY1609" s="18"/>
      <c r="BZ1609" s="18"/>
      <c r="CA1609" s="18"/>
      <c r="CB1609" s="18"/>
      <c r="CC1609" s="18"/>
      <c r="CD1609" s="18"/>
      <c r="CE1609" s="18"/>
      <c r="CF1609" s="18"/>
      <c r="CG1609" s="18"/>
      <c r="CH1609" s="18"/>
      <c r="CI1609" s="18"/>
      <c r="CJ1609" s="18"/>
      <c r="CK1609" s="18"/>
      <c r="CL1609" s="18"/>
      <c r="CM1609" s="33"/>
      <c r="CN1609" s="18"/>
      <c r="CO1609" s="18"/>
      <c r="CP1609" s="18"/>
      <c r="CQ1609" s="18"/>
      <c r="CR1609" s="18"/>
      <c r="CS1609" s="18"/>
      <c r="CT1609" s="18"/>
      <c r="CU1609" s="18"/>
      <c r="CV1609" s="18"/>
      <c r="CW1609" s="18"/>
      <c r="CX1609" s="18"/>
      <c r="CY1609" s="18"/>
      <c r="CZ1609" s="18"/>
      <c r="DA1609" s="18"/>
      <c r="DB1609" s="18"/>
      <c r="DC1609" s="18"/>
      <c r="DD1609" s="33"/>
      <c r="DE1609" s="18"/>
      <c r="DF1609" s="18"/>
    </row>
    <row r="1610" spans="1:110" s="26" customFormat="1" thickBot="1">
      <c r="A1610" s="40" t="str">
        <f t="shared" ca="1" si="109"/>
        <v/>
      </c>
      <c r="B1610" s="40" t="str">
        <f ca="1">IF(AND(I1610=البضاعةالتىمرعليهافترةمعينة!$E$3,A1610=1),ROWS($C$4:C1610),"")</f>
        <v/>
      </c>
      <c r="C1610" s="18"/>
      <c r="D1610" s="13"/>
      <c r="F1610" s="18"/>
      <c r="G1610" s="20"/>
      <c r="H1610" s="21"/>
      <c r="I1610" s="18"/>
      <c r="J1610" s="18"/>
      <c r="K1610" s="18"/>
      <c r="L1610" s="18"/>
      <c r="M1610" s="18"/>
      <c r="N1610" s="18"/>
      <c r="O1610" s="21"/>
      <c r="P1610" s="18"/>
      <c r="Q1610" s="18"/>
      <c r="R1610" s="23"/>
      <c r="S1610" s="23"/>
      <c r="T1610" s="23"/>
      <c r="U1610" s="23"/>
      <c r="V1610" s="23"/>
      <c r="W1610" s="24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33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A1610" s="18"/>
      <c r="BB1610" s="18"/>
      <c r="BC1610" s="18"/>
      <c r="BD1610" s="18"/>
      <c r="BE1610" s="33"/>
      <c r="BF1610" s="18"/>
      <c r="BG1610" s="18"/>
      <c r="BH1610" s="18"/>
      <c r="BI1610" s="18"/>
      <c r="BJ1610" s="18"/>
      <c r="BK1610" s="18"/>
      <c r="BL1610" s="18"/>
      <c r="BM1610" s="18"/>
      <c r="BN1610" s="18"/>
      <c r="BO1610" s="18"/>
      <c r="BP1610" s="18"/>
      <c r="BQ1610" s="18"/>
      <c r="BR1610" s="18"/>
      <c r="BS1610" s="18"/>
      <c r="BT1610" s="18"/>
      <c r="BU1610" s="18"/>
      <c r="BV1610" s="33"/>
      <c r="BW1610" s="18"/>
      <c r="BX1610" s="18"/>
      <c r="BY1610" s="18"/>
      <c r="BZ1610" s="18"/>
      <c r="CA1610" s="18"/>
      <c r="CB1610" s="18"/>
      <c r="CC1610" s="18"/>
      <c r="CD1610" s="18"/>
      <c r="CE1610" s="18"/>
      <c r="CF1610" s="18"/>
      <c r="CG1610" s="18"/>
      <c r="CH1610" s="18"/>
      <c r="CI1610" s="18"/>
      <c r="CJ1610" s="18"/>
      <c r="CK1610" s="18"/>
      <c r="CL1610" s="18"/>
      <c r="CM1610" s="33"/>
      <c r="CN1610" s="18"/>
      <c r="CO1610" s="18"/>
      <c r="CP1610" s="18"/>
      <c r="CQ1610" s="18"/>
      <c r="CR1610" s="18"/>
      <c r="CS1610" s="18"/>
      <c r="CT1610" s="18"/>
      <c r="CU1610" s="18"/>
      <c r="CV1610" s="18"/>
      <c r="CW1610" s="18"/>
      <c r="CX1610" s="18"/>
      <c r="CY1610" s="18"/>
      <c r="CZ1610" s="18"/>
      <c r="DA1610" s="18"/>
      <c r="DB1610" s="18"/>
      <c r="DC1610" s="18"/>
      <c r="DD1610" s="33"/>
      <c r="DE1610" s="18"/>
      <c r="DF1610" s="18"/>
    </row>
    <row r="1611" spans="1:110" s="26" customFormat="1" thickBot="1">
      <c r="A1611" s="40" t="str">
        <f t="shared" ca="1" si="109"/>
        <v/>
      </c>
      <c r="B1611" s="40" t="str">
        <f ca="1">IF(AND(I1611=البضاعةالتىمرعليهافترةمعينة!$E$3,A1611=1),ROWS($C$4:C1611),"")</f>
        <v/>
      </c>
      <c r="C1611" s="18"/>
      <c r="D1611" s="13"/>
      <c r="F1611" s="18"/>
      <c r="G1611" s="20"/>
      <c r="H1611" s="21"/>
      <c r="I1611" s="18"/>
      <c r="J1611" s="18"/>
      <c r="K1611" s="18"/>
      <c r="L1611" s="18"/>
      <c r="M1611" s="18"/>
      <c r="N1611" s="18"/>
      <c r="O1611" s="21"/>
      <c r="P1611" s="18"/>
      <c r="Q1611" s="18"/>
      <c r="R1611" s="23"/>
      <c r="S1611" s="23"/>
      <c r="T1611" s="23"/>
      <c r="U1611" s="23"/>
      <c r="V1611" s="23"/>
      <c r="W1611" s="24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33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A1611" s="18"/>
      <c r="BB1611" s="18"/>
      <c r="BC1611" s="18"/>
      <c r="BD1611" s="18"/>
      <c r="BE1611" s="33"/>
      <c r="BF1611" s="18"/>
      <c r="BG1611" s="18"/>
      <c r="BH1611" s="18"/>
      <c r="BI1611" s="18"/>
      <c r="BJ1611" s="18"/>
      <c r="BK1611" s="18"/>
      <c r="BL1611" s="18"/>
      <c r="BM1611" s="18"/>
      <c r="BN1611" s="18"/>
      <c r="BO1611" s="18"/>
      <c r="BP1611" s="18"/>
      <c r="BQ1611" s="18"/>
      <c r="BR1611" s="18"/>
      <c r="BS1611" s="18"/>
      <c r="BT1611" s="18"/>
      <c r="BU1611" s="18"/>
      <c r="BV1611" s="33"/>
      <c r="BW1611" s="18"/>
      <c r="BX1611" s="18"/>
      <c r="BY1611" s="18"/>
      <c r="BZ1611" s="18"/>
      <c r="CA1611" s="18"/>
      <c r="CB1611" s="18"/>
      <c r="CC1611" s="18"/>
      <c r="CD1611" s="18"/>
      <c r="CE1611" s="18"/>
      <c r="CF1611" s="18"/>
      <c r="CG1611" s="18"/>
      <c r="CH1611" s="18"/>
      <c r="CI1611" s="18"/>
      <c r="CJ1611" s="18"/>
      <c r="CK1611" s="18"/>
      <c r="CL1611" s="18"/>
      <c r="CM1611" s="33"/>
      <c r="CN1611" s="18"/>
      <c r="CO1611" s="18"/>
      <c r="CP1611" s="18"/>
      <c r="CQ1611" s="18"/>
      <c r="CR1611" s="18"/>
      <c r="CS1611" s="18"/>
      <c r="CT1611" s="18"/>
      <c r="CU1611" s="18"/>
      <c r="CV1611" s="18"/>
      <c r="CW1611" s="18"/>
      <c r="CX1611" s="18"/>
      <c r="CY1611" s="18"/>
      <c r="CZ1611" s="18"/>
      <c r="DA1611" s="18"/>
      <c r="DB1611" s="18"/>
      <c r="DC1611" s="18"/>
      <c r="DD1611" s="33"/>
      <c r="DE1611" s="18"/>
      <c r="DF1611" s="18"/>
    </row>
    <row r="1612" spans="1:110" s="26" customFormat="1" thickBot="1">
      <c r="A1612" s="40" t="str">
        <f t="shared" ca="1" si="109"/>
        <v/>
      </c>
      <c r="B1612" s="40" t="str">
        <f ca="1">IF(AND(I1612=البضاعةالتىمرعليهافترةمعينة!$E$3,A1612=1),ROWS($C$4:C1612),"")</f>
        <v/>
      </c>
      <c r="C1612" s="18"/>
      <c r="D1612" s="13"/>
      <c r="F1612" s="18"/>
      <c r="G1612" s="20"/>
      <c r="H1612" s="21"/>
      <c r="I1612" s="18"/>
      <c r="J1612" s="18"/>
      <c r="K1612" s="18"/>
      <c r="L1612" s="18"/>
      <c r="M1612" s="18"/>
      <c r="N1612" s="18"/>
      <c r="O1612" s="21"/>
      <c r="P1612" s="18"/>
      <c r="Q1612" s="18"/>
      <c r="R1612" s="23"/>
      <c r="S1612" s="23"/>
      <c r="T1612" s="23"/>
      <c r="U1612" s="23"/>
      <c r="V1612" s="23"/>
      <c r="W1612" s="24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33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A1612" s="18"/>
      <c r="BB1612" s="18"/>
      <c r="BC1612" s="18"/>
      <c r="BD1612" s="18"/>
      <c r="BE1612" s="33"/>
      <c r="BF1612" s="18"/>
      <c r="BG1612" s="18"/>
      <c r="BH1612" s="18"/>
      <c r="BI1612" s="18"/>
      <c r="BJ1612" s="18"/>
      <c r="BK1612" s="18"/>
      <c r="BL1612" s="18"/>
      <c r="BM1612" s="18"/>
      <c r="BN1612" s="18"/>
      <c r="BO1612" s="18"/>
      <c r="BP1612" s="18"/>
      <c r="BQ1612" s="18"/>
      <c r="BR1612" s="18"/>
      <c r="BS1612" s="18"/>
      <c r="BT1612" s="18"/>
      <c r="BU1612" s="18"/>
      <c r="BV1612" s="33"/>
      <c r="BW1612" s="18"/>
      <c r="BX1612" s="18"/>
      <c r="BY1612" s="18"/>
      <c r="BZ1612" s="18"/>
      <c r="CA1612" s="18"/>
      <c r="CB1612" s="18"/>
      <c r="CC1612" s="18"/>
      <c r="CD1612" s="18"/>
      <c r="CE1612" s="18"/>
      <c r="CF1612" s="18"/>
      <c r="CG1612" s="18"/>
      <c r="CH1612" s="18"/>
      <c r="CI1612" s="18"/>
      <c r="CJ1612" s="18"/>
      <c r="CK1612" s="18"/>
      <c r="CL1612" s="18"/>
      <c r="CM1612" s="33"/>
      <c r="CN1612" s="18"/>
      <c r="CO1612" s="18"/>
      <c r="CP1612" s="18"/>
      <c r="CQ1612" s="18"/>
      <c r="CR1612" s="18"/>
      <c r="CS1612" s="18"/>
      <c r="CT1612" s="18"/>
      <c r="CU1612" s="18"/>
      <c r="CV1612" s="18"/>
      <c r="CW1612" s="18"/>
      <c r="CX1612" s="18"/>
      <c r="CY1612" s="18"/>
      <c r="CZ1612" s="18"/>
      <c r="DA1612" s="18"/>
      <c r="DB1612" s="18"/>
      <c r="DC1612" s="18"/>
      <c r="DD1612" s="33"/>
      <c r="DE1612" s="18"/>
      <c r="DF1612" s="18"/>
    </row>
    <row r="1613" spans="1:110" s="26" customFormat="1" thickBot="1">
      <c r="A1613" s="40" t="str">
        <f t="shared" ca="1" si="109"/>
        <v/>
      </c>
      <c r="B1613" s="40" t="str">
        <f ca="1">IF(AND(I1613=البضاعةالتىمرعليهافترةمعينة!$E$3,A1613=1),ROWS($C$4:C1613),"")</f>
        <v/>
      </c>
      <c r="C1613" s="18"/>
      <c r="D1613" s="13"/>
      <c r="F1613" s="18"/>
      <c r="G1613" s="20"/>
      <c r="H1613" s="21"/>
      <c r="I1613" s="18"/>
      <c r="J1613" s="18"/>
      <c r="K1613" s="18"/>
      <c r="L1613" s="18"/>
      <c r="M1613" s="18"/>
      <c r="N1613" s="18"/>
      <c r="O1613" s="21"/>
      <c r="P1613" s="18"/>
      <c r="Q1613" s="18"/>
      <c r="R1613" s="23"/>
      <c r="S1613" s="23"/>
      <c r="T1613" s="23"/>
      <c r="U1613" s="23"/>
      <c r="V1613" s="23"/>
      <c r="W1613" s="24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33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A1613" s="18"/>
      <c r="BB1613" s="18"/>
      <c r="BC1613" s="18"/>
      <c r="BD1613" s="18"/>
      <c r="BE1613" s="33"/>
      <c r="BF1613" s="18"/>
      <c r="BG1613" s="18"/>
      <c r="BH1613" s="18"/>
      <c r="BI1613" s="18"/>
      <c r="BJ1613" s="18"/>
      <c r="BK1613" s="18"/>
      <c r="BL1613" s="18"/>
      <c r="BM1613" s="18"/>
      <c r="BN1613" s="18"/>
      <c r="BO1613" s="18"/>
      <c r="BP1613" s="18"/>
      <c r="BQ1613" s="18"/>
      <c r="BR1613" s="18"/>
      <c r="BS1613" s="18"/>
      <c r="BT1613" s="18"/>
      <c r="BU1613" s="18"/>
      <c r="BV1613" s="33"/>
      <c r="BW1613" s="18"/>
      <c r="BX1613" s="18"/>
      <c r="BY1613" s="18"/>
      <c r="BZ1613" s="18"/>
      <c r="CA1613" s="18"/>
      <c r="CB1613" s="18"/>
      <c r="CC1613" s="18"/>
      <c r="CD1613" s="18"/>
      <c r="CE1613" s="18"/>
      <c r="CF1613" s="18"/>
      <c r="CG1613" s="18"/>
      <c r="CH1613" s="18"/>
      <c r="CI1613" s="18"/>
      <c r="CJ1613" s="18"/>
      <c r="CK1613" s="18"/>
      <c r="CL1613" s="18"/>
      <c r="CM1613" s="33"/>
      <c r="CN1613" s="18"/>
      <c r="CO1613" s="18"/>
      <c r="CP1613" s="18"/>
      <c r="CQ1613" s="18"/>
      <c r="CR1613" s="18"/>
      <c r="CS1613" s="18"/>
      <c r="CT1613" s="18"/>
      <c r="CU1613" s="18"/>
      <c r="CV1613" s="18"/>
      <c r="CW1613" s="18"/>
      <c r="CX1613" s="18"/>
      <c r="CY1613" s="18"/>
      <c r="CZ1613" s="18"/>
      <c r="DA1613" s="18"/>
      <c r="DB1613" s="18"/>
      <c r="DC1613" s="18"/>
      <c r="DD1613" s="33"/>
      <c r="DE1613" s="18"/>
      <c r="DF1613" s="18"/>
    </row>
    <row r="1614" spans="1:110" s="26" customFormat="1" thickBot="1">
      <c r="A1614" s="40" t="str">
        <f t="shared" ca="1" si="109"/>
        <v/>
      </c>
      <c r="B1614" s="40" t="str">
        <f ca="1">IF(AND(I1614=البضاعةالتىمرعليهافترةمعينة!$E$3,A1614=1),ROWS($C$4:C1614),"")</f>
        <v/>
      </c>
      <c r="C1614" s="18"/>
      <c r="D1614" s="13"/>
      <c r="F1614" s="18"/>
      <c r="G1614" s="20"/>
      <c r="H1614" s="21"/>
      <c r="I1614" s="18"/>
      <c r="J1614" s="18"/>
      <c r="K1614" s="18"/>
      <c r="L1614" s="18"/>
      <c r="M1614" s="18"/>
      <c r="N1614" s="18"/>
      <c r="O1614" s="21"/>
      <c r="P1614" s="18"/>
      <c r="Q1614" s="18"/>
      <c r="R1614" s="23"/>
      <c r="S1614" s="23"/>
      <c r="T1614" s="23"/>
      <c r="U1614" s="23"/>
      <c r="V1614" s="23"/>
      <c r="W1614" s="24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33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A1614" s="18"/>
      <c r="BB1614" s="18"/>
      <c r="BC1614" s="18"/>
      <c r="BD1614" s="18"/>
      <c r="BE1614" s="33"/>
      <c r="BF1614" s="18"/>
      <c r="BG1614" s="18"/>
      <c r="BH1614" s="18"/>
      <c r="BI1614" s="18"/>
      <c r="BJ1614" s="18"/>
      <c r="BK1614" s="18"/>
      <c r="BL1614" s="18"/>
      <c r="BM1614" s="18"/>
      <c r="BN1614" s="18"/>
      <c r="BO1614" s="18"/>
      <c r="BP1614" s="18"/>
      <c r="BQ1614" s="18"/>
      <c r="BR1614" s="18"/>
      <c r="BS1614" s="18"/>
      <c r="BT1614" s="18"/>
      <c r="BU1614" s="18"/>
      <c r="BV1614" s="33"/>
      <c r="BW1614" s="18"/>
      <c r="BX1614" s="18"/>
      <c r="BY1614" s="18"/>
      <c r="BZ1614" s="18"/>
      <c r="CA1614" s="18"/>
      <c r="CB1614" s="18"/>
      <c r="CC1614" s="18"/>
      <c r="CD1614" s="18"/>
      <c r="CE1614" s="18"/>
      <c r="CF1614" s="18"/>
      <c r="CG1614" s="18"/>
      <c r="CH1614" s="18"/>
      <c r="CI1614" s="18"/>
      <c r="CJ1614" s="18"/>
      <c r="CK1614" s="18"/>
      <c r="CL1614" s="18"/>
      <c r="CM1614" s="33"/>
      <c r="CN1614" s="18"/>
      <c r="CO1614" s="18"/>
      <c r="CP1614" s="18"/>
      <c r="CQ1614" s="18"/>
      <c r="CR1614" s="18"/>
      <c r="CS1614" s="18"/>
      <c r="CT1614" s="18"/>
      <c r="CU1614" s="18"/>
      <c r="CV1614" s="18"/>
      <c r="CW1614" s="18"/>
      <c r="CX1614" s="18"/>
      <c r="CY1614" s="18"/>
      <c r="CZ1614" s="18"/>
      <c r="DA1614" s="18"/>
      <c r="DB1614" s="18"/>
      <c r="DC1614" s="18"/>
      <c r="DD1614" s="33"/>
      <c r="DE1614" s="18"/>
      <c r="DF1614" s="18"/>
    </row>
    <row r="1615" spans="1:110" s="26" customFormat="1" thickBot="1">
      <c r="A1615" s="40" t="str">
        <f t="shared" ca="1" si="109"/>
        <v/>
      </c>
      <c r="B1615" s="40" t="str">
        <f ca="1">IF(AND(I1615=البضاعةالتىمرعليهافترةمعينة!$E$3,A1615=1),ROWS($C$4:C1615),"")</f>
        <v/>
      </c>
      <c r="C1615" s="18"/>
      <c r="D1615" s="13"/>
      <c r="F1615" s="18"/>
      <c r="G1615" s="20"/>
      <c r="H1615" s="21"/>
      <c r="I1615" s="18"/>
      <c r="J1615" s="18"/>
      <c r="K1615" s="18"/>
      <c r="L1615" s="18"/>
      <c r="M1615" s="18"/>
      <c r="N1615" s="18"/>
      <c r="O1615" s="21"/>
      <c r="P1615" s="18"/>
      <c r="Q1615" s="18"/>
      <c r="R1615" s="23"/>
      <c r="S1615" s="23"/>
      <c r="T1615" s="23"/>
      <c r="U1615" s="23"/>
      <c r="V1615" s="23"/>
      <c r="W1615" s="24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33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A1615" s="18"/>
      <c r="BB1615" s="18"/>
      <c r="BC1615" s="18"/>
      <c r="BD1615" s="18"/>
      <c r="BE1615" s="33"/>
      <c r="BF1615" s="18"/>
      <c r="BG1615" s="18"/>
      <c r="BH1615" s="18"/>
      <c r="BI1615" s="18"/>
      <c r="BJ1615" s="18"/>
      <c r="BK1615" s="18"/>
      <c r="BL1615" s="18"/>
      <c r="BM1615" s="18"/>
      <c r="BN1615" s="18"/>
      <c r="BO1615" s="18"/>
      <c r="BP1615" s="18"/>
      <c r="BQ1615" s="18"/>
      <c r="BR1615" s="18"/>
      <c r="BS1615" s="18"/>
      <c r="BT1615" s="18"/>
      <c r="BU1615" s="18"/>
      <c r="BV1615" s="33"/>
      <c r="BW1615" s="18"/>
      <c r="BX1615" s="18"/>
      <c r="BY1615" s="18"/>
      <c r="BZ1615" s="18"/>
      <c r="CA1615" s="18"/>
      <c r="CB1615" s="18"/>
      <c r="CC1615" s="18"/>
      <c r="CD1615" s="18"/>
      <c r="CE1615" s="18"/>
      <c r="CF1615" s="18"/>
      <c r="CG1615" s="18"/>
      <c r="CH1615" s="18"/>
      <c r="CI1615" s="18"/>
      <c r="CJ1615" s="18"/>
      <c r="CK1615" s="18"/>
      <c r="CL1615" s="18"/>
      <c r="CM1615" s="33"/>
      <c r="CN1615" s="18"/>
      <c r="CO1615" s="18"/>
      <c r="CP1615" s="18"/>
      <c r="CQ1615" s="18"/>
      <c r="CR1615" s="18"/>
      <c r="CS1615" s="18"/>
      <c r="CT1615" s="18"/>
      <c r="CU1615" s="18"/>
      <c r="CV1615" s="18"/>
      <c r="CW1615" s="18"/>
      <c r="CX1615" s="18"/>
      <c r="CY1615" s="18"/>
      <c r="CZ1615" s="18"/>
      <c r="DA1615" s="18"/>
      <c r="DB1615" s="18"/>
      <c r="DC1615" s="18"/>
      <c r="DD1615" s="33"/>
      <c r="DE1615" s="18"/>
      <c r="DF1615" s="18"/>
    </row>
    <row r="1616" spans="1:110" s="26" customFormat="1" thickBot="1">
      <c r="A1616" s="40" t="str">
        <f t="shared" ca="1" si="109"/>
        <v/>
      </c>
      <c r="B1616" s="40" t="str">
        <f ca="1">IF(AND(I1616=البضاعةالتىمرعليهافترةمعينة!$E$3,A1616=1),ROWS($C$4:C1616),"")</f>
        <v/>
      </c>
      <c r="C1616" s="18"/>
      <c r="D1616" s="13"/>
      <c r="F1616" s="18"/>
      <c r="G1616" s="20"/>
      <c r="H1616" s="21"/>
      <c r="I1616" s="18"/>
      <c r="J1616" s="18"/>
      <c r="K1616" s="18"/>
      <c r="L1616" s="18"/>
      <c r="M1616" s="18"/>
      <c r="N1616" s="18"/>
      <c r="O1616" s="21"/>
      <c r="P1616" s="18"/>
      <c r="Q1616" s="18"/>
      <c r="R1616" s="23"/>
      <c r="S1616" s="23"/>
      <c r="T1616" s="23"/>
      <c r="U1616" s="23"/>
      <c r="V1616" s="23"/>
      <c r="W1616" s="24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33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A1616" s="18"/>
      <c r="BB1616" s="18"/>
      <c r="BC1616" s="18"/>
      <c r="BD1616" s="18"/>
      <c r="BE1616" s="33"/>
      <c r="BF1616" s="18"/>
      <c r="BG1616" s="18"/>
      <c r="BH1616" s="18"/>
      <c r="BI1616" s="18"/>
      <c r="BJ1616" s="18"/>
      <c r="BK1616" s="18"/>
      <c r="BL1616" s="18"/>
      <c r="BM1616" s="18"/>
      <c r="BN1616" s="18"/>
      <c r="BO1616" s="18"/>
      <c r="BP1616" s="18"/>
      <c r="BQ1616" s="18"/>
      <c r="BR1616" s="18"/>
      <c r="BS1616" s="18"/>
      <c r="BT1616" s="18"/>
      <c r="BU1616" s="18"/>
      <c r="BV1616" s="33"/>
      <c r="BW1616" s="18"/>
      <c r="BX1616" s="18"/>
      <c r="BY1616" s="18"/>
      <c r="BZ1616" s="18"/>
      <c r="CA1616" s="18"/>
      <c r="CB1616" s="18"/>
      <c r="CC1616" s="18"/>
      <c r="CD1616" s="18"/>
      <c r="CE1616" s="18"/>
      <c r="CF1616" s="18"/>
      <c r="CG1616" s="18"/>
      <c r="CH1616" s="18"/>
      <c r="CI1616" s="18"/>
      <c r="CJ1616" s="18"/>
      <c r="CK1616" s="18"/>
      <c r="CL1616" s="18"/>
      <c r="CM1616" s="33"/>
      <c r="CN1616" s="18"/>
      <c r="CO1616" s="18"/>
      <c r="CP1616" s="18"/>
      <c r="CQ1616" s="18"/>
      <c r="CR1616" s="18"/>
      <c r="CS1616" s="18"/>
      <c r="CT1616" s="18"/>
      <c r="CU1616" s="18"/>
      <c r="CV1616" s="18"/>
      <c r="CW1616" s="18"/>
      <c r="CX1616" s="18"/>
      <c r="CY1616" s="18"/>
      <c r="CZ1616" s="18"/>
      <c r="DA1616" s="18"/>
      <c r="DB1616" s="18"/>
      <c r="DC1616" s="18"/>
      <c r="DD1616" s="33"/>
      <c r="DE1616" s="18"/>
      <c r="DF1616" s="18"/>
    </row>
    <row r="1617" spans="1:110" s="26" customFormat="1" thickBot="1">
      <c r="A1617" s="40" t="str">
        <f t="shared" ca="1" si="109"/>
        <v/>
      </c>
      <c r="B1617" s="40" t="str">
        <f ca="1">IF(AND(I1617=البضاعةالتىمرعليهافترةمعينة!$E$3,A1617=1),ROWS($C$4:C1617),"")</f>
        <v/>
      </c>
      <c r="C1617" s="18"/>
      <c r="D1617" s="13"/>
      <c r="F1617" s="18"/>
      <c r="G1617" s="20"/>
      <c r="H1617" s="21"/>
      <c r="I1617" s="18"/>
      <c r="J1617" s="18"/>
      <c r="K1617" s="18"/>
      <c r="L1617" s="18"/>
      <c r="M1617" s="18"/>
      <c r="N1617" s="18"/>
      <c r="O1617" s="21"/>
      <c r="P1617" s="18"/>
      <c r="Q1617" s="18"/>
      <c r="R1617" s="23"/>
      <c r="S1617" s="23"/>
      <c r="T1617" s="23"/>
      <c r="U1617" s="23"/>
      <c r="V1617" s="23"/>
      <c r="W1617" s="24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33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A1617" s="18"/>
      <c r="BB1617" s="18"/>
      <c r="BC1617" s="18"/>
      <c r="BD1617" s="18"/>
      <c r="BE1617" s="33"/>
      <c r="BF1617" s="18"/>
      <c r="BG1617" s="18"/>
      <c r="BH1617" s="18"/>
      <c r="BI1617" s="18"/>
      <c r="BJ1617" s="18"/>
      <c r="BK1617" s="18"/>
      <c r="BL1617" s="18"/>
      <c r="BM1617" s="18"/>
      <c r="BN1617" s="18"/>
      <c r="BO1617" s="18"/>
      <c r="BP1617" s="18"/>
      <c r="BQ1617" s="18"/>
      <c r="BR1617" s="18"/>
      <c r="BS1617" s="18"/>
      <c r="BT1617" s="18"/>
      <c r="BU1617" s="18"/>
      <c r="BV1617" s="33"/>
      <c r="BW1617" s="18"/>
      <c r="BX1617" s="18"/>
      <c r="BY1617" s="18"/>
      <c r="BZ1617" s="18"/>
      <c r="CA1617" s="18"/>
      <c r="CB1617" s="18"/>
      <c r="CC1617" s="18"/>
      <c r="CD1617" s="18"/>
      <c r="CE1617" s="18"/>
      <c r="CF1617" s="18"/>
      <c r="CG1617" s="18"/>
      <c r="CH1617" s="18"/>
      <c r="CI1617" s="18"/>
      <c r="CJ1617" s="18"/>
      <c r="CK1617" s="18"/>
      <c r="CL1617" s="18"/>
      <c r="CM1617" s="33"/>
      <c r="CN1617" s="18"/>
      <c r="CO1617" s="18"/>
      <c r="CP1617" s="18"/>
      <c r="CQ1617" s="18"/>
      <c r="CR1617" s="18"/>
      <c r="CS1617" s="18"/>
      <c r="CT1617" s="18"/>
      <c r="CU1617" s="18"/>
      <c r="CV1617" s="18"/>
      <c r="CW1617" s="18"/>
      <c r="CX1617" s="18"/>
      <c r="CY1617" s="18"/>
      <c r="CZ1617" s="18"/>
      <c r="DA1617" s="18"/>
      <c r="DB1617" s="18"/>
      <c r="DC1617" s="18"/>
      <c r="DD1617" s="33"/>
      <c r="DE1617" s="18"/>
      <c r="DF1617" s="18"/>
    </row>
    <row r="1618" spans="1:110" s="26" customFormat="1" thickBot="1">
      <c r="A1618" s="40" t="str">
        <f t="shared" ca="1" si="109"/>
        <v/>
      </c>
      <c r="B1618" s="40" t="str">
        <f ca="1">IF(AND(I1618=البضاعةالتىمرعليهافترةمعينة!$E$3,A1618=1),ROWS($C$4:C1618),"")</f>
        <v/>
      </c>
      <c r="C1618" s="18"/>
      <c r="D1618" s="13"/>
      <c r="F1618" s="18"/>
      <c r="G1618" s="20"/>
      <c r="H1618" s="21"/>
      <c r="I1618" s="18"/>
      <c r="J1618" s="18"/>
      <c r="K1618" s="18"/>
      <c r="L1618" s="18"/>
      <c r="M1618" s="18"/>
      <c r="N1618" s="18"/>
      <c r="O1618" s="21"/>
      <c r="P1618" s="18"/>
      <c r="Q1618" s="18"/>
      <c r="R1618" s="23"/>
      <c r="S1618" s="23"/>
      <c r="T1618" s="23"/>
      <c r="U1618" s="23"/>
      <c r="V1618" s="23"/>
      <c r="W1618" s="24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33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A1618" s="18"/>
      <c r="BB1618" s="18"/>
      <c r="BC1618" s="18"/>
      <c r="BD1618" s="18"/>
      <c r="BE1618" s="33"/>
      <c r="BF1618" s="18"/>
      <c r="BG1618" s="18"/>
      <c r="BH1618" s="18"/>
      <c r="BI1618" s="18"/>
      <c r="BJ1618" s="18"/>
      <c r="BK1618" s="18"/>
      <c r="BL1618" s="18"/>
      <c r="BM1618" s="18"/>
      <c r="BN1618" s="18"/>
      <c r="BO1618" s="18"/>
      <c r="BP1618" s="18"/>
      <c r="BQ1618" s="18"/>
      <c r="BR1618" s="18"/>
      <c r="BS1618" s="18"/>
      <c r="BT1618" s="18"/>
      <c r="BU1618" s="18"/>
      <c r="BV1618" s="33"/>
      <c r="BW1618" s="18"/>
      <c r="BX1618" s="18"/>
      <c r="BY1618" s="18"/>
      <c r="BZ1618" s="18"/>
      <c r="CA1618" s="18"/>
      <c r="CB1618" s="18"/>
      <c r="CC1618" s="18"/>
      <c r="CD1618" s="18"/>
      <c r="CE1618" s="18"/>
      <c r="CF1618" s="18"/>
      <c r="CG1618" s="18"/>
      <c r="CH1618" s="18"/>
      <c r="CI1618" s="18"/>
      <c r="CJ1618" s="18"/>
      <c r="CK1618" s="18"/>
      <c r="CL1618" s="18"/>
      <c r="CM1618" s="33"/>
      <c r="CN1618" s="18"/>
      <c r="CO1618" s="18"/>
      <c r="CP1618" s="18"/>
      <c r="CQ1618" s="18"/>
      <c r="CR1618" s="18"/>
      <c r="CS1618" s="18"/>
      <c r="CT1618" s="18"/>
      <c r="CU1618" s="18"/>
      <c r="CV1618" s="18"/>
      <c r="CW1618" s="18"/>
      <c r="CX1618" s="18"/>
      <c r="CY1618" s="18"/>
      <c r="CZ1618" s="18"/>
      <c r="DA1618" s="18"/>
      <c r="DB1618" s="18"/>
      <c r="DC1618" s="18"/>
      <c r="DD1618" s="33"/>
      <c r="DE1618" s="18"/>
      <c r="DF1618" s="18"/>
    </row>
    <row r="1619" spans="1:110" s="26" customFormat="1" thickBot="1">
      <c r="A1619" s="40" t="str">
        <f t="shared" ca="1" si="109"/>
        <v/>
      </c>
      <c r="B1619" s="40" t="str">
        <f ca="1">IF(AND(I1619=البضاعةالتىمرعليهافترةمعينة!$E$3,A1619=1),ROWS($C$4:C1619),"")</f>
        <v/>
      </c>
      <c r="C1619" s="18"/>
      <c r="D1619" s="13"/>
      <c r="F1619" s="18"/>
      <c r="G1619" s="20"/>
      <c r="H1619" s="21"/>
      <c r="I1619" s="18"/>
      <c r="J1619" s="18"/>
      <c r="K1619" s="18"/>
      <c r="L1619" s="18"/>
      <c r="M1619" s="18"/>
      <c r="N1619" s="18"/>
      <c r="O1619" s="21"/>
      <c r="P1619" s="18"/>
      <c r="Q1619" s="18"/>
      <c r="R1619" s="23"/>
      <c r="S1619" s="23"/>
      <c r="T1619" s="23"/>
      <c r="U1619" s="23"/>
      <c r="V1619" s="23"/>
      <c r="W1619" s="24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33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A1619" s="18"/>
      <c r="BB1619" s="18"/>
      <c r="BC1619" s="18"/>
      <c r="BD1619" s="18"/>
      <c r="BE1619" s="33"/>
      <c r="BF1619" s="18"/>
      <c r="BG1619" s="18"/>
      <c r="BH1619" s="18"/>
      <c r="BI1619" s="18"/>
      <c r="BJ1619" s="18"/>
      <c r="BK1619" s="18"/>
      <c r="BL1619" s="18"/>
      <c r="BM1619" s="18"/>
      <c r="BN1619" s="18"/>
      <c r="BO1619" s="18"/>
      <c r="BP1619" s="18"/>
      <c r="BQ1619" s="18"/>
      <c r="BR1619" s="18"/>
      <c r="BS1619" s="18"/>
      <c r="BT1619" s="18"/>
      <c r="BU1619" s="18"/>
      <c r="BV1619" s="33"/>
      <c r="BW1619" s="18"/>
      <c r="BX1619" s="18"/>
      <c r="BY1619" s="18"/>
      <c r="BZ1619" s="18"/>
      <c r="CA1619" s="18"/>
      <c r="CB1619" s="18"/>
      <c r="CC1619" s="18"/>
      <c r="CD1619" s="18"/>
      <c r="CE1619" s="18"/>
      <c r="CF1619" s="18"/>
      <c r="CG1619" s="18"/>
      <c r="CH1619" s="18"/>
      <c r="CI1619" s="18"/>
      <c r="CJ1619" s="18"/>
      <c r="CK1619" s="18"/>
      <c r="CL1619" s="18"/>
      <c r="CM1619" s="33"/>
      <c r="CN1619" s="18"/>
      <c r="CO1619" s="18"/>
      <c r="CP1619" s="18"/>
      <c r="CQ1619" s="18"/>
      <c r="CR1619" s="18"/>
      <c r="CS1619" s="18"/>
      <c r="CT1619" s="18"/>
      <c r="CU1619" s="18"/>
      <c r="CV1619" s="18"/>
      <c r="CW1619" s="18"/>
      <c r="CX1619" s="18"/>
      <c r="CY1619" s="18"/>
      <c r="CZ1619" s="18"/>
      <c r="DA1619" s="18"/>
      <c r="DB1619" s="18"/>
      <c r="DC1619" s="18"/>
      <c r="DD1619" s="33"/>
      <c r="DE1619" s="18"/>
      <c r="DF1619" s="18"/>
    </row>
    <row r="1620" spans="1:110" s="26" customFormat="1" thickBot="1">
      <c r="A1620" s="40" t="str">
        <f t="shared" ca="1" si="109"/>
        <v/>
      </c>
      <c r="B1620" s="40" t="str">
        <f ca="1">IF(AND(I1620=البضاعةالتىمرعليهافترةمعينة!$E$3,A1620=1),ROWS($C$4:C1620),"")</f>
        <v/>
      </c>
      <c r="C1620" s="18"/>
      <c r="D1620" s="13"/>
      <c r="F1620" s="18"/>
      <c r="G1620" s="20"/>
      <c r="H1620" s="21"/>
      <c r="I1620" s="18"/>
      <c r="J1620" s="18"/>
      <c r="K1620" s="18"/>
      <c r="L1620" s="18"/>
      <c r="M1620" s="18"/>
      <c r="N1620" s="18"/>
      <c r="O1620" s="21"/>
      <c r="P1620" s="18"/>
      <c r="Q1620" s="18"/>
      <c r="R1620" s="23"/>
      <c r="S1620" s="23"/>
      <c r="T1620" s="23"/>
      <c r="U1620" s="23"/>
      <c r="V1620" s="23"/>
      <c r="W1620" s="24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33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A1620" s="18"/>
      <c r="BB1620" s="18"/>
      <c r="BC1620" s="18"/>
      <c r="BD1620" s="18"/>
      <c r="BE1620" s="33"/>
      <c r="BF1620" s="18"/>
      <c r="BG1620" s="18"/>
      <c r="BH1620" s="18"/>
      <c r="BI1620" s="18"/>
      <c r="BJ1620" s="18"/>
      <c r="BK1620" s="18"/>
      <c r="BL1620" s="18"/>
      <c r="BM1620" s="18"/>
      <c r="BN1620" s="18"/>
      <c r="BO1620" s="18"/>
      <c r="BP1620" s="18"/>
      <c r="BQ1620" s="18"/>
      <c r="BR1620" s="18"/>
      <c r="BS1620" s="18"/>
      <c r="BT1620" s="18"/>
      <c r="BU1620" s="18"/>
      <c r="BV1620" s="33"/>
      <c r="BW1620" s="18"/>
      <c r="BX1620" s="18"/>
      <c r="BY1620" s="18"/>
      <c r="BZ1620" s="18"/>
      <c r="CA1620" s="18"/>
      <c r="CB1620" s="18"/>
      <c r="CC1620" s="18"/>
      <c r="CD1620" s="18"/>
      <c r="CE1620" s="18"/>
      <c r="CF1620" s="18"/>
      <c r="CG1620" s="18"/>
      <c r="CH1620" s="18"/>
      <c r="CI1620" s="18"/>
      <c r="CJ1620" s="18"/>
      <c r="CK1620" s="18"/>
      <c r="CL1620" s="18"/>
      <c r="CM1620" s="33"/>
      <c r="CN1620" s="18"/>
      <c r="CO1620" s="18"/>
      <c r="CP1620" s="18"/>
      <c r="CQ1620" s="18"/>
      <c r="CR1620" s="18"/>
      <c r="CS1620" s="18"/>
      <c r="CT1620" s="18"/>
      <c r="CU1620" s="18"/>
      <c r="CV1620" s="18"/>
      <c r="CW1620" s="18"/>
      <c r="CX1620" s="18"/>
      <c r="CY1620" s="18"/>
      <c r="CZ1620" s="18"/>
      <c r="DA1620" s="18"/>
      <c r="DB1620" s="18"/>
      <c r="DC1620" s="18"/>
      <c r="DD1620" s="33"/>
      <c r="DE1620" s="18"/>
      <c r="DF1620" s="18"/>
    </row>
    <row r="1621" spans="1:110" s="26" customFormat="1" thickBot="1">
      <c r="A1621" s="40" t="str">
        <f t="shared" ca="1" si="109"/>
        <v/>
      </c>
      <c r="B1621" s="40" t="str">
        <f ca="1">IF(AND(I1621=البضاعةالتىمرعليهافترةمعينة!$E$3,A1621=1),ROWS($C$4:C1621),"")</f>
        <v/>
      </c>
      <c r="C1621" s="18"/>
      <c r="D1621" s="13"/>
      <c r="F1621" s="18"/>
      <c r="G1621" s="20"/>
      <c r="H1621" s="21"/>
      <c r="I1621" s="18"/>
      <c r="J1621" s="18"/>
      <c r="K1621" s="18"/>
      <c r="L1621" s="18"/>
      <c r="M1621" s="18"/>
      <c r="N1621" s="18"/>
      <c r="O1621" s="21"/>
      <c r="P1621" s="18"/>
      <c r="Q1621" s="18"/>
      <c r="R1621" s="23"/>
      <c r="S1621" s="23"/>
      <c r="T1621" s="23"/>
      <c r="U1621" s="23"/>
      <c r="V1621" s="23"/>
      <c r="W1621" s="24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33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A1621" s="18"/>
      <c r="BB1621" s="18"/>
      <c r="BC1621" s="18"/>
      <c r="BD1621" s="18"/>
      <c r="BE1621" s="33"/>
      <c r="BF1621" s="18"/>
      <c r="BG1621" s="18"/>
      <c r="BH1621" s="18"/>
      <c r="BI1621" s="18"/>
      <c r="BJ1621" s="18"/>
      <c r="BK1621" s="18"/>
      <c r="BL1621" s="18"/>
      <c r="BM1621" s="18"/>
      <c r="BN1621" s="18"/>
      <c r="BO1621" s="18"/>
      <c r="BP1621" s="18"/>
      <c r="BQ1621" s="18"/>
      <c r="BR1621" s="18"/>
      <c r="BS1621" s="18"/>
      <c r="BT1621" s="18"/>
      <c r="BU1621" s="18"/>
      <c r="BV1621" s="33"/>
      <c r="BW1621" s="18"/>
      <c r="BX1621" s="18"/>
      <c r="BY1621" s="18"/>
      <c r="BZ1621" s="18"/>
      <c r="CA1621" s="18"/>
      <c r="CB1621" s="18"/>
      <c r="CC1621" s="18"/>
      <c r="CD1621" s="18"/>
      <c r="CE1621" s="18"/>
      <c r="CF1621" s="18"/>
      <c r="CG1621" s="18"/>
      <c r="CH1621" s="18"/>
      <c r="CI1621" s="18"/>
      <c r="CJ1621" s="18"/>
      <c r="CK1621" s="18"/>
      <c r="CL1621" s="18"/>
      <c r="CM1621" s="33"/>
      <c r="CN1621" s="18"/>
      <c r="CO1621" s="18"/>
      <c r="CP1621" s="18"/>
      <c r="CQ1621" s="18"/>
      <c r="CR1621" s="18"/>
      <c r="CS1621" s="18"/>
      <c r="CT1621" s="18"/>
      <c r="CU1621" s="18"/>
      <c r="CV1621" s="18"/>
      <c r="CW1621" s="18"/>
      <c r="CX1621" s="18"/>
      <c r="CY1621" s="18"/>
      <c r="CZ1621" s="18"/>
      <c r="DA1621" s="18"/>
      <c r="DB1621" s="18"/>
      <c r="DC1621" s="18"/>
      <c r="DD1621" s="33"/>
      <c r="DE1621" s="18"/>
      <c r="DF1621" s="18"/>
    </row>
    <row r="1622" spans="1:110" s="26" customFormat="1" thickBot="1">
      <c r="A1622" s="40" t="str">
        <f t="shared" ca="1" si="109"/>
        <v/>
      </c>
      <c r="B1622" s="40" t="str">
        <f ca="1">IF(AND(I1622=البضاعةالتىمرعليهافترةمعينة!$E$3,A1622=1),ROWS($C$4:C1622),"")</f>
        <v/>
      </c>
      <c r="C1622" s="18"/>
      <c r="D1622" s="13"/>
      <c r="F1622" s="18"/>
      <c r="G1622" s="20"/>
      <c r="H1622" s="21"/>
      <c r="I1622" s="18"/>
      <c r="J1622" s="18"/>
      <c r="K1622" s="18"/>
      <c r="L1622" s="18"/>
      <c r="M1622" s="18"/>
      <c r="N1622" s="18"/>
      <c r="O1622" s="21"/>
      <c r="P1622" s="18"/>
      <c r="Q1622" s="18"/>
      <c r="R1622" s="23"/>
      <c r="S1622" s="23"/>
      <c r="T1622" s="23"/>
      <c r="U1622" s="23"/>
      <c r="V1622" s="23"/>
      <c r="W1622" s="24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33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A1622" s="18"/>
      <c r="BB1622" s="18"/>
      <c r="BC1622" s="18"/>
      <c r="BD1622" s="18"/>
      <c r="BE1622" s="33"/>
      <c r="BF1622" s="18"/>
      <c r="BG1622" s="18"/>
      <c r="BH1622" s="18"/>
      <c r="BI1622" s="18"/>
      <c r="BJ1622" s="18"/>
      <c r="BK1622" s="18"/>
      <c r="BL1622" s="18"/>
      <c r="BM1622" s="18"/>
      <c r="BN1622" s="18"/>
      <c r="BO1622" s="18"/>
      <c r="BP1622" s="18"/>
      <c r="BQ1622" s="18"/>
      <c r="BR1622" s="18"/>
      <c r="BS1622" s="18"/>
      <c r="BT1622" s="18"/>
      <c r="BU1622" s="18"/>
      <c r="BV1622" s="33"/>
      <c r="BW1622" s="18"/>
      <c r="BX1622" s="18"/>
      <c r="BY1622" s="18"/>
      <c r="BZ1622" s="18"/>
      <c r="CA1622" s="18"/>
      <c r="CB1622" s="18"/>
      <c r="CC1622" s="18"/>
      <c r="CD1622" s="18"/>
      <c r="CE1622" s="18"/>
      <c r="CF1622" s="18"/>
      <c r="CG1622" s="18"/>
      <c r="CH1622" s="18"/>
      <c r="CI1622" s="18"/>
      <c r="CJ1622" s="18"/>
      <c r="CK1622" s="18"/>
      <c r="CL1622" s="18"/>
      <c r="CM1622" s="33"/>
      <c r="CN1622" s="18"/>
      <c r="CO1622" s="18"/>
      <c r="CP1622" s="18"/>
      <c r="CQ1622" s="18"/>
      <c r="CR1622" s="18"/>
      <c r="CS1622" s="18"/>
      <c r="CT1622" s="18"/>
      <c r="CU1622" s="18"/>
      <c r="CV1622" s="18"/>
      <c r="CW1622" s="18"/>
      <c r="CX1622" s="18"/>
      <c r="CY1622" s="18"/>
      <c r="CZ1622" s="18"/>
      <c r="DA1622" s="18"/>
      <c r="DB1622" s="18"/>
      <c r="DC1622" s="18"/>
      <c r="DD1622" s="33"/>
      <c r="DE1622" s="18"/>
      <c r="DF1622" s="18"/>
    </row>
    <row r="1623" spans="1:110" s="26" customFormat="1" thickBot="1">
      <c r="A1623" s="40" t="str">
        <f t="shared" ca="1" si="109"/>
        <v/>
      </c>
      <c r="B1623" s="40" t="str">
        <f ca="1">IF(AND(I1623=البضاعةالتىمرعليهافترةمعينة!$E$3,A1623=1),ROWS($C$4:C1623),"")</f>
        <v/>
      </c>
      <c r="C1623" s="18"/>
      <c r="D1623" s="13"/>
      <c r="F1623" s="18"/>
      <c r="G1623" s="20"/>
      <c r="H1623" s="21"/>
      <c r="I1623" s="18"/>
      <c r="J1623" s="18"/>
      <c r="K1623" s="18"/>
      <c r="L1623" s="18"/>
      <c r="M1623" s="18"/>
      <c r="N1623" s="18"/>
      <c r="O1623" s="21"/>
      <c r="P1623" s="18"/>
      <c r="Q1623" s="18"/>
      <c r="R1623" s="23"/>
      <c r="S1623" s="23"/>
      <c r="T1623" s="23"/>
      <c r="U1623" s="23"/>
      <c r="V1623" s="23"/>
      <c r="W1623" s="24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33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A1623" s="18"/>
      <c r="BB1623" s="18"/>
      <c r="BC1623" s="18"/>
      <c r="BD1623" s="18"/>
      <c r="BE1623" s="33"/>
      <c r="BF1623" s="18"/>
      <c r="BG1623" s="18"/>
      <c r="BH1623" s="18"/>
      <c r="BI1623" s="18"/>
      <c r="BJ1623" s="18"/>
      <c r="BK1623" s="18"/>
      <c r="BL1623" s="18"/>
      <c r="BM1623" s="18"/>
      <c r="BN1623" s="18"/>
      <c r="BO1623" s="18"/>
      <c r="BP1623" s="18"/>
      <c r="BQ1623" s="18"/>
      <c r="BR1623" s="18"/>
      <c r="BS1623" s="18"/>
      <c r="BT1623" s="18"/>
      <c r="BU1623" s="18"/>
      <c r="BV1623" s="33"/>
      <c r="BW1623" s="18"/>
      <c r="BX1623" s="18"/>
      <c r="BY1623" s="18"/>
      <c r="BZ1623" s="18"/>
      <c r="CA1623" s="18"/>
      <c r="CB1623" s="18"/>
      <c r="CC1623" s="18"/>
      <c r="CD1623" s="18"/>
      <c r="CE1623" s="18"/>
      <c r="CF1623" s="18"/>
      <c r="CG1623" s="18"/>
      <c r="CH1623" s="18"/>
      <c r="CI1623" s="18"/>
      <c r="CJ1623" s="18"/>
      <c r="CK1623" s="18"/>
      <c r="CL1623" s="18"/>
      <c r="CM1623" s="33"/>
      <c r="CN1623" s="18"/>
      <c r="CO1623" s="18"/>
      <c r="CP1623" s="18"/>
      <c r="CQ1623" s="18"/>
      <c r="CR1623" s="18"/>
      <c r="CS1623" s="18"/>
      <c r="CT1623" s="18"/>
      <c r="CU1623" s="18"/>
      <c r="CV1623" s="18"/>
      <c r="CW1623" s="18"/>
      <c r="CX1623" s="18"/>
      <c r="CY1623" s="18"/>
      <c r="CZ1623" s="18"/>
      <c r="DA1623" s="18"/>
      <c r="DB1623" s="18"/>
      <c r="DC1623" s="18"/>
      <c r="DD1623" s="33"/>
      <c r="DE1623" s="18"/>
      <c r="DF1623" s="18"/>
    </row>
    <row r="1624" spans="1:110" s="26" customFormat="1" thickBot="1">
      <c r="A1624" s="40" t="str">
        <f t="shared" ca="1" si="109"/>
        <v/>
      </c>
      <c r="B1624" s="40" t="str">
        <f ca="1">IF(AND(I1624=البضاعةالتىمرعليهافترةمعينة!$E$3,A1624=1),ROWS($C$4:C1624),"")</f>
        <v/>
      </c>
      <c r="C1624" s="18"/>
      <c r="D1624" s="13"/>
      <c r="F1624" s="18"/>
      <c r="G1624" s="20"/>
      <c r="H1624" s="21"/>
      <c r="I1624" s="18"/>
      <c r="J1624" s="18"/>
      <c r="K1624" s="18"/>
      <c r="L1624" s="18"/>
      <c r="M1624" s="18"/>
      <c r="N1624" s="18"/>
      <c r="O1624" s="21"/>
      <c r="P1624" s="18"/>
      <c r="Q1624" s="18"/>
      <c r="R1624" s="23"/>
      <c r="S1624" s="23"/>
      <c r="T1624" s="23"/>
      <c r="U1624" s="23"/>
      <c r="V1624" s="23"/>
      <c r="W1624" s="24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33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A1624" s="18"/>
      <c r="BB1624" s="18"/>
      <c r="BC1624" s="18"/>
      <c r="BD1624" s="18"/>
      <c r="BE1624" s="33"/>
      <c r="BF1624" s="18"/>
      <c r="BG1624" s="18"/>
      <c r="BH1624" s="18"/>
      <c r="BI1624" s="18"/>
      <c r="BJ1624" s="18"/>
      <c r="BK1624" s="18"/>
      <c r="BL1624" s="18"/>
      <c r="BM1624" s="18"/>
      <c r="BN1624" s="18"/>
      <c r="BO1624" s="18"/>
      <c r="BP1624" s="18"/>
      <c r="BQ1624" s="18"/>
      <c r="BR1624" s="18"/>
      <c r="BS1624" s="18"/>
      <c r="BT1624" s="18"/>
      <c r="BU1624" s="18"/>
      <c r="BV1624" s="33"/>
      <c r="BW1624" s="18"/>
      <c r="BX1624" s="18"/>
      <c r="BY1624" s="18"/>
      <c r="BZ1624" s="18"/>
      <c r="CA1624" s="18"/>
      <c r="CB1624" s="18"/>
      <c r="CC1624" s="18"/>
      <c r="CD1624" s="18"/>
      <c r="CE1624" s="18"/>
      <c r="CF1624" s="18"/>
      <c r="CG1624" s="18"/>
      <c r="CH1624" s="18"/>
      <c r="CI1624" s="18"/>
      <c r="CJ1624" s="18"/>
      <c r="CK1624" s="18"/>
      <c r="CL1624" s="18"/>
      <c r="CM1624" s="33"/>
      <c r="CN1624" s="18"/>
      <c r="CO1624" s="18"/>
      <c r="CP1624" s="18"/>
      <c r="CQ1624" s="18"/>
      <c r="CR1624" s="18"/>
      <c r="CS1624" s="18"/>
      <c r="CT1624" s="18"/>
      <c r="CU1624" s="18"/>
      <c r="CV1624" s="18"/>
      <c r="CW1624" s="18"/>
      <c r="CX1624" s="18"/>
      <c r="CY1624" s="18"/>
      <c r="CZ1624" s="18"/>
      <c r="DA1624" s="18"/>
      <c r="DB1624" s="18"/>
      <c r="DC1624" s="18"/>
      <c r="DD1624" s="33"/>
      <c r="DE1624" s="18"/>
      <c r="DF1624" s="18"/>
    </row>
    <row r="1625" spans="1:110" s="26" customFormat="1" thickBot="1">
      <c r="A1625" s="40" t="str">
        <f t="shared" ca="1" si="109"/>
        <v/>
      </c>
      <c r="B1625" s="40" t="str">
        <f ca="1">IF(AND(I1625=البضاعةالتىمرعليهافترةمعينة!$E$3,A1625=1),ROWS($C$4:C1625),"")</f>
        <v/>
      </c>
      <c r="C1625" s="18"/>
      <c r="D1625" s="13"/>
      <c r="F1625" s="18"/>
      <c r="G1625" s="20"/>
      <c r="H1625" s="21"/>
      <c r="I1625" s="18"/>
      <c r="J1625" s="18"/>
      <c r="K1625" s="18"/>
      <c r="L1625" s="18"/>
      <c r="M1625" s="18"/>
      <c r="N1625" s="18"/>
      <c r="O1625" s="21"/>
      <c r="P1625" s="18"/>
      <c r="Q1625" s="18"/>
      <c r="R1625" s="23"/>
      <c r="S1625" s="23"/>
      <c r="T1625" s="23"/>
      <c r="U1625" s="23"/>
      <c r="V1625" s="23"/>
      <c r="W1625" s="24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33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A1625" s="18"/>
      <c r="BB1625" s="18"/>
      <c r="BC1625" s="18"/>
      <c r="BD1625" s="18"/>
      <c r="BE1625" s="33"/>
      <c r="BF1625" s="18"/>
      <c r="BG1625" s="18"/>
      <c r="BH1625" s="18"/>
      <c r="BI1625" s="18"/>
      <c r="BJ1625" s="18"/>
      <c r="BK1625" s="18"/>
      <c r="BL1625" s="18"/>
      <c r="BM1625" s="18"/>
      <c r="BN1625" s="18"/>
      <c r="BO1625" s="18"/>
      <c r="BP1625" s="18"/>
      <c r="BQ1625" s="18"/>
      <c r="BR1625" s="18"/>
      <c r="BS1625" s="18"/>
      <c r="BT1625" s="18"/>
      <c r="BU1625" s="18"/>
      <c r="BV1625" s="33"/>
      <c r="BW1625" s="18"/>
      <c r="BX1625" s="18"/>
      <c r="BY1625" s="18"/>
      <c r="BZ1625" s="18"/>
      <c r="CA1625" s="18"/>
      <c r="CB1625" s="18"/>
      <c r="CC1625" s="18"/>
      <c r="CD1625" s="18"/>
      <c r="CE1625" s="18"/>
      <c r="CF1625" s="18"/>
      <c r="CG1625" s="18"/>
      <c r="CH1625" s="18"/>
      <c r="CI1625" s="18"/>
      <c r="CJ1625" s="18"/>
      <c r="CK1625" s="18"/>
      <c r="CL1625" s="18"/>
      <c r="CM1625" s="33"/>
      <c r="CN1625" s="18"/>
      <c r="CO1625" s="18"/>
      <c r="CP1625" s="18"/>
      <c r="CQ1625" s="18"/>
      <c r="CR1625" s="18"/>
      <c r="CS1625" s="18"/>
      <c r="CT1625" s="18"/>
      <c r="CU1625" s="18"/>
      <c r="CV1625" s="18"/>
      <c r="CW1625" s="18"/>
      <c r="CX1625" s="18"/>
      <c r="CY1625" s="18"/>
      <c r="CZ1625" s="18"/>
      <c r="DA1625" s="18"/>
      <c r="DB1625" s="18"/>
      <c r="DC1625" s="18"/>
      <c r="DD1625" s="33"/>
      <c r="DE1625" s="18"/>
      <c r="DF1625" s="18"/>
    </row>
    <row r="1626" spans="1:110" s="26" customFormat="1" thickBot="1">
      <c r="A1626" s="40" t="str">
        <f t="shared" ca="1" si="109"/>
        <v/>
      </c>
      <c r="B1626" s="40" t="str">
        <f ca="1">IF(AND(I1626=البضاعةالتىمرعليهافترةمعينة!$E$3,A1626=1),ROWS($C$4:C1626),"")</f>
        <v/>
      </c>
      <c r="C1626" s="18"/>
      <c r="D1626" s="13"/>
      <c r="F1626" s="18"/>
      <c r="G1626" s="20"/>
      <c r="H1626" s="21"/>
      <c r="I1626" s="18"/>
      <c r="J1626" s="18"/>
      <c r="K1626" s="18"/>
      <c r="L1626" s="18"/>
      <c r="M1626" s="18"/>
      <c r="N1626" s="18"/>
      <c r="O1626" s="21"/>
      <c r="P1626" s="18"/>
      <c r="Q1626" s="18"/>
      <c r="R1626" s="23"/>
      <c r="S1626" s="23"/>
      <c r="T1626" s="23"/>
      <c r="U1626" s="23"/>
      <c r="V1626" s="23"/>
      <c r="W1626" s="24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33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A1626" s="18"/>
      <c r="BB1626" s="18"/>
      <c r="BC1626" s="18"/>
      <c r="BD1626" s="18"/>
      <c r="BE1626" s="33"/>
      <c r="BF1626" s="18"/>
      <c r="BG1626" s="18"/>
      <c r="BH1626" s="18"/>
      <c r="BI1626" s="18"/>
      <c r="BJ1626" s="18"/>
      <c r="BK1626" s="18"/>
      <c r="BL1626" s="18"/>
      <c r="BM1626" s="18"/>
      <c r="BN1626" s="18"/>
      <c r="BO1626" s="18"/>
      <c r="BP1626" s="18"/>
      <c r="BQ1626" s="18"/>
      <c r="BR1626" s="18"/>
      <c r="BS1626" s="18"/>
      <c r="BT1626" s="18"/>
      <c r="BU1626" s="18"/>
      <c r="BV1626" s="33"/>
      <c r="BW1626" s="18"/>
      <c r="BX1626" s="18"/>
      <c r="BY1626" s="18"/>
      <c r="BZ1626" s="18"/>
      <c r="CA1626" s="18"/>
      <c r="CB1626" s="18"/>
      <c r="CC1626" s="18"/>
      <c r="CD1626" s="18"/>
      <c r="CE1626" s="18"/>
      <c r="CF1626" s="18"/>
      <c r="CG1626" s="18"/>
      <c r="CH1626" s="18"/>
      <c r="CI1626" s="18"/>
      <c r="CJ1626" s="18"/>
      <c r="CK1626" s="18"/>
      <c r="CL1626" s="18"/>
      <c r="CM1626" s="33"/>
      <c r="CN1626" s="18"/>
      <c r="CO1626" s="18"/>
      <c r="CP1626" s="18"/>
      <c r="CQ1626" s="18"/>
      <c r="CR1626" s="18"/>
      <c r="CS1626" s="18"/>
      <c r="CT1626" s="18"/>
      <c r="CU1626" s="18"/>
      <c r="CV1626" s="18"/>
      <c r="CW1626" s="18"/>
      <c r="CX1626" s="18"/>
      <c r="CY1626" s="18"/>
      <c r="CZ1626" s="18"/>
      <c r="DA1626" s="18"/>
      <c r="DB1626" s="18"/>
      <c r="DC1626" s="18"/>
      <c r="DD1626" s="33"/>
      <c r="DE1626" s="18"/>
      <c r="DF1626" s="18"/>
    </row>
    <row r="1627" spans="1:110" s="26" customFormat="1" thickBot="1">
      <c r="A1627" s="40" t="str">
        <f t="shared" ca="1" si="109"/>
        <v/>
      </c>
      <c r="B1627" s="40" t="str">
        <f ca="1">IF(AND(I1627=البضاعةالتىمرعليهافترةمعينة!$E$3,A1627=1),ROWS($C$4:C1627),"")</f>
        <v/>
      </c>
      <c r="C1627" s="18"/>
      <c r="D1627" s="13"/>
      <c r="F1627" s="18"/>
      <c r="G1627" s="20"/>
      <c r="H1627" s="21"/>
      <c r="I1627" s="18"/>
      <c r="J1627" s="18"/>
      <c r="K1627" s="18"/>
      <c r="L1627" s="18"/>
      <c r="M1627" s="18"/>
      <c r="N1627" s="18"/>
      <c r="O1627" s="21"/>
      <c r="P1627" s="18"/>
      <c r="Q1627" s="18"/>
      <c r="R1627" s="23"/>
      <c r="S1627" s="23"/>
      <c r="T1627" s="23"/>
      <c r="U1627" s="23"/>
      <c r="V1627" s="23"/>
      <c r="W1627" s="24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33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A1627" s="18"/>
      <c r="BB1627" s="18"/>
      <c r="BC1627" s="18"/>
      <c r="BD1627" s="18"/>
      <c r="BE1627" s="33"/>
      <c r="BF1627" s="18"/>
      <c r="BG1627" s="18"/>
      <c r="BH1627" s="18"/>
      <c r="BI1627" s="18"/>
      <c r="BJ1627" s="18"/>
      <c r="BK1627" s="18"/>
      <c r="BL1627" s="18"/>
      <c r="BM1627" s="18"/>
      <c r="BN1627" s="18"/>
      <c r="BO1627" s="18"/>
      <c r="BP1627" s="18"/>
      <c r="BQ1627" s="18"/>
      <c r="BR1627" s="18"/>
      <c r="BS1627" s="18"/>
      <c r="BT1627" s="18"/>
      <c r="BU1627" s="18"/>
      <c r="BV1627" s="33"/>
      <c r="BW1627" s="18"/>
      <c r="BX1627" s="18"/>
      <c r="BY1627" s="18"/>
      <c r="BZ1627" s="18"/>
      <c r="CA1627" s="18"/>
      <c r="CB1627" s="18"/>
      <c r="CC1627" s="18"/>
      <c r="CD1627" s="18"/>
      <c r="CE1627" s="18"/>
      <c r="CF1627" s="18"/>
      <c r="CG1627" s="18"/>
      <c r="CH1627" s="18"/>
      <c r="CI1627" s="18"/>
      <c r="CJ1627" s="18"/>
      <c r="CK1627" s="18"/>
      <c r="CL1627" s="18"/>
      <c r="CM1627" s="33"/>
      <c r="CN1627" s="18"/>
      <c r="CO1627" s="18"/>
      <c r="CP1627" s="18"/>
      <c r="CQ1627" s="18"/>
      <c r="CR1627" s="18"/>
      <c r="CS1627" s="18"/>
      <c r="CT1627" s="18"/>
      <c r="CU1627" s="18"/>
      <c r="CV1627" s="18"/>
      <c r="CW1627" s="18"/>
      <c r="CX1627" s="18"/>
      <c r="CY1627" s="18"/>
      <c r="CZ1627" s="18"/>
      <c r="DA1627" s="18"/>
      <c r="DB1627" s="18"/>
      <c r="DC1627" s="18"/>
      <c r="DD1627" s="33"/>
      <c r="DE1627" s="18"/>
      <c r="DF1627" s="18"/>
    </row>
    <row r="1628" spans="1:110" s="26" customFormat="1" thickBot="1">
      <c r="A1628" s="40" t="str">
        <f t="shared" ca="1" si="109"/>
        <v/>
      </c>
      <c r="B1628" s="40" t="str">
        <f ca="1">IF(AND(I1628=البضاعةالتىمرعليهافترةمعينة!$E$3,A1628=1),ROWS($C$4:C1628),"")</f>
        <v/>
      </c>
      <c r="C1628" s="18"/>
      <c r="D1628" s="13"/>
      <c r="F1628" s="18"/>
      <c r="G1628" s="20"/>
      <c r="H1628" s="21"/>
      <c r="I1628" s="18"/>
      <c r="J1628" s="18"/>
      <c r="K1628" s="18"/>
      <c r="L1628" s="18"/>
      <c r="M1628" s="18"/>
      <c r="N1628" s="18"/>
      <c r="O1628" s="21"/>
      <c r="P1628" s="18"/>
      <c r="Q1628" s="18"/>
      <c r="R1628" s="23"/>
      <c r="S1628" s="23"/>
      <c r="T1628" s="23"/>
      <c r="U1628" s="23"/>
      <c r="V1628" s="23"/>
      <c r="W1628" s="24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33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A1628" s="18"/>
      <c r="BB1628" s="18"/>
      <c r="BC1628" s="18"/>
      <c r="BD1628" s="18"/>
      <c r="BE1628" s="33"/>
      <c r="BF1628" s="18"/>
      <c r="BG1628" s="18"/>
      <c r="BH1628" s="18"/>
      <c r="BI1628" s="18"/>
      <c r="BJ1628" s="18"/>
      <c r="BK1628" s="18"/>
      <c r="BL1628" s="18"/>
      <c r="BM1628" s="18"/>
      <c r="BN1628" s="18"/>
      <c r="BO1628" s="18"/>
      <c r="BP1628" s="18"/>
      <c r="BQ1628" s="18"/>
      <c r="BR1628" s="18"/>
      <c r="BS1628" s="18"/>
      <c r="BT1628" s="18"/>
      <c r="BU1628" s="18"/>
      <c r="BV1628" s="33"/>
      <c r="BW1628" s="18"/>
      <c r="BX1628" s="18"/>
      <c r="BY1628" s="18"/>
      <c r="BZ1628" s="18"/>
      <c r="CA1628" s="18"/>
      <c r="CB1628" s="18"/>
      <c r="CC1628" s="18"/>
      <c r="CD1628" s="18"/>
      <c r="CE1628" s="18"/>
      <c r="CF1628" s="18"/>
      <c r="CG1628" s="18"/>
      <c r="CH1628" s="18"/>
      <c r="CI1628" s="18"/>
      <c r="CJ1628" s="18"/>
      <c r="CK1628" s="18"/>
      <c r="CL1628" s="18"/>
      <c r="CM1628" s="33"/>
      <c r="CN1628" s="18"/>
      <c r="CO1628" s="18"/>
      <c r="CP1628" s="18"/>
      <c r="CQ1628" s="18"/>
      <c r="CR1628" s="18"/>
      <c r="CS1628" s="18"/>
      <c r="CT1628" s="18"/>
      <c r="CU1628" s="18"/>
      <c r="CV1628" s="18"/>
      <c r="CW1628" s="18"/>
      <c r="CX1628" s="18"/>
      <c r="CY1628" s="18"/>
      <c r="CZ1628" s="18"/>
      <c r="DA1628" s="18"/>
      <c r="DB1628" s="18"/>
      <c r="DC1628" s="18"/>
      <c r="DD1628" s="33"/>
      <c r="DE1628" s="18"/>
      <c r="DF1628" s="18"/>
    </row>
    <row r="1629" spans="1:110" s="26" customFormat="1" thickBot="1">
      <c r="A1629" s="40" t="str">
        <f t="shared" ca="1" si="109"/>
        <v/>
      </c>
      <c r="B1629" s="40" t="str">
        <f ca="1">IF(AND(I1629=البضاعةالتىمرعليهافترةمعينة!$E$3,A1629=1),ROWS($C$4:C1629),"")</f>
        <v/>
      </c>
      <c r="C1629" s="18"/>
      <c r="D1629" s="13"/>
      <c r="F1629" s="18"/>
      <c r="G1629" s="20"/>
      <c r="H1629" s="21"/>
      <c r="I1629" s="18"/>
      <c r="J1629" s="18"/>
      <c r="K1629" s="18"/>
      <c r="L1629" s="18"/>
      <c r="M1629" s="18"/>
      <c r="N1629" s="18"/>
      <c r="O1629" s="21"/>
      <c r="P1629" s="18"/>
      <c r="Q1629" s="18"/>
      <c r="R1629" s="23"/>
      <c r="S1629" s="23"/>
      <c r="T1629" s="23"/>
      <c r="U1629" s="23"/>
      <c r="V1629" s="23"/>
      <c r="W1629" s="24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33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A1629" s="18"/>
      <c r="BB1629" s="18"/>
      <c r="BC1629" s="18"/>
      <c r="BD1629" s="18"/>
      <c r="BE1629" s="33"/>
      <c r="BF1629" s="18"/>
      <c r="BG1629" s="18"/>
      <c r="BH1629" s="18"/>
      <c r="BI1629" s="18"/>
      <c r="BJ1629" s="18"/>
      <c r="BK1629" s="18"/>
      <c r="BL1629" s="18"/>
      <c r="BM1629" s="18"/>
      <c r="BN1629" s="18"/>
      <c r="BO1629" s="18"/>
      <c r="BP1629" s="18"/>
      <c r="BQ1629" s="18"/>
      <c r="BR1629" s="18"/>
      <c r="BS1629" s="18"/>
      <c r="BT1629" s="18"/>
      <c r="BU1629" s="18"/>
      <c r="BV1629" s="33"/>
      <c r="BW1629" s="18"/>
      <c r="BX1629" s="18"/>
      <c r="BY1629" s="18"/>
      <c r="BZ1629" s="18"/>
      <c r="CA1629" s="18"/>
      <c r="CB1629" s="18"/>
      <c r="CC1629" s="18"/>
      <c r="CD1629" s="18"/>
      <c r="CE1629" s="18"/>
      <c r="CF1629" s="18"/>
      <c r="CG1629" s="18"/>
      <c r="CH1629" s="18"/>
      <c r="CI1629" s="18"/>
      <c r="CJ1629" s="18"/>
      <c r="CK1629" s="18"/>
      <c r="CL1629" s="18"/>
      <c r="CM1629" s="33"/>
      <c r="CN1629" s="18"/>
      <c r="CO1629" s="18"/>
      <c r="CP1629" s="18"/>
      <c r="CQ1629" s="18"/>
      <c r="CR1629" s="18"/>
      <c r="CS1629" s="18"/>
      <c r="CT1629" s="18"/>
      <c r="CU1629" s="18"/>
      <c r="CV1629" s="18"/>
      <c r="CW1629" s="18"/>
      <c r="CX1629" s="18"/>
      <c r="CY1629" s="18"/>
      <c r="CZ1629" s="18"/>
      <c r="DA1629" s="18"/>
      <c r="DB1629" s="18"/>
      <c r="DC1629" s="18"/>
      <c r="DD1629" s="33"/>
      <c r="DE1629" s="18"/>
      <c r="DF1629" s="18"/>
    </row>
    <row r="1630" spans="1:110" s="26" customFormat="1" thickBot="1">
      <c r="A1630" s="40" t="str">
        <f t="shared" ca="1" si="109"/>
        <v/>
      </c>
      <c r="B1630" s="40" t="str">
        <f ca="1">IF(AND(I1630=البضاعةالتىمرعليهافترةمعينة!$E$3,A1630=1),ROWS($C$4:C1630),"")</f>
        <v/>
      </c>
      <c r="C1630" s="18"/>
      <c r="D1630" s="13"/>
      <c r="F1630" s="18"/>
      <c r="G1630" s="20"/>
      <c r="H1630" s="21"/>
      <c r="I1630" s="18"/>
      <c r="J1630" s="18"/>
      <c r="K1630" s="18"/>
      <c r="L1630" s="18"/>
      <c r="M1630" s="18"/>
      <c r="N1630" s="18"/>
      <c r="O1630" s="21"/>
      <c r="P1630" s="18"/>
      <c r="Q1630" s="18"/>
      <c r="R1630" s="23"/>
      <c r="S1630" s="23"/>
      <c r="T1630" s="23"/>
      <c r="U1630" s="23"/>
      <c r="V1630" s="23"/>
      <c r="W1630" s="24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33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A1630" s="18"/>
      <c r="BB1630" s="18"/>
      <c r="BC1630" s="18"/>
      <c r="BD1630" s="18"/>
      <c r="BE1630" s="33"/>
      <c r="BF1630" s="18"/>
      <c r="BG1630" s="18"/>
      <c r="BH1630" s="18"/>
      <c r="BI1630" s="18"/>
      <c r="BJ1630" s="18"/>
      <c r="BK1630" s="18"/>
      <c r="BL1630" s="18"/>
      <c r="BM1630" s="18"/>
      <c r="BN1630" s="18"/>
      <c r="BO1630" s="18"/>
      <c r="BP1630" s="18"/>
      <c r="BQ1630" s="18"/>
      <c r="BR1630" s="18"/>
      <c r="BS1630" s="18"/>
      <c r="BT1630" s="18"/>
      <c r="BU1630" s="18"/>
      <c r="BV1630" s="33"/>
      <c r="BW1630" s="18"/>
      <c r="BX1630" s="18"/>
      <c r="BY1630" s="18"/>
      <c r="BZ1630" s="18"/>
      <c r="CA1630" s="18"/>
      <c r="CB1630" s="18"/>
      <c r="CC1630" s="18"/>
      <c r="CD1630" s="18"/>
      <c r="CE1630" s="18"/>
      <c r="CF1630" s="18"/>
      <c r="CG1630" s="18"/>
      <c r="CH1630" s="18"/>
      <c r="CI1630" s="18"/>
      <c r="CJ1630" s="18"/>
      <c r="CK1630" s="18"/>
      <c r="CL1630" s="18"/>
      <c r="CM1630" s="33"/>
      <c r="CN1630" s="18"/>
      <c r="CO1630" s="18"/>
      <c r="CP1630" s="18"/>
      <c r="CQ1630" s="18"/>
      <c r="CR1630" s="18"/>
      <c r="CS1630" s="18"/>
      <c r="CT1630" s="18"/>
      <c r="CU1630" s="18"/>
      <c r="CV1630" s="18"/>
      <c r="CW1630" s="18"/>
      <c r="CX1630" s="18"/>
      <c r="CY1630" s="18"/>
      <c r="CZ1630" s="18"/>
      <c r="DA1630" s="18"/>
      <c r="DB1630" s="18"/>
      <c r="DC1630" s="18"/>
      <c r="DD1630" s="33"/>
      <c r="DE1630" s="18"/>
      <c r="DF1630" s="18"/>
    </row>
    <row r="1631" spans="1:110" s="26" customFormat="1" thickBot="1">
      <c r="A1631" s="40" t="str">
        <f t="shared" ca="1" si="109"/>
        <v/>
      </c>
      <c r="B1631" s="40" t="str">
        <f ca="1">IF(AND(I1631=البضاعةالتىمرعليهافترةمعينة!$E$3,A1631=1),ROWS($C$4:C1631),"")</f>
        <v/>
      </c>
      <c r="C1631" s="18"/>
      <c r="D1631" s="13"/>
      <c r="F1631" s="18"/>
      <c r="G1631" s="20"/>
      <c r="H1631" s="21"/>
      <c r="I1631" s="18"/>
      <c r="J1631" s="18"/>
      <c r="K1631" s="18"/>
      <c r="L1631" s="18"/>
      <c r="M1631" s="18"/>
      <c r="N1631" s="18"/>
      <c r="O1631" s="21"/>
      <c r="P1631" s="18"/>
      <c r="Q1631" s="18"/>
      <c r="R1631" s="23"/>
      <c r="S1631" s="23"/>
      <c r="T1631" s="23"/>
      <c r="U1631" s="23"/>
      <c r="V1631" s="23"/>
      <c r="W1631" s="24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33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A1631" s="18"/>
      <c r="BB1631" s="18"/>
      <c r="BC1631" s="18"/>
      <c r="BD1631" s="18"/>
      <c r="BE1631" s="33"/>
      <c r="BF1631" s="18"/>
      <c r="BG1631" s="18"/>
      <c r="BH1631" s="18"/>
      <c r="BI1631" s="18"/>
      <c r="BJ1631" s="18"/>
      <c r="BK1631" s="18"/>
      <c r="BL1631" s="18"/>
      <c r="BM1631" s="18"/>
      <c r="BN1631" s="18"/>
      <c r="BO1631" s="18"/>
      <c r="BP1631" s="18"/>
      <c r="BQ1631" s="18"/>
      <c r="BR1631" s="18"/>
      <c r="BS1631" s="18"/>
      <c r="BT1631" s="18"/>
      <c r="BU1631" s="18"/>
      <c r="BV1631" s="33"/>
      <c r="BW1631" s="18"/>
      <c r="BX1631" s="18"/>
      <c r="BY1631" s="18"/>
      <c r="BZ1631" s="18"/>
      <c r="CA1631" s="18"/>
      <c r="CB1631" s="18"/>
      <c r="CC1631" s="18"/>
      <c r="CD1631" s="18"/>
      <c r="CE1631" s="18"/>
      <c r="CF1631" s="18"/>
      <c r="CG1631" s="18"/>
      <c r="CH1631" s="18"/>
      <c r="CI1631" s="18"/>
      <c r="CJ1631" s="18"/>
      <c r="CK1631" s="18"/>
      <c r="CL1631" s="18"/>
      <c r="CM1631" s="33"/>
      <c r="CN1631" s="18"/>
      <c r="CO1631" s="18"/>
      <c r="CP1631" s="18"/>
      <c r="CQ1631" s="18"/>
      <c r="CR1631" s="18"/>
      <c r="CS1631" s="18"/>
      <c r="CT1631" s="18"/>
      <c r="CU1631" s="18"/>
      <c r="CV1631" s="18"/>
      <c r="CW1631" s="18"/>
      <c r="CX1631" s="18"/>
      <c r="CY1631" s="18"/>
      <c r="CZ1631" s="18"/>
      <c r="DA1631" s="18"/>
      <c r="DB1631" s="18"/>
      <c r="DC1631" s="18"/>
      <c r="DD1631" s="33"/>
      <c r="DE1631" s="18"/>
      <c r="DF1631" s="18"/>
    </row>
    <row r="1632" spans="1:110" s="26" customFormat="1" thickBot="1">
      <c r="A1632" s="40" t="str">
        <f t="shared" ca="1" si="109"/>
        <v/>
      </c>
      <c r="B1632" s="40" t="str">
        <f ca="1">IF(AND(I1632=البضاعةالتىمرعليهافترةمعينة!$E$3,A1632=1),ROWS($C$4:C1632),"")</f>
        <v/>
      </c>
      <c r="C1632" s="18"/>
      <c r="D1632" s="13"/>
      <c r="F1632" s="18"/>
      <c r="G1632" s="20"/>
      <c r="H1632" s="21"/>
      <c r="I1632" s="18"/>
      <c r="J1632" s="18"/>
      <c r="K1632" s="18"/>
      <c r="L1632" s="18"/>
      <c r="M1632" s="18"/>
      <c r="N1632" s="18"/>
      <c r="O1632" s="21"/>
      <c r="P1632" s="18"/>
      <c r="Q1632" s="18"/>
      <c r="R1632" s="23"/>
      <c r="S1632" s="23"/>
      <c r="T1632" s="23"/>
      <c r="U1632" s="23"/>
      <c r="V1632" s="23"/>
      <c r="W1632" s="24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33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A1632" s="18"/>
      <c r="BB1632" s="18"/>
      <c r="BC1632" s="18"/>
      <c r="BD1632" s="18"/>
      <c r="BE1632" s="33"/>
      <c r="BF1632" s="18"/>
      <c r="BG1632" s="18"/>
      <c r="BH1632" s="18"/>
      <c r="BI1632" s="18"/>
      <c r="BJ1632" s="18"/>
      <c r="BK1632" s="18"/>
      <c r="BL1632" s="18"/>
      <c r="BM1632" s="18"/>
      <c r="BN1632" s="18"/>
      <c r="BO1632" s="18"/>
      <c r="BP1632" s="18"/>
      <c r="BQ1632" s="18"/>
      <c r="BR1632" s="18"/>
      <c r="BS1632" s="18"/>
      <c r="BT1632" s="18"/>
      <c r="BU1632" s="18"/>
      <c r="BV1632" s="33"/>
      <c r="BW1632" s="18"/>
      <c r="BX1632" s="18"/>
      <c r="BY1632" s="18"/>
      <c r="BZ1632" s="18"/>
      <c r="CA1632" s="18"/>
      <c r="CB1632" s="18"/>
      <c r="CC1632" s="18"/>
      <c r="CD1632" s="18"/>
      <c r="CE1632" s="18"/>
      <c r="CF1632" s="18"/>
      <c r="CG1632" s="18"/>
      <c r="CH1632" s="18"/>
      <c r="CI1632" s="18"/>
      <c r="CJ1632" s="18"/>
      <c r="CK1632" s="18"/>
      <c r="CL1632" s="18"/>
      <c r="CM1632" s="33"/>
      <c r="CN1632" s="18"/>
      <c r="CO1632" s="18"/>
      <c r="CP1632" s="18"/>
      <c r="CQ1632" s="18"/>
      <c r="CR1632" s="18"/>
      <c r="CS1632" s="18"/>
      <c r="CT1632" s="18"/>
      <c r="CU1632" s="18"/>
      <c r="CV1632" s="18"/>
      <c r="CW1632" s="18"/>
      <c r="CX1632" s="18"/>
      <c r="CY1632" s="18"/>
      <c r="CZ1632" s="18"/>
      <c r="DA1632" s="18"/>
      <c r="DB1632" s="18"/>
      <c r="DC1632" s="18"/>
      <c r="DD1632" s="33"/>
      <c r="DE1632" s="18"/>
      <c r="DF1632" s="18"/>
    </row>
    <row r="1633" spans="1:110" s="26" customFormat="1" thickBot="1">
      <c r="A1633" s="40" t="str">
        <f t="shared" ca="1" si="109"/>
        <v/>
      </c>
      <c r="B1633" s="40" t="str">
        <f ca="1">IF(AND(I1633=البضاعةالتىمرعليهافترةمعينة!$E$3,A1633=1),ROWS($C$4:C1633),"")</f>
        <v/>
      </c>
      <c r="C1633" s="18"/>
      <c r="D1633" s="13"/>
      <c r="F1633" s="18"/>
      <c r="G1633" s="20"/>
      <c r="H1633" s="21"/>
      <c r="I1633" s="18"/>
      <c r="J1633" s="18"/>
      <c r="K1633" s="18"/>
      <c r="L1633" s="18"/>
      <c r="M1633" s="18"/>
      <c r="N1633" s="18"/>
      <c r="O1633" s="21"/>
      <c r="P1633" s="18"/>
      <c r="Q1633" s="18"/>
      <c r="R1633" s="23"/>
      <c r="S1633" s="23"/>
      <c r="T1633" s="23"/>
      <c r="U1633" s="23"/>
      <c r="V1633" s="23"/>
      <c r="W1633" s="24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33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A1633" s="18"/>
      <c r="BB1633" s="18"/>
      <c r="BC1633" s="18"/>
      <c r="BD1633" s="18"/>
      <c r="BE1633" s="33"/>
      <c r="BF1633" s="18"/>
      <c r="BG1633" s="18"/>
      <c r="BH1633" s="18"/>
      <c r="BI1633" s="18"/>
      <c r="BJ1633" s="18"/>
      <c r="BK1633" s="18"/>
      <c r="BL1633" s="18"/>
      <c r="BM1633" s="18"/>
      <c r="BN1633" s="18"/>
      <c r="BO1633" s="18"/>
      <c r="BP1633" s="18"/>
      <c r="BQ1633" s="18"/>
      <c r="BR1633" s="18"/>
      <c r="BS1633" s="18"/>
      <c r="BT1633" s="18"/>
      <c r="BU1633" s="18"/>
      <c r="BV1633" s="33"/>
      <c r="BW1633" s="18"/>
      <c r="BX1633" s="18"/>
      <c r="BY1633" s="18"/>
      <c r="BZ1633" s="18"/>
      <c r="CA1633" s="18"/>
      <c r="CB1633" s="18"/>
      <c r="CC1633" s="18"/>
      <c r="CD1633" s="18"/>
      <c r="CE1633" s="18"/>
      <c r="CF1633" s="18"/>
      <c r="CG1633" s="18"/>
      <c r="CH1633" s="18"/>
      <c r="CI1633" s="18"/>
      <c r="CJ1633" s="18"/>
      <c r="CK1633" s="18"/>
      <c r="CL1633" s="18"/>
      <c r="CM1633" s="33"/>
      <c r="CN1633" s="18"/>
      <c r="CO1633" s="18"/>
      <c r="CP1633" s="18"/>
      <c r="CQ1633" s="18"/>
      <c r="CR1633" s="18"/>
      <c r="CS1633" s="18"/>
      <c r="CT1633" s="18"/>
      <c r="CU1633" s="18"/>
      <c r="CV1633" s="18"/>
      <c r="CW1633" s="18"/>
      <c r="CX1633" s="18"/>
      <c r="CY1633" s="18"/>
      <c r="CZ1633" s="18"/>
      <c r="DA1633" s="18"/>
      <c r="DB1633" s="18"/>
      <c r="DC1633" s="18"/>
      <c r="DD1633" s="33"/>
      <c r="DE1633" s="18"/>
      <c r="DF1633" s="18"/>
    </row>
    <row r="1634" spans="1:110" s="26" customFormat="1" thickBot="1">
      <c r="A1634" s="40" t="str">
        <f t="shared" ca="1" si="109"/>
        <v/>
      </c>
      <c r="B1634" s="40" t="str">
        <f ca="1">IF(AND(I1634=البضاعةالتىمرعليهافترةمعينة!$E$3,A1634=1),ROWS($C$4:C1634),"")</f>
        <v/>
      </c>
      <c r="C1634" s="18"/>
      <c r="D1634" s="13"/>
      <c r="F1634" s="18"/>
      <c r="G1634" s="20"/>
      <c r="H1634" s="21"/>
      <c r="I1634" s="18"/>
      <c r="J1634" s="18"/>
      <c r="K1634" s="18"/>
      <c r="L1634" s="18"/>
      <c r="M1634" s="18"/>
      <c r="N1634" s="18"/>
      <c r="O1634" s="21"/>
      <c r="P1634" s="18"/>
      <c r="Q1634" s="18"/>
      <c r="R1634" s="23"/>
      <c r="S1634" s="23"/>
      <c r="T1634" s="23"/>
      <c r="U1634" s="23"/>
      <c r="V1634" s="23"/>
      <c r="W1634" s="24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33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A1634" s="18"/>
      <c r="BB1634" s="18"/>
      <c r="BC1634" s="18"/>
      <c r="BD1634" s="18"/>
      <c r="BE1634" s="33"/>
      <c r="BF1634" s="18"/>
      <c r="BG1634" s="18"/>
      <c r="BH1634" s="18"/>
      <c r="BI1634" s="18"/>
      <c r="BJ1634" s="18"/>
      <c r="BK1634" s="18"/>
      <c r="BL1634" s="18"/>
      <c r="BM1634" s="18"/>
      <c r="BN1634" s="18"/>
      <c r="BO1634" s="18"/>
      <c r="BP1634" s="18"/>
      <c r="BQ1634" s="18"/>
      <c r="BR1634" s="18"/>
      <c r="BS1634" s="18"/>
      <c r="BT1634" s="18"/>
      <c r="BU1634" s="18"/>
      <c r="BV1634" s="33"/>
      <c r="BW1634" s="18"/>
      <c r="BX1634" s="18"/>
      <c r="BY1634" s="18"/>
      <c r="BZ1634" s="18"/>
      <c r="CA1634" s="18"/>
      <c r="CB1634" s="18"/>
      <c r="CC1634" s="18"/>
      <c r="CD1634" s="18"/>
      <c r="CE1634" s="18"/>
      <c r="CF1634" s="18"/>
      <c r="CG1634" s="18"/>
      <c r="CH1634" s="18"/>
      <c r="CI1634" s="18"/>
      <c r="CJ1634" s="18"/>
      <c r="CK1634" s="18"/>
      <c r="CL1634" s="18"/>
      <c r="CM1634" s="33"/>
      <c r="CN1634" s="18"/>
      <c r="CO1634" s="18"/>
      <c r="CP1634" s="18"/>
      <c r="CQ1634" s="18"/>
      <c r="CR1634" s="18"/>
      <c r="CS1634" s="18"/>
      <c r="CT1634" s="18"/>
      <c r="CU1634" s="18"/>
      <c r="CV1634" s="18"/>
      <c r="CW1634" s="18"/>
      <c r="CX1634" s="18"/>
      <c r="CY1634" s="18"/>
      <c r="CZ1634" s="18"/>
      <c r="DA1634" s="18"/>
      <c r="DB1634" s="18"/>
      <c r="DC1634" s="18"/>
      <c r="DD1634" s="33"/>
      <c r="DE1634" s="18"/>
      <c r="DF1634" s="18"/>
    </row>
    <row r="1635" spans="1:110" s="26" customFormat="1" thickBot="1">
      <c r="A1635" s="40" t="str">
        <f t="shared" ca="1" si="109"/>
        <v/>
      </c>
      <c r="B1635" s="40" t="str">
        <f ca="1">IF(AND(I1635=البضاعةالتىمرعليهافترةمعينة!$E$3,A1635=1),ROWS($C$4:C1635),"")</f>
        <v/>
      </c>
      <c r="C1635" s="18"/>
      <c r="D1635" s="13"/>
      <c r="F1635" s="18"/>
      <c r="G1635" s="20"/>
      <c r="H1635" s="21"/>
      <c r="I1635" s="18"/>
      <c r="J1635" s="18"/>
      <c r="K1635" s="18"/>
      <c r="L1635" s="18"/>
      <c r="M1635" s="18"/>
      <c r="N1635" s="18"/>
      <c r="O1635" s="21"/>
      <c r="P1635" s="18"/>
      <c r="Q1635" s="18"/>
      <c r="R1635" s="23"/>
      <c r="S1635" s="23"/>
      <c r="T1635" s="23"/>
      <c r="U1635" s="23"/>
      <c r="V1635" s="23"/>
      <c r="W1635" s="24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33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A1635" s="18"/>
      <c r="BB1635" s="18"/>
      <c r="BC1635" s="18"/>
      <c r="BD1635" s="18"/>
      <c r="BE1635" s="33"/>
      <c r="BF1635" s="18"/>
      <c r="BG1635" s="18"/>
      <c r="BH1635" s="18"/>
      <c r="BI1635" s="18"/>
      <c r="BJ1635" s="18"/>
      <c r="BK1635" s="18"/>
      <c r="BL1635" s="18"/>
      <c r="BM1635" s="18"/>
      <c r="BN1635" s="18"/>
      <c r="BO1635" s="18"/>
      <c r="BP1635" s="18"/>
      <c r="BQ1635" s="18"/>
      <c r="BR1635" s="18"/>
      <c r="BS1635" s="18"/>
      <c r="BT1635" s="18"/>
      <c r="BU1635" s="18"/>
      <c r="BV1635" s="33"/>
      <c r="BW1635" s="18"/>
      <c r="BX1635" s="18"/>
      <c r="BY1635" s="18"/>
      <c r="BZ1635" s="18"/>
      <c r="CA1635" s="18"/>
      <c r="CB1635" s="18"/>
      <c r="CC1635" s="18"/>
      <c r="CD1635" s="18"/>
      <c r="CE1635" s="18"/>
      <c r="CF1635" s="18"/>
      <c r="CG1635" s="18"/>
      <c r="CH1635" s="18"/>
      <c r="CI1635" s="18"/>
      <c r="CJ1635" s="18"/>
      <c r="CK1635" s="18"/>
      <c r="CL1635" s="18"/>
      <c r="CM1635" s="33"/>
      <c r="CN1635" s="18"/>
      <c r="CO1635" s="18"/>
      <c r="CP1635" s="18"/>
      <c r="CQ1635" s="18"/>
      <c r="CR1635" s="18"/>
      <c r="CS1635" s="18"/>
      <c r="CT1635" s="18"/>
      <c r="CU1635" s="18"/>
      <c r="CV1635" s="18"/>
      <c r="CW1635" s="18"/>
      <c r="CX1635" s="18"/>
      <c r="CY1635" s="18"/>
      <c r="CZ1635" s="18"/>
      <c r="DA1635" s="18"/>
      <c r="DB1635" s="18"/>
      <c r="DC1635" s="18"/>
      <c r="DD1635" s="33"/>
      <c r="DE1635" s="18"/>
      <c r="DF1635" s="18"/>
    </row>
    <row r="1636" spans="1:110" s="26" customFormat="1" thickBot="1">
      <c r="A1636" s="40" t="str">
        <f t="shared" ca="1" si="109"/>
        <v/>
      </c>
      <c r="B1636" s="40" t="str">
        <f ca="1">IF(AND(I1636=البضاعةالتىمرعليهافترةمعينة!$E$3,A1636=1),ROWS($C$4:C1636),"")</f>
        <v/>
      </c>
      <c r="C1636" s="18"/>
      <c r="D1636" s="13"/>
      <c r="F1636" s="18"/>
      <c r="G1636" s="20"/>
      <c r="H1636" s="21"/>
      <c r="I1636" s="18"/>
      <c r="J1636" s="18"/>
      <c r="K1636" s="18"/>
      <c r="L1636" s="18"/>
      <c r="M1636" s="18"/>
      <c r="N1636" s="18"/>
      <c r="O1636" s="21"/>
      <c r="P1636" s="18"/>
      <c r="Q1636" s="18"/>
      <c r="R1636" s="23"/>
      <c r="S1636" s="23"/>
      <c r="T1636" s="23"/>
      <c r="U1636" s="23"/>
      <c r="V1636" s="23"/>
      <c r="W1636" s="24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33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A1636" s="18"/>
      <c r="BB1636" s="18"/>
      <c r="BC1636" s="18"/>
      <c r="BD1636" s="18"/>
      <c r="BE1636" s="33"/>
      <c r="BF1636" s="18"/>
      <c r="BG1636" s="18"/>
      <c r="BH1636" s="18"/>
      <c r="BI1636" s="18"/>
      <c r="BJ1636" s="18"/>
      <c r="BK1636" s="18"/>
      <c r="BL1636" s="18"/>
      <c r="BM1636" s="18"/>
      <c r="BN1636" s="18"/>
      <c r="BO1636" s="18"/>
      <c r="BP1636" s="18"/>
      <c r="BQ1636" s="18"/>
      <c r="BR1636" s="18"/>
      <c r="BS1636" s="18"/>
      <c r="BT1636" s="18"/>
      <c r="BU1636" s="18"/>
      <c r="BV1636" s="33"/>
      <c r="BW1636" s="18"/>
      <c r="BX1636" s="18"/>
      <c r="BY1636" s="18"/>
      <c r="BZ1636" s="18"/>
      <c r="CA1636" s="18"/>
      <c r="CB1636" s="18"/>
      <c r="CC1636" s="18"/>
      <c r="CD1636" s="18"/>
      <c r="CE1636" s="18"/>
      <c r="CF1636" s="18"/>
      <c r="CG1636" s="18"/>
      <c r="CH1636" s="18"/>
      <c r="CI1636" s="18"/>
      <c r="CJ1636" s="18"/>
      <c r="CK1636" s="18"/>
      <c r="CL1636" s="18"/>
      <c r="CM1636" s="33"/>
      <c r="CN1636" s="18"/>
      <c r="CO1636" s="18"/>
      <c r="CP1636" s="18"/>
      <c r="CQ1636" s="18"/>
      <c r="CR1636" s="18"/>
      <c r="CS1636" s="18"/>
      <c r="CT1636" s="18"/>
      <c r="CU1636" s="18"/>
      <c r="CV1636" s="18"/>
      <c r="CW1636" s="18"/>
      <c r="CX1636" s="18"/>
      <c r="CY1636" s="18"/>
      <c r="CZ1636" s="18"/>
      <c r="DA1636" s="18"/>
      <c r="DB1636" s="18"/>
      <c r="DC1636" s="18"/>
      <c r="DD1636" s="33"/>
      <c r="DE1636" s="18"/>
      <c r="DF1636" s="18"/>
    </row>
    <row r="1637" spans="1:110" s="26" customFormat="1" thickBot="1">
      <c r="A1637" s="40" t="str">
        <f t="shared" ca="1" si="109"/>
        <v/>
      </c>
      <c r="B1637" s="40" t="str">
        <f ca="1">IF(AND(I1637=البضاعةالتىمرعليهافترةمعينة!$E$3,A1637=1),ROWS($C$4:C1637),"")</f>
        <v/>
      </c>
      <c r="C1637" s="18"/>
      <c r="D1637" s="13"/>
      <c r="F1637" s="18"/>
      <c r="G1637" s="20"/>
      <c r="H1637" s="21"/>
      <c r="I1637" s="18"/>
      <c r="J1637" s="18"/>
      <c r="K1637" s="18"/>
      <c r="L1637" s="18"/>
      <c r="M1637" s="18"/>
      <c r="N1637" s="18"/>
      <c r="O1637" s="21"/>
      <c r="P1637" s="18"/>
      <c r="Q1637" s="18"/>
      <c r="R1637" s="23"/>
      <c r="S1637" s="23"/>
      <c r="T1637" s="23"/>
      <c r="U1637" s="23"/>
      <c r="V1637" s="23"/>
      <c r="W1637" s="24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33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A1637" s="18"/>
      <c r="BB1637" s="18"/>
      <c r="BC1637" s="18"/>
      <c r="BD1637" s="18"/>
      <c r="BE1637" s="33"/>
      <c r="BF1637" s="18"/>
      <c r="BG1637" s="18"/>
      <c r="BH1637" s="18"/>
      <c r="BI1637" s="18"/>
      <c r="BJ1637" s="18"/>
      <c r="BK1637" s="18"/>
      <c r="BL1637" s="18"/>
      <c r="BM1637" s="18"/>
      <c r="BN1637" s="18"/>
      <c r="BO1637" s="18"/>
      <c r="BP1637" s="18"/>
      <c r="BQ1637" s="18"/>
      <c r="BR1637" s="18"/>
      <c r="BS1637" s="18"/>
      <c r="BT1637" s="18"/>
      <c r="BU1637" s="18"/>
      <c r="BV1637" s="33"/>
      <c r="BW1637" s="18"/>
      <c r="BX1637" s="18"/>
      <c r="BY1637" s="18"/>
      <c r="BZ1637" s="18"/>
      <c r="CA1637" s="18"/>
      <c r="CB1637" s="18"/>
      <c r="CC1637" s="18"/>
      <c r="CD1637" s="18"/>
      <c r="CE1637" s="18"/>
      <c r="CF1637" s="18"/>
      <c r="CG1637" s="18"/>
      <c r="CH1637" s="18"/>
      <c r="CI1637" s="18"/>
      <c r="CJ1637" s="18"/>
      <c r="CK1637" s="18"/>
      <c r="CL1637" s="18"/>
      <c r="CM1637" s="33"/>
      <c r="CN1637" s="18"/>
      <c r="CO1637" s="18"/>
      <c r="CP1637" s="18"/>
      <c r="CQ1637" s="18"/>
      <c r="CR1637" s="18"/>
      <c r="CS1637" s="18"/>
      <c r="CT1637" s="18"/>
      <c r="CU1637" s="18"/>
      <c r="CV1637" s="18"/>
      <c r="CW1637" s="18"/>
      <c r="CX1637" s="18"/>
      <c r="CY1637" s="18"/>
      <c r="CZ1637" s="18"/>
      <c r="DA1637" s="18"/>
      <c r="DB1637" s="18"/>
      <c r="DC1637" s="18"/>
      <c r="DD1637" s="33"/>
      <c r="DE1637" s="18"/>
      <c r="DF1637" s="18"/>
    </row>
    <row r="1638" spans="1:110" s="26" customFormat="1" thickBot="1">
      <c r="A1638" s="40" t="str">
        <f t="shared" ca="1" si="109"/>
        <v/>
      </c>
      <c r="B1638" s="40" t="str">
        <f ca="1">IF(AND(I1638=البضاعةالتىمرعليهافترةمعينة!$E$3,A1638=1),ROWS($C$4:C1638),"")</f>
        <v/>
      </c>
      <c r="C1638" s="18"/>
      <c r="D1638" s="13"/>
      <c r="F1638" s="18"/>
      <c r="G1638" s="20"/>
      <c r="H1638" s="21"/>
      <c r="I1638" s="18"/>
      <c r="J1638" s="18"/>
      <c r="K1638" s="18"/>
      <c r="L1638" s="18"/>
      <c r="M1638" s="18"/>
      <c r="N1638" s="18"/>
      <c r="O1638" s="21"/>
      <c r="P1638" s="18"/>
      <c r="Q1638" s="18"/>
      <c r="R1638" s="23"/>
      <c r="S1638" s="23"/>
      <c r="T1638" s="23"/>
      <c r="U1638" s="23"/>
      <c r="V1638" s="23"/>
      <c r="W1638" s="24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33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A1638" s="18"/>
      <c r="BB1638" s="18"/>
      <c r="BC1638" s="18"/>
      <c r="BD1638" s="18"/>
      <c r="BE1638" s="33"/>
      <c r="BF1638" s="18"/>
      <c r="BG1638" s="18"/>
      <c r="BH1638" s="18"/>
      <c r="BI1638" s="18"/>
      <c r="BJ1638" s="18"/>
      <c r="BK1638" s="18"/>
      <c r="BL1638" s="18"/>
      <c r="BM1638" s="18"/>
      <c r="BN1638" s="18"/>
      <c r="BO1638" s="18"/>
      <c r="BP1638" s="18"/>
      <c r="BQ1638" s="18"/>
      <c r="BR1638" s="18"/>
      <c r="BS1638" s="18"/>
      <c r="BT1638" s="18"/>
      <c r="BU1638" s="18"/>
      <c r="BV1638" s="33"/>
      <c r="BW1638" s="18"/>
      <c r="BX1638" s="18"/>
      <c r="BY1638" s="18"/>
      <c r="BZ1638" s="18"/>
      <c r="CA1638" s="18"/>
      <c r="CB1638" s="18"/>
      <c r="CC1638" s="18"/>
      <c r="CD1638" s="18"/>
      <c r="CE1638" s="18"/>
      <c r="CF1638" s="18"/>
      <c r="CG1638" s="18"/>
      <c r="CH1638" s="18"/>
      <c r="CI1638" s="18"/>
      <c r="CJ1638" s="18"/>
      <c r="CK1638" s="18"/>
      <c r="CL1638" s="18"/>
      <c r="CM1638" s="33"/>
      <c r="CN1638" s="18"/>
      <c r="CO1638" s="18"/>
      <c r="CP1638" s="18"/>
      <c r="CQ1638" s="18"/>
      <c r="CR1638" s="18"/>
      <c r="CS1638" s="18"/>
      <c r="CT1638" s="18"/>
      <c r="CU1638" s="18"/>
      <c r="CV1638" s="18"/>
      <c r="CW1638" s="18"/>
      <c r="CX1638" s="18"/>
      <c r="CY1638" s="18"/>
      <c r="CZ1638" s="18"/>
      <c r="DA1638" s="18"/>
      <c r="DB1638" s="18"/>
      <c r="DC1638" s="18"/>
      <c r="DD1638" s="33"/>
      <c r="DE1638" s="18"/>
      <c r="DF1638" s="18"/>
    </row>
    <row r="1639" spans="1:110" s="26" customFormat="1" thickBot="1">
      <c r="A1639" s="40" t="str">
        <f t="shared" ca="1" si="109"/>
        <v/>
      </c>
      <c r="B1639" s="40" t="str">
        <f ca="1">IF(AND(I1639=البضاعةالتىمرعليهافترةمعينة!$E$3,A1639=1),ROWS($C$4:C1639),"")</f>
        <v/>
      </c>
      <c r="C1639" s="18"/>
      <c r="D1639" s="13"/>
      <c r="F1639" s="18"/>
      <c r="G1639" s="20"/>
      <c r="H1639" s="21"/>
      <c r="I1639" s="18"/>
      <c r="J1639" s="18"/>
      <c r="K1639" s="18"/>
      <c r="L1639" s="18"/>
      <c r="M1639" s="18"/>
      <c r="N1639" s="18"/>
      <c r="O1639" s="21"/>
      <c r="P1639" s="18"/>
      <c r="Q1639" s="18"/>
      <c r="R1639" s="23"/>
      <c r="S1639" s="23"/>
      <c r="T1639" s="23"/>
      <c r="U1639" s="23"/>
      <c r="V1639" s="23"/>
      <c r="W1639" s="24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33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A1639" s="18"/>
      <c r="BB1639" s="18"/>
      <c r="BC1639" s="18"/>
      <c r="BD1639" s="18"/>
      <c r="BE1639" s="33"/>
      <c r="BF1639" s="18"/>
      <c r="BG1639" s="18"/>
      <c r="BH1639" s="18"/>
      <c r="BI1639" s="18"/>
      <c r="BJ1639" s="18"/>
      <c r="BK1639" s="18"/>
      <c r="BL1639" s="18"/>
      <c r="BM1639" s="18"/>
      <c r="BN1639" s="18"/>
      <c r="BO1639" s="18"/>
      <c r="BP1639" s="18"/>
      <c r="BQ1639" s="18"/>
      <c r="BR1639" s="18"/>
      <c r="BS1639" s="18"/>
      <c r="BT1639" s="18"/>
      <c r="BU1639" s="18"/>
      <c r="BV1639" s="33"/>
      <c r="BW1639" s="18"/>
      <c r="BX1639" s="18"/>
      <c r="BY1639" s="18"/>
      <c r="BZ1639" s="18"/>
      <c r="CA1639" s="18"/>
      <c r="CB1639" s="18"/>
      <c r="CC1639" s="18"/>
      <c r="CD1639" s="18"/>
      <c r="CE1639" s="18"/>
      <c r="CF1639" s="18"/>
      <c r="CG1639" s="18"/>
      <c r="CH1639" s="18"/>
      <c r="CI1639" s="18"/>
      <c r="CJ1639" s="18"/>
      <c r="CK1639" s="18"/>
      <c r="CL1639" s="18"/>
      <c r="CM1639" s="33"/>
      <c r="CN1639" s="18"/>
      <c r="CO1639" s="18"/>
      <c r="CP1639" s="18"/>
      <c r="CQ1639" s="18"/>
      <c r="CR1639" s="18"/>
      <c r="CS1639" s="18"/>
      <c r="CT1639" s="18"/>
      <c r="CU1639" s="18"/>
      <c r="CV1639" s="18"/>
      <c r="CW1639" s="18"/>
      <c r="CX1639" s="18"/>
      <c r="CY1639" s="18"/>
      <c r="CZ1639" s="18"/>
      <c r="DA1639" s="18"/>
      <c r="DB1639" s="18"/>
      <c r="DC1639" s="18"/>
      <c r="DD1639" s="33"/>
      <c r="DE1639" s="18"/>
      <c r="DF1639" s="18"/>
    </row>
    <row r="1640" spans="1:110" s="26" customFormat="1" thickBot="1">
      <c r="A1640" s="40" t="str">
        <f t="shared" ca="1" si="109"/>
        <v/>
      </c>
      <c r="B1640" s="40" t="str">
        <f ca="1">IF(AND(I1640=البضاعةالتىمرعليهافترةمعينة!$E$3,A1640=1),ROWS($C$4:C1640),"")</f>
        <v/>
      </c>
      <c r="C1640" s="18"/>
      <c r="D1640" s="13"/>
      <c r="F1640" s="18"/>
      <c r="G1640" s="20"/>
      <c r="H1640" s="21"/>
      <c r="I1640" s="18"/>
      <c r="J1640" s="18"/>
      <c r="K1640" s="18"/>
      <c r="L1640" s="18"/>
      <c r="M1640" s="18"/>
      <c r="N1640" s="18"/>
      <c r="O1640" s="21"/>
      <c r="P1640" s="18"/>
      <c r="Q1640" s="18"/>
      <c r="R1640" s="23"/>
      <c r="S1640" s="23"/>
      <c r="T1640" s="23"/>
      <c r="U1640" s="23"/>
      <c r="V1640" s="23"/>
      <c r="W1640" s="24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33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A1640" s="18"/>
      <c r="BB1640" s="18"/>
      <c r="BC1640" s="18"/>
      <c r="BD1640" s="18"/>
      <c r="BE1640" s="33"/>
      <c r="BF1640" s="18"/>
      <c r="BG1640" s="18"/>
      <c r="BH1640" s="18"/>
      <c r="BI1640" s="18"/>
      <c r="BJ1640" s="18"/>
      <c r="BK1640" s="18"/>
      <c r="BL1640" s="18"/>
      <c r="BM1640" s="18"/>
      <c r="BN1640" s="18"/>
      <c r="BO1640" s="18"/>
      <c r="BP1640" s="18"/>
      <c r="BQ1640" s="18"/>
      <c r="BR1640" s="18"/>
      <c r="BS1640" s="18"/>
      <c r="BT1640" s="18"/>
      <c r="BU1640" s="18"/>
      <c r="BV1640" s="33"/>
      <c r="BW1640" s="18"/>
      <c r="BX1640" s="18"/>
      <c r="BY1640" s="18"/>
      <c r="BZ1640" s="18"/>
      <c r="CA1640" s="18"/>
      <c r="CB1640" s="18"/>
      <c r="CC1640" s="18"/>
      <c r="CD1640" s="18"/>
      <c r="CE1640" s="18"/>
      <c r="CF1640" s="18"/>
      <c r="CG1640" s="18"/>
      <c r="CH1640" s="18"/>
      <c r="CI1640" s="18"/>
      <c r="CJ1640" s="18"/>
      <c r="CK1640" s="18"/>
      <c r="CL1640" s="18"/>
      <c r="CM1640" s="33"/>
      <c r="CN1640" s="18"/>
      <c r="CO1640" s="18"/>
      <c r="CP1640" s="18"/>
      <c r="CQ1640" s="18"/>
      <c r="CR1640" s="18"/>
      <c r="CS1640" s="18"/>
      <c r="CT1640" s="18"/>
      <c r="CU1640" s="18"/>
      <c r="CV1640" s="18"/>
      <c r="CW1640" s="18"/>
      <c r="CX1640" s="18"/>
      <c r="CY1640" s="18"/>
      <c r="CZ1640" s="18"/>
      <c r="DA1640" s="18"/>
      <c r="DB1640" s="18"/>
      <c r="DC1640" s="18"/>
      <c r="DD1640" s="33"/>
      <c r="DE1640" s="18"/>
      <c r="DF1640" s="18"/>
    </row>
    <row r="1641" spans="1:110" s="26" customFormat="1" thickBot="1">
      <c r="A1641" s="40" t="str">
        <f t="shared" ca="1" si="109"/>
        <v/>
      </c>
      <c r="B1641" s="40" t="str">
        <f ca="1">IF(AND(I1641=البضاعةالتىمرعليهافترةمعينة!$E$3,A1641=1),ROWS($C$4:C1641),"")</f>
        <v/>
      </c>
      <c r="C1641" s="18"/>
      <c r="D1641" s="13"/>
      <c r="F1641" s="18"/>
      <c r="G1641" s="20"/>
      <c r="H1641" s="21"/>
      <c r="I1641" s="18"/>
      <c r="J1641" s="18"/>
      <c r="K1641" s="18"/>
      <c r="L1641" s="18"/>
      <c r="M1641" s="18"/>
      <c r="N1641" s="18"/>
      <c r="O1641" s="21"/>
      <c r="P1641" s="18"/>
      <c r="Q1641" s="18"/>
      <c r="R1641" s="23"/>
      <c r="S1641" s="23"/>
      <c r="T1641" s="23"/>
      <c r="U1641" s="23"/>
      <c r="V1641" s="23"/>
      <c r="W1641" s="24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33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A1641" s="18"/>
      <c r="BB1641" s="18"/>
      <c r="BC1641" s="18"/>
      <c r="BD1641" s="18"/>
      <c r="BE1641" s="33"/>
      <c r="BF1641" s="18"/>
      <c r="BG1641" s="18"/>
      <c r="BH1641" s="18"/>
      <c r="BI1641" s="18"/>
      <c r="BJ1641" s="18"/>
      <c r="BK1641" s="18"/>
      <c r="BL1641" s="18"/>
      <c r="BM1641" s="18"/>
      <c r="BN1641" s="18"/>
      <c r="BO1641" s="18"/>
      <c r="BP1641" s="18"/>
      <c r="BQ1641" s="18"/>
      <c r="BR1641" s="18"/>
      <c r="BS1641" s="18"/>
      <c r="BT1641" s="18"/>
      <c r="BU1641" s="18"/>
      <c r="BV1641" s="33"/>
      <c r="BW1641" s="18"/>
      <c r="BX1641" s="18"/>
      <c r="BY1641" s="18"/>
      <c r="BZ1641" s="18"/>
      <c r="CA1641" s="18"/>
      <c r="CB1641" s="18"/>
      <c r="CC1641" s="18"/>
      <c r="CD1641" s="18"/>
      <c r="CE1641" s="18"/>
      <c r="CF1641" s="18"/>
      <c r="CG1641" s="18"/>
      <c r="CH1641" s="18"/>
      <c r="CI1641" s="18"/>
      <c r="CJ1641" s="18"/>
      <c r="CK1641" s="18"/>
      <c r="CL1641" s="18"/>
      <c r="CM1641" s="33"/>
      <c r="CN1641" s="18"/>
      <c r="CO1641" s="18"/>
      <c r="CP1641" s="18"/>
      <c r="CQ1641" s="18"/>
      <c r="CR1641" s="18"/>
      <c r="CS1641" s="18"/>
      <c r="CT1641" s="18"/>
      <c r="CU1641" s="18"/>
      <c r="CV1641" s="18"/>
      <c r="CW1641" s="18"/>
      <c r="CX1641" s="18"/>
      <c r="CY1641" s="18"/>
      <c r="CZ1641" s="18"/>
      <c r="DA1641" s="18"/>
      <c r="DB1641" s="18"/>
      <c r="DC1641" s="18"/>
      <c r="DD1641" s="33"/>
      <c r="DE1641" s="18"/>
      <c r="DF1641" s="18"/>
    </row>
    <row r="1642" spans="1:110" s="26" customFormat="1" thickBot="1">
      <c r="A1642" s="40" t="str">
        <f t="shared" ca="1" si="109"/>
        <v/>
      </c>
      <c r="B1642" s="40" t="str">
        <f ca="1">IF(AND(I1642=البضاعةالتىمرعليهافترةمعينة!$E$3,A1642=1),ROWS($C$4:C1642),"")</f>
        <v/>
      </c>
      <c r="C1642" s="18"/>
      <c r="D1642" s="13"/>
      <c r="F1642" s="18"/>
      <c r="G1642" s="20"/>
      <c r="H1642" s="21"/>
      <c r="I1642" s="18"/>
      <c r="J1642" s="18"/>
      <c r="K1642" s="18"/>
      <c r="L1642" s="18"/>
      <c r="M1642" s="18"/>
      <c r="N1642" s="18"/>
      <c r="O1642" s="21"/>
      <c r="P1642" s="18"/>
      <c r="Q1642" s="18"/>
      <c r="R1642" s="23"/>
      <c r="S1642" s="23"/>
      <c r="T1642" s="23"/>
      <c r="U1642" s="23"/>
      <c r="V1642" s="23"/>
      <c r="W1642" s="24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33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A1642" s="18"/>
      <c r="BB1642" s="18"/>
      <c r="BC1642" s="18"/>
      <c r="BD1642" s="18"/>
      <c r="BE1642" s="33"/>
      <c r="BF1642" s="18"/>
      <c r="BG1642" s="18"/>
      <c r="BH1642" s="18"/>
      <c r="BI1642" s="18"/>
      <c r="BJ1642" s="18"/>
      <c r="BK1642" s="18"/>
      <c r="BL1642" s="18"/>
      <c r="BM1642" s="18"/>
      <c r="BN1642" s="18"/>
      <c r="BO1642" s="18"/>
      <c r="BP1642" s="18"/>
      <c r="BQ1642" s="18"/>
      <c r="BR1642" s="18"/>
      <c r="BS1642" s="18"/>
      <c r="BT1642" s="18"/>
      <c r="BU1642" s="18"/>
      <c r="BV1642" s="33"/>
      <c r="BW1642" s="18"/>
      <c r="BX1642" s="18"/>
      <c r="BY1642" s="18"/>
      <c r="BZ1642" s="18"/>
      <c r="CA1642" s="18"/>
      <c r="CB1642" s="18"/>
      <c r="CC1642" s="18"/>
      <c r="CD1642" s="18"/>
      <c r="CE1642" s="18"/>
      <c r="CF1642" s="18"/>
      <c r="CG1642" s="18"/>
      <c r="CH1642" s="18"/>
      <c r="CI1642" s="18"/>
      <c r="CJ1642" s="18"/>
      <c r="CK1642" s="18"/>
      <c r="CL1642" s="18"/>
      <c r="CM1642" s="33"/>
      <c r="CN1642" s="18"/>
      <c r="CO1642" s="18"/>
      <c r="CP1642" s="18"/>
      <c r="CQ1642" s="18"/>
      <c r="CR1642" s="18"/>
      <c r="CS1642" s="18"/>
      <c r="CT1642" s="18"/>
      <c r="CU1642" s="18"/>
      <c r="CV1642" s="18"/>
      <c r="CW1642" s="18"/>
      <c r="CX1642" s="18"/>
      <c r="CY1642" s="18"/>
      <c r="CZ1642" s="18"/>
      <c r="DA1642" s="18"/>
      <c r="DB1642" s="18"/>
      <c r="DC1642" s="18"/>
      <c r="DD1642" s="33"/>
      <c r="DE1642" s="18"/>
      <c r="DF1642" s="18"/>
    </row>
    <row r="1643" spans="1:110" s="26" customFormat="1" thickBot="1">
      <c r="A1643" s="40" t="str">
        <f t="shared" ca="1" si="109"/>
        <v/>
      </c>
      <c r="B1643" s="40" t="str">
        <f ca="1">IF(AND(I1643=البضاعةالتىمرعليهافترةمعينة!$E$3,A1643=1),ROWS($C$4:C1643),"")</f>
        <v/>
      </c>
      <c r="C1643" s="18"/>
      <c r="D1643" s="13"/>
      <c r="F1643" s="18"/>
      <c r="G1643" s="20"/>
      <c r="H1643" s="21"/>
      <c r="I1643" s="18"/>
      <c r="J1643" s="18"/>
      <c r="K1643" s="18"/>
      <c r="L1643" s="18"/>
      <c r="M1643" s="18"/>
      <c r="N1643" s="18"/>
      <c r="O1643" s="21"/>
      <c r="P1643" s="18"/>
      <c r="Q1643" s="18"/>
      <c r="R1643" s="23"/>
      <c r="S1643" s="23"/>
      <c r="T1643" s="23"/>
      <c r="U1643" s="23"/>
      <c r="V1643" s="23"/>
      <c r="W1643" s="24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33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A1643" s="18"/>
      <c r="BB1643" s="18"/>
      <c r="BC1643" s="18"/>
      <c r="BD1643" s="18"/>
      <c r="BE1643" s="33"/>
      <c r="BF1643" s="18"/>
      <c r="BG1643" s="18"/>
      <c r="BH1643" s="18"/>
      <c r="BI1643" s="18"/>
      <c r="BJ1643" s="18"/>
      <c r="BK1643" s="18"/>
      <c r="BL1643" s="18"/>
      <c r="BM1643" s="18"/>
      <c r="BN1643" s="18"/>
      <c r="BO1643" s="18"/>
      <c r="BP1643" s="18"/>
      <c r="BQ1643" s="18"/>
      <c r="BR1643" s="18"/>
      <c r="BS1643" s="18"/>
      <c r="BT1643" s="18"/>
      <c r="BU1643" s="18"/>
      <c r="BV1643" s="33"/>
      <c r="BW1643" s="18"/>
      <c r="BX1643" s="18"/>
      <c r="BY1643" s="18"/>
      <c r="BZ1643" s="18"/>
      <c r="CA1643" s="18"/>
      <c r="CB1643" s="18"/>
      <c r="CC1643" s="18"/>
      <c r="CD1643" s="18"/>
      <c r="CE1643" s="18"/>
      <c r="CF1643" s="18"/>
      <c r="CG1643" s="18"/>
      <c r="CH1643" s="18"/>
      <c r="CI1643" s="18"/>
      <c r="CJ1643" s="18"/>
      <c r="CK1643" s="18"/>
      <c r="CL1643" s="18"/>
      <c r="CM1643" s="33"/>
      <c r="CN1643" s="18"/>
      <c r="CO1643" s="18"/>
      <c r="CP1643" s="18"/>
      <c r="CQ1643" s="18"/>
      <c r="CR1643" s="18"/>
      <c r="CS1643" s="18"/>
      <c r="CT1643" s="18"/>
      <c r="CU1643" s="18"/>
      <c r="CV1643" s="18"/>
      <c r="CW1643" s="18"/>
      <c r="CX1643" s="18"/>
      <c r="CY1643" s="18"/>
      <c r="CZ1643" s="18"/>
      <c r="DA1643" s="18"/>
      <c r="DB1643" s="18"/>
      <c r="DC1643" s="18"/>
      <c r="DD1643" s="33"/>
      <c r="DE1643" s="18"/>
      <c r="DF1643" s="18"/>
    </row>
    <row r="1644" spans="1:110" s="26" customFormat="1" thickBot="1">
      <c r="A1644" s="40" t="str">
        <f t="shared" ca="1" si="109"/>
        <v/>
      </c>
      <c r="B1644" s="40" t="str">
        <f ca="1">IF(AND(I1644=البضاعةالتىمرعليهافترةمعينة!$E$3,A1644=1),ROWS($C$4:C1644),"")</f>
        <v/>
      </c>
      <c r="C1644" s="18"/>
      <c r="D1644" s="13"/>
      <c r="F1644" s="18"/>
      <c r="G1644" s="20"/>
      <c r="H1644" s="21"/>
      <c r="I1644" s="18"/>
      <c r="J1644" s="18"/>
      <c r="K1644" s="18"/>
      <c r="L1644" s="18"/>
      <c r="M1644" s="18"/>
      <c r="N1644" s="18"/>
      <c r="O1644" s="21"/>
      <c r="P1644" s="18"/>
      <c r="Q1644" s="18"/>
      <c r="R1644" s="23"/>
      <c r="S1644" s="23"/>
      <c r="T1644" s="23"/>
      <c r="U1644" s="23"/>
      <c r="V1644" s="23"/>
      <c r="W1644" s="24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33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A1644" s="18"/>
      <c r="BB1644" s="18"/>
      <c r="BC1644" s="18"/>
      <c r="BD1644" s="18"/>
      <c r="BE1644" s="33"/>
      <c r="BF1644" s="18"/>
      <c r="BG1644" s="18"/>
      <c r="BH1644" s="18"/>
      <c r="BI1644" s="18"/>
      <c r="BJ1644" s="18"/>
      <c r="BK1644" s="18"/>
      <c r="BL1644" s="18"/>
      <c r="BM1644" s="18"/>
      <c r="BN1644" s="18"/>
      <c r="BO1644" s="18"/>
      <c r="BP1644" s="18"/>
      <c r="BQ1644" s="18"/>
      <c r="BR1644" s="18"/>
      <c r="BS1644" s="18"/>
      <c r="BT1644" s="18"/>
      <c r="BU1644" s="18"/>
      <c r="BV1644" s="33"/>
      <c r="BW1644" s="18"/>
      <c r="BX1644" s="18"/>
      <c r="BY1644" s="18"/>
      <c r="BZ1644" s="18"/>
      <c r="CA1644" s="18"/>
      <c r="CB1644" s="18"/>
      <c r="CC1644" s="18"/>
      <c r="CD1644" s="18"/>
      <c r="CE1644" s="18"/>
      <c r="CF1644" s="18"/>
      <c r="CG1644" s="18"/>
      <c r="CH1644" s="18"/>
      <c r="CI1644" s="18"/>
      <c r="CJ1644" s="18"/>
      <c r="CK1644" s="18"/>
      <c r="CL1644" s="18"/>
      <c r="CM1644" s="33"/>
      <c r="CN1644" s="18"/>
      <c r="CO1644" s="18"/>
      <c r="CP1644" s="18"/>
      <c r="CQ1644" s="18"/>
      <c r="CR1644" s="18"/>
      <c r="CS1644" s="18"/>
      <c r="CT1644" s="18"/>
      <c r="CU1644" s="18"/>
      <c r="CV1644" s="18"/>
      <c r="CW1644" s="18"/>
      <c r="CX1644" s="18"/>
      <c r="CY1644" s="18"/>
      <c r="CZ1644" s="18"/>
      <c r="DA1644" s="18"/>
      <c r="DB1644" s="18"/>
      <c r="DC1644" s="18"/>
      <c r="DD1644" s="33"/>
      <c r="DE1644" s="18"/>
      <c r="DF1644" s="18"/>
    </row>
    <row r="1645" spans="1:110" s="26" customFormat="1" thickBot="1">
      <c r="A1645" s="40" t="str">
        <f t="shared" ca="1" si="109"/>
        <v/>
      </c>
      <c r="B1645" s="40" t="str">
        <f ca="1">IF(AND(I1645=البضاعةالتىمرعليهافترةمعينة!$E$3,A1645=1),ROWS($C$4:C1645),"")</f>
        <v/>
      </c>
      <c r="C1645" s="18"/>
      <c r="D1645" s="13"/>
      <c r="F1645" s="18"/>
      <c r="G1645" s="20"/>
      <c r="H1645" s="21"/>
      <c r="I1645" s="18"/>
      <c r="J1645" s="18"/>
      <c r="K1645" s="18"/>
      <c r="L1645" s="18"/>
      <c r="M1645" s="18"/>
      <c r="N1645" s="18"/>
      <c r="O1645" s="21"/>
      <c r="P1645" s="18"/>
      <c r="Q1645" s="18"/>
      <c r="R1645" s="23"/>
      <c r="S1645" s="23"/>
      <c r="T1645" s="23"/>
      <c r="U1645" s="23"/>
      <c r="V1645" s="23"/>
      <c r="W1645" s="24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33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A1645" s="18"/>
      <c r="BB1645" s="18"/>
      <c r="BC1645" s="18"/>
      <c r="BD1645" s="18"/>
      <c r="BE1645" s="33"/>
      <c r="BF1645" s="18"/>
      <c r="BG1645" s="18"/>
      <c r="BH1645" s="18"/>
      <c r="BI1645" s="18"/>
      <c r="BJ1645" s="18"/>
      <c r="BK1645" s="18"/>
      <c r="BL1645" s="18"/>
      <c r="BM1645" s="18"/>
      <c r="BN1645" s="18"/>
      <c r="BO1645" s="18"/>
      <c r="BP1645" s="18"/>
      <c r="BQ1645" s="18"/>
      <c r="BR1645" s="18"/>
      <c r="BS1645" s="18"/>
      <c r="BT1645" s="18"/>
      <c r="BU1645" s="18"/>
      <c r="BV1645" s="33"/>
      <c r="BW1645" s="18"/>
      <c r="BX1645" s="18"/>
      <c r="BY1645" s="18"/>
      <c r="BZ1645" s="18"/>
      <c r="CA1645" s="18"/>
      <c r="CB1645" s="18"/>
      <c r="CC1645" s="18"/>
      <c r="CD1645" s="18"/>
      <c r="CE1645" s="18"/>
      <c r="CF1645" s="18"/>
      <c r="CG1645" s="18"/>
      <c r="CH1645" s="18"/>
      <c r="CI1645" s="18"/>
      <c r="CJ1645" s="18"/>
      <c r="CK1645" s="18"/>
      <c r="CL1645" s="18"/>
      <c r="CM1645" s="33"/>
      <c r="CN1645" s="18"/>
      <c r="CO1645" s="18"/>
      <c r="CP1645" s="18"/>
      <c r="CQ1645" s="18"/>
      <c r="CR1645" s="18"/>
      <c r="CS1645" s="18"/>
      <c r="CT1645" s="18"/>
      <c r="CU1645" s="18"/>
      <c r="CV1645" s="18"/>
      <c r="CW1645" s="18"/>
      <c r="CX1645" s="18"/>
      <c r="CY1645" s="18"/>
      <c r="CZ1645" s="18"/>
      <c r="DA1645" s="18"/>
      <c r="DB1645" s="18"/>
      <c r="DC1645" s="18"/>
      <c r="DD1645" s="33"/>
      <c r="DE1645" s="18"/>
      <c r="DF1645" s="18"/>
    </row>
    <row r="1646" spans="1:110" s="26" customFormat="1" thickBot="1">
      <c r="A1646" s="40" t="str">
        <f t="shared" ca="1" si="109"/>
        <v/>
      </c>
      <c r="B1646" s="40" t="str">
        <f ca="1">IF(AND(I1646=البضاعةالتىمرعليهافترةمعينة!$E$3,A1646=1),ROWS($C$4:C1646),"")</f>
        <v/>
      </c>
      <c r="C1646" s="18"/>
      <c r="D1646" s="13"/>
      <c r="F1646" s="18"/>
      <c r="G1646" s="20"/>
      <c r="H1646" s="21"/>
      <c r="I1646" s="18"/>
      <c r="J1646" s="18"/>
      <c r="K1646" s="18"/>
      <c r="L1646" s="18"/>
      <c r="M1646" s="18"/>
      <c r="N1646" s="18"/>
      <c r="O1646" s="21"/>
      <c r="P1646" s="18"/>
      <c r="Q1646" s="18"/>
      <c r="R1646" s="23"/>
      <c r="S1646" s="23"/>
      <c r="T1646" s="23"/>
      <c r="U1646" s="23"/>
      <c r="V1646" s="23"/>
      <c r="W1646" s="24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33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A1646" s="18"/>
      <c r="BB1646" s="18"/>
      <c r="BC1646" s="18"/>
      <c r="BD1646" s="18"/>
      <c r="BE1646" s="33"/>
      <c r="BF1646" s="18"/>
      <c r="BG1646" s="18"/>
      <c r="BH1646" s="18"/>
      <c r="BI1646" s="18"/>
      <c r="BJ1646" s="18"/>
      <c r="BK1646" s="18"/>
      <c r="BL1646" s="18"/>
      <c r="BM1646" s="18"/>
      <c r="BN1646" s="18"/>
      <c r="BO1646" s="18"/>
      <c r="BP1646" s="18"/>
      <c r="BQ1646" s="18"/>
      <c r="BR1646" s="18"/>
      <c r="BS1646" s="18"/>
      <c r="BT1646" s="18"/>
      <c r="BU1646" s="18"/>
      <c r="BV1646" s="33"/>
      <c r="BW1646" s="18"/>
      <c r="BX1646" s="18"/>
      <c r="BY1646" s="18"/>
      <c r="BZ1646" s="18"/>
      <c r="CA1646" s="18"/>
      <c r="CB1646" s="18"/>
      <c r="CC1646" s="18"/>
      <c r="CD1646" s="18"/>
      <c r="CE1646" s="18"/>
      <c r="CF1646" s="18"/>
      <c r="CG1646" s="18"/>
      <c r="CH1646" s="18"/>
      <c r="CI1646" s="18"/>
      <c r="CJ1646" s="18"/>
      <c r="CK1646" s="18"/>
      <c r="CL1646" s="18"/>
      <c r="CM1646" s="33"/>
      <c r="CN1646" s="18"/>
      <c r="CO1646" s="18"/>
      <c r="CP1646" s="18"/>
      <c r="CQ1646" s="18"/>
      <c r="CR1646" s="18"/>
      <c r="CS1646" s="18"/>
      <c r="CT1646" s="18"/>
      <c r="CU1646" s="18"/>
      <c r="CV1646" s="18"/>
      <c r="CW1646" s="18"/>
      <c r="CX1646" s="18"/>
      <c r="CY1646" s="18"/>
      <c r="CZ1646" s="18"/>
      <c r="DA1646" s="18"/>
      <c r="DB1646" s="18"/>
      <c r="DC1646" s="18"/>
      <c r="DD1646" s="33"/>
      <c r="DE1646" s="18"/>
      <c r="DF1646" s="18"/>
    </row>
    <row r="1647" spans="1:110" s="26" customFormat="1" thickBot="1">
      <c r="A1647" s="40" t="str">
        <f t="shared" ca="1" si="109"/>
        <v/>
      </c>
      <c r="B1647" s="40" t="str">
        <f ca="1">IF(AND(I1647=البضاعةالتىمرعليهافترةمعينة!$E$3,A1647=1),ROWS($C$4:C1647),"")</f>
        <v/>
      </c>
      <c r="C1647" s="18"/>
      <c r="D1647" s="13"/>
      <c r="F1647" s="18"/>
      <c r="G1647" s="20"/>
      <c r="H1647" s="21"/>
      <c r="I1647" s="18"/>
      <c r="J1647" s="18"/>
      <c r="K1647" s="18"/>
      <c r="L1647" s="18"/>
      <c r="M1647" s="18"/>
      <c r="N1647" s="18"/>
      <c r="O1647" s="21"/>
      <c r="P1647" s="18"/>
      <c r="Q1647" s="18"/>
      <c r="R1647" s="23"/>
      <c r="S1647" s="23"/>
      <c r="T1647" s="23"/>
      <c r="U1647" s="23"/>
      <c r="V1647" s="23"/>
      <c r="W1647" s="24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33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A1647" s="18"/>
      <c r="BB1647" s="18"/>
      <c r="BC1647" s="18"/>
      <c r="BD1647" s="18"/>
      <c r="BE1647" s="33"/>
      <c r="BF1647" s="18"/>
      <c r="BG1647" s="18"/>
      <c r="BH1647" s="18"/>
      <c r="BI1647" s="18"/>
      <c r="BJ1647" s="18"/>
      <c r="BK1647" s="18"/>
      <c r="BL1647" s="18"/>
      <c r="BM1647" s="18"/>
      <c r="BN1647" s="18"/>
      <c r="BO1647" s="18"/>
      <c r="BP1647" s="18"/>
      <c r="BQ1647" s="18"/>
      <c r="BR1647" s="18"/>
      <c r="BS1647" s="18"/>
      <c r="BT1647" s="18"/>
      <c r="BU1647" s="18"/>
      <c r="BV1647" s="33"/>
      <c r="BW1647" s="18"/>
      <c r="BX1647" s="18"/>
      <c r="BY1647" s="18"/>
      <c r="BZ1647" s="18"/>
      <c r="CA1647" s="18"/>
      <c r="CB1647" s="18"/>
      <c r="CC1647" s="18"/>
      <c r="CD1647" s="18"/>
      <c r="CE1647" s="18"/>
      <c r="CF1647" s="18"/>
      <c r="CG1647" s="18"/>
      <c r="CH1647" s="18"/>
      <c r="CI1647" s="18"/>
      <c r="CJ1647" s="18"/>
      <c r="CK1647" s="18"/>
      <c r="CL1647" s="18"/>
      <c r="CM1647" s="33"/>
      <c r="CN1647" s="18"/>
      <c r="CO1647" s="18"/>
      <c r="CP1647" s="18"/>
      <c r="CQ1647" s="18"/>
      <c r="CR1647" s="18"/>
      <c r="CS1647" s="18"/>
      <c r="CT1647" s="18"/>
      <c r="CU1647" s="18"/>
      <c r="CV1647" s="18"/>
      <c r="CW1647" s="18"/>
      <c r="CX1647" s="18"/>
      <c r="CY1647" s="18"/>
      <c r="CZ1647" s="18"/>
      <c r="DA1647" s="18"/>
      <c r="DB1647" s="18"/>
      <c r="DC1647" s="18"/>
      <c r="DD1647" s="33"/>
      <c r="DE1647" s="18"/>
      <c r="DF1647" s="18"/>
    </row>
    <row r="1648" spans="1:110" s="26" customFormat="1" thickBot="1">
      <c r="A1648" s="40" t="str">
        <f t="shared" ca="1" si="109"/>
        <v/>
      </c>
      <c r="B1648" s="40" t="str">
        <f ca="1">IF(AND(I1648=البضاعةالتىمرعليهافترةمعينة!$E$3,A1648=1),ROWS($C$4:C1648),"")</f>
        <v/>
      </c>
      <c r="C1648" s="18"/>
      <c r="D1648" s="13"/>
      <c r="F1648" s="18"/>
      <c r="G1648" s="20"/>
      <c r="H1648" s="21"/>
      <c r="I1648" s="18"/>
      <c r="J1648" s="18"/>
      <c r="K1648" s="18"/>
      <c r="L1648" s="18"/>
      <c r="M1648" s="18"/>
      <c r="N1648" s="18"/>
      <c r="O1648" s="21"/>
      <c r="P1648" s="18"/>
      <c r="Q1648" s="18"/>
      <c r="R1648" s="23"/>
      <c r="S1648" s="23"/>
      <c r="T1648" s="23"/>
      <c r="U1648" s="23"/>
      <c r="V1648" s="23"/>
      <c r="W1648" s="24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33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A1648" s="18"/>
      <c r="BB1648" s="18"/>
      <c r="BC1648" s="18"/>
      <c r="BD1648" s="18"/>
      <c r="BE1648" s="33"/>
      <c r="BF1648" s="18"/>
      <c r="BG1648" s="18"/>
      <c r="BH1648" s="18"/>
      <c r="BI1648" s="18"/>
      <c r="BJ1648" s="18"/>
      <c r="BK1648" s="18"/>
      <c r="BL1648" s="18"/>
      <c r="BM1648" s="18"/>
      <c r="BN1648" s="18"/>
      <c r="BO1648" s="18"/>
      <c r="BP1648" s="18"/>
      <c r="BQ1648" s="18"/>
      <c r="BR1648" s="18"/>
      <c r="BS1648" s="18"/>
      <c r="BT1648" s="18"/>
      <c r="BU1648" s="18"/>
      <c r="BV1648" s="33"/>
      <c r="BW1648" s="18"/>
      <c r="BX1648" s="18"/>
      <c r="BY1648" s="18"/>
      <c r="BZ1648" s="18"/>
      <c r="CA1648" s="18"/>
      <c r="CB1648" s="18"/>
      <c r="CC1648" s="18"/>
      <c r="CD1648" s="18"/>
      <c r="CE1648" s="18"/>
      <c r="CF1648" s="18"/>
      <c r="CG1648" s="18"/>
      <c r="CH1648" s="18"/>
      <c r="CI1648" s="18"/>
      <c r="CJ1648" s="18"/>
      <c r="CK1648" s="18"/>
      <c r="CL1648" s="18"/>
      <c r="CM1648" s="33"/>
      <c r="CN1648" s="18"/>
      <c r="CO1648" s="18"/>
      <c r="CP1648" s="18"/>
      <c r="CQ1648" s="18"/>
      <c r="CR1648" s="18"/>
      <c r="CS1648" s="18"/>
      <c r="CT1648" s="18"/>
      <c r="CU1648" s="18"/>
      <c r="CV1648" s="18"/>
      <c r="CW1648" s="18"/>
      <c r="CX1648" s="18"/>
      <c r="CY1648" s="18"/>
      <c r="CZ1648" s="18"/>
      <c r="DA1648" s="18"/>
      <c r="DB1648" s="18"/>
      <c r="DC1648" s="18"/>
      <c r="DD1648" s="33"/>
      <c r="DE1648" s="18"/>
      <c r="DF1648" s="18"/>
    </row>
    <row r="1649" spans="1:110" s="26" customFormat="1" thickBot="1">
      <c r="A1649" s="40" t="str">
        <f t="shared" ca="1" si="109"/>
        <v/>
      </c>
      <c r="B1649" s="40" t="str">
        <f ca="1">IF(AND(I1649=البضاعةالتىمرعليهافترةمعينة!$E$3,A1649=1),ROWS($C$4:C1649),"")</f>
        <v/>
      </c>
      <c r="C1649" s="18"/>
      <c r="D1649" s="13"/>
      <c r="F1649" s="18"/>
      <c r="G1649" s="20"/>
      <c r="H1649" s="21"/>
      <c r="I1649" s="18"/>
      <c r="J1649" s="18"/>
      <c r="K1649" s="18"/>
      <c r="L1649" s="18"/>
      <c r="M1649" s="18"/>
      <c r="N1649" s="18"/>
      <c r="O1649" s="21"/>
      <c r="P1649" s="18"/>
      <c r="Q1649" s="18"/>
      <c r="R1649" s="23"/>
      <c r="S1649" s="23"/>
      <c r="T1649" s="23"/>
      <c r="U1649" s="23"/>
      <c r="V1649" s="23"/>
      <c r="W1649" s="24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33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A1649" s="18"/>
      <c r="BB1649" s="18"/>
      <c r="BC1649" s="18"/>
      <c r="BD1649" s="18"/>
      <c r="BE1649" s="33"/>
      <c r="BF1649" s="18"/>
      <c r="BG1649" s="18"/>
      <c r="BH1649" s="18"/>
      <c r="BI1649" s="18"/>
      <c r="BJ1649" s="18"/>
      <c r="BK1649" s="18"/>
      <c r="BL1649" s="18"/>
      <c r="BM1649" s="18"/>
      <c r="BN1649" s="18"/>
      <c r="BO1649" s="18"/>
      <c r="BP1649" s="18"/>
      <c r="BQ1649" s="18"/>
      <c r="BR1649" s="18"/>
      <c r="BS1649" s="18"/>
      <c r="BT1649" s="18"/>
      <c r="BU1649" s="18"/>
      <c r="BV1649" s="33"/>
      <c r="BW1649" s="18"/>
      <c r="BX1649" s="18"/>
      <c r="BY1649" s="18"/>
      <c r="BZ1649" s="18"/>
      <c r="CA1649" s="18"/>
      <c r="CB1649" s="18"/>
      <c r="CC1649" s="18"/>
      <c r="CD1649" s="18"/>
      <c r="CE1649" s="18"/>
      <c r="CF1649" s="18"/>
      <c r="CG1649" s="18"/>
      <c r="CH1649" s="18"/>
      <c r="CI1649" s="18"/>
      <c r="CJ1649" s="18"/>
      <c r="CK1649" s="18"/>
      <c r="CL1649" s="18"/>
      <c r="CM1649" s="33"/>
      <c r="CN1649" s="18"/>
      <c r="CO1649" s="18"/>
      <c r="CP1649" s="18"/>
      <c r="CQ1649" s="18"/>
      <c r="CR1649" s="18"/>
      <c r="CS1649" s="18"/>
      <c r="CT1649" s="18"/>
      <c r="CU1649" s="18"/>
      <c r="CV1649" s="18"/>
      <c r="CW1649" s="18"/>
      <c r="CX1649" s="18"/>
      <c r="CY1649" s="18"/>
      <c r="CZ1649" s="18"/>
      <c r="DA1649" s="18"/>
      <c r="DB1649" s="18"/>
      <c r="DC1649" s="18"/>
      <c r="DD1649" s="33"/>
      <c r="DE1649" s="18"/>
      <c r="DF1649" s="18"/>
    </row>
    <row r="1650" spans="1:110" s="26" customFormat="1" thickBot="1">
      <c r="A1650" s="40" t="str">
        <f t="shared" ca="1" si="109"/>
        <v/>
      </c>
      <c r="B1650" s="40" t="str">
        <f ca="1">IF(AND(I1650=البضاعةالتىمرعليهافترةمعينة!$E$3,A1650=1),ROWS($C$4:C1650),"")</f>
        <v/>
      </c>
      <c r="C1650" s="18"/>
      <c r="D1650" s="13"/>
      <c r="F1650" s="18"/>
      <c r="G1650" s="20"/>
      <c r="H1650" s="21"/>
      <c r="I1650" s="18"/>
      <c r="J1650" s="18"/>
      <c r="K1650" s="18"/>
      <c r="L1650" s="18"/>
      <c r="M1650" s="18"/>
      <c r="N1650" s="18"/>
      <c r="O1650" s="21"/>
      <c r="P1650" s="18"/>
      <c r="Q1650" s="18"/>
      <c r="R1650" s="23"/>
      <c r="S1650" s="23"/>
      <c r="T1650" s="23"/>
      <c r="U1650" s="23"/>
      <c r="V1650" s="23"/>
      <c r="W1650" s="24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33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A1650" s="18"/>
      <c r="BB1650" s="18"/>
      <c r="BC1650" s="18"/>
      <c r="BD1650" s="18"/>
      <c r="BE1650" s="33"/>
      <c r="BF1650" s="18"/>
      <c r="BG1650" s="18"/>
      <c r="BH1650" s="18"/>
      <c r="BI1650" s="18"/>
      <c r="BJ1650" s="18"/>
      <c r="BK1650" s="18"/>
      <c r="BL1650" s="18"/>
      <c r="BM1650" s="18"/>
      <c r="BN1650" s="18"/>
      <c r="BO1650" s="18"/>
      <c r="BP1650" s="18"/>
      <c r="BQ1650" s="18"/>
      <c r="BR1650" s="18"/>
      <c r="BS1650" s="18"/>
      <c r="BT1650" s="18"/>
      <c r="BU1650" s="18"/>
      <c r="BV1650" s="33"/>
      <c r="BW1650" s="18"/>
      <c r="BX1650" s="18"/>
      <c r="BY1650" s="18"/>
      <c r="BZ1650" s="18"/>
      <c r="CA1650" s="18"/>
      <c r="CB1650" s="18"/>
      <c r="CC1650" s="18"/>
      <c r="CD1650" s="18"/>
      <c r="CE1650" s="18"/>
      <c r="CF1650" s="18"/>
      <c r="CG1650" s="18"/>
      <c r="CH1650" s="18"/>
      <c r="CI1650" s="18"/>
      <c r="CJ1650" s="18"/>
      <c r="CK1650" s="18"/>
      <c r="CL1650" s="18"/>
      <c r="CM1650" s="33"/>
      <c r="CN1650" s="18"/>
      <c r="CO1650" s="18"/>
      <c r="CP1650" s="18"/>
      <c r="CQ1650" s="18"/>
      <c r="CR1650" s="18"/>
      <c r="CS1650" s="18"/>
      <c r="CT1650" s="18"/>
      <c r="CU1650" s="18"/>
      <c r="CV1650" s="18"/>
      <c r="CW1650" s="18"/>
      <c r="CX1650" s="18"/>
      <c r="CY1650" s="18"/>
      <c r="CZ1650" s="18"/>
      <c r="DA1650" s="18"/>
      <c r="DB1650" s="18"/>
      <c r="DC1650" s="18"/>
      <c r="DD1650" s="33"/>
      <c r="DE1650" s="18"/>
      <c r="DF1650" s="18"/>
    </row>
    <row r="1651" spans="1:110" s="26" customFormat="1" thickBot="1">
      <c r="A1651" s="40" t="str">
        <f t="shared" ca="1" si="109"/>
        <v/>
      </c>
      <c r="B1651" s="40" t="str">
        <f ca="1">IF(AND(I1651=البضاعةالتىمرعليهافترةمعينة!$E$3,A1651=1),ROWS($C$4:C1651),"")</f>
        <v/>
      </c>
      <c r="C1651" s="18"/>
      <c r="D1651" s="13"/>
      <c r="F1651" s="18"/>
      <c r="G1651" s="20"/>
      <c r="H1651" s="21"/>
      <c r="I1651" s="18"/>
      <c r="J1651" s="18"/>
      <c r="K1651" s="18"/>
      <c r="L1651" s="18"/>
      <c r="M1651" s="18"/>
      <c r="N1651" s="18"/>
      <c r="O1651" s="21"/>
      <c r="P1651" s="18"/>
      <c r="Q1651" s="18"/>
      <c r="R1651" s="23"/>
      <c r="S1651" s="23"/>
      <c r="T1651" s="23"/>
      <c r="U1651" s="23"/>
      <c r="V1651" s="23"/>
      <c r="W1651" s="24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33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A1651" s="18"/>
      <c r="BB1651" s="18"/>
      <c r="BC1651" s="18"/>
      <c r="BD1651" s="18"/>
      <c r="BE1651" s="33"/>
      <c r="BF1651" s="18"/>
      <c r="BG1651" s="18"/>
      <c r="BH1651" s="18"/>
      <c r="BI1651" s="18"/>
      <c r="BJ1651" s="18"/>
      <c r="BK1651" s="18"/>
      <c r="BL1651" s="18"/>
      <c r="BM1651" s="18"/>
      <c r="BN1651" s="18"/>
      <c r="BO1651" s="18"/>
      <c r="BP1651" s="18"/>
      <c r="BQ1651" s="18"/>
      <c r="BR1651" s="18"/>
      <c r="BS1651" s="18"/>
      <c r="BT1651" s="18"/>
      <c r="BU1651" s="18"/>
      <c r="BV1651" s="33"/>
      <c r="BW1651" s="18"/>
      <c r="BX1651" s="18"/>
      <c r="BY1651" s="18"/>
      <c r="BZ1651" s="18"/>
      <c r="CA1651" s="18"/>
      <c r="CB1651" s="18"/>
      <c r="CC1651" s="18"/>
      <c r="CD1651" s="18"/>
      <c r="CE1651" s="18"/>
      <c r="CF1651" s="18"/>
      <c r="CG1651" s="18"/>
      <c r="CH1651" s="18"/>
      <c r="CI1651" s="18"/>
      <c r="CJ1651" s="18"/>
      <c r="CK1651" s="18"/>
      <c r="CL1651" s="18"/>
      <c r="CM1651" s="33"/>
      <c r="CN1651" s="18"/>
      <c r="CO1651" s="18"/>
      <c r="CP1651" s="18"/>
      <c r="CQ1651" s="18"/>
      <c r="CR1651" s="18"/>
      <c r="CS1651" s="18"/>
      <c r="CT1651" s="18"/>
      <c r="CU1651" s="18"/>
      <c r="CV1651" s="18"/>
      <c r="CW1651" s="18"/>
      <c r="CX1651" s="18"/>
      <c r="CY1651" s="18"/>
      <c r="CZ1651" s="18"/>
      <c r="DA1651" s="18"/>
      <c r="DB1651" s="18"/>
      <c r="DC1651" s="18"/>
      <c r="DD1651" s="33"/>
      <c r="DE1651" s="18"/>
      <c r="DF1651" s="18"/>
    </row>
    <row r="1652" spans="1:110" s="26" customFormat="1" thickBot="1">
      <c r="A1652" s="40" t="str">
        <f t="shared" ca="1" si="109"/>
        <v/>
      </c>
      <c r="B1652" s="40" t="str">
        <f ca="1">IF(AND(I1652=البضاعةالتىمرعليهافترةمعينة!$E$3,A1652=1),ROWS($C$4:C1652),"")</f>
        <v/>
      </c>
      <c r="C1652" s="18"/>
      <c r="D1652" s="13"/>
      <c r="F1652" s="18"/>
      <c r="G1652" s="20"/>
      <c r="H1652" s="21"/>
      <c r="I1652" s="18"/>
      <c r="J1652" s="18"/>
      <c r="K1652" s="18"/>
      <c r="L1652" s="18"/>
      <c r="M1652" s="18"/>
      <c r="N1652" s="18"/>
      <c r="O1652" s="21"/>
      <c r="P1652" s="18"/>
      <c r="Q1652" s="18"/>
      <c r="R1652" s="23"/>
      <c r="S1652" s="23"/>
      <c r="T1652" s="23"/>
      <c r="U1652" s="23"/>
      <c r="V1652" s="23"/>
      <c r="W1652" s="24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33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A1652" s="18"/>
      <c r="BB1652" s="18"/>
      <c r="BC1652" s="18"/>
      <c r="BD1652" s="18"/>
      <c r="BE1652" s="33"/>
      <c r="BF1652" s="18"/>
      <c r="BG1652" s="18"/>
      <c r="BH1652" s="18"/>
      <c r="BI1652" s="18"/>
      <c r="BJ1652" s="18"/>
      <c r="BK1652" s="18"/>
      <c r="BL1652" s="18"/>
      <c r="BM1652" s="18"/>
      <c r="BN1652" s="18"/>
      <c r="BO1652" s="18"/>
      <c r="BP1652" s="18"/>
      <c r="BQ1652" s="18"/>
      <c r="BR1652" s="18"/>
      <c r="BS1652" s="18"/>
      <c r="BT1652" s="18"/>
      <c r="BU1652" s="18"/>
      <c r="BV1652" s="33"/>
      <c r="BW1652" s="18"/>
      <c r="BX1652" s="18"/>
      <c r="BY1652" s="18"/>
      <c r="BZ1652" s="18"/>
      <c r="CA1652" s="18"/>
      <c r="CB1652" s="18"/>
      <c r="CC1652" s="18"/>
      <c r="CD1652" s="18"/>
      <c r="CE1652" s="18"/>
      <c r="CF1652" s="18"/>
      <c r="CG1652" s="18"/>
      <c r="CH1652" s="18"/>
      <c r="CI1652" s="18"/>
      <c r="CJ1652" s="18"/>
      <c r="CK1652" s="18"/>
      <c r="CL1652" s="18"/>
      <c r="CM1652" s="33"/>
      <c r="CN1652" s="18"/>
      <c r="CO1652" s="18"/>
      <c r="CP1652" s="18"/>
      <c r="CQ1652" s="18"/>
      <c r="CR1652" s="18"/>
      <c r="CS1652" s="18"/>
      <c r="CT1652" s="18"/>
      <c r="CU1652" s="18"/>
      <c r="CV1652" s="18"/>
      <c r="CW1652" s="18"/>
      <c r="CX1652" s="18"/>
      <c r="CY1652" s="18"/>
      <c r="CZ1652" s="18"/>
      <c r="DA1652" s="18"/>
      <c r="DB1652" s="18"/>
      <c r="DC1652" s="18"/>
      <c r="DD1652" s="33"/>
      <c r="DE1652" s="18"/>
      <c r="DF1652" s="18"/>
    </row>
    <row r="1653" spans="1:110" s="26" customFormat="1" thickBot="1">
      <c r="A1653" s="40" t="str">
        <f t="shared" ca="1" si="109"/>
        <v/>
      </c>
      <c r="B1653" s="40" t="str">
        <f ca="1">IF(AND(I1653=البضاعةالتىمرعليهافترةمعينة!$E$3,A1653=1),ROWS($C$4:C1653),"")</f>
        <v/>
      </c>
      <c r="C1653" s="18"/>
      <c r="D1653" s="13"/>
      <c r="F1653" s="18"/>
      <c r="G1653" s="20"/>
      <c r="H1653" s="21"/>
      <c r="I1653" s="18"/>
      <c r="J1653" s="18"/>
      <c r="K1653" s="18"/>
      <c r="L1653" s="18"/>
      <c r="M1653" s="18"/>
      <c r="N1653" s="18"/>
      <c r="O1653" s="21"/>
      <c r="P1653" s="18"/>
      <c r="Q1653" s="18"/>
      <c r="R1653" s="23"/>
      <c r="S1653" s="23"/>
      <c r="T1653" s="23"/>
      <c r="U1653" s="23"/>
      <c r="V1653" s="23"/>
      <c r="W1653" s="24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33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A1653" s="18"/>
      <c r="BB1653" s="18"/>
      <c r="BC1653" s="18"/>
      <c r="BD1653" s="18"/>
      <c r="BE1653" s="33"/>
      <c r="BF1653" s="18"/>
      <c r="BG1653" s="18"/>
      <c r="BH1653" s="18"/>
      <c r="BI1653" s="18"/>
      <c r="BJ1653" s="18"/>
      <c r="BK1653" s="18"/>
      <c r="BL1653" s="18"/>
      <c r="BM1653" s="18"/>
      <c r="BN1653" s="18"/>
      <c r="BO1653" s="18"/>
      <c r="BP1653" s="18"/>
      <c r="BQ1653" s="18"/>
      <c r="BR1653" s="18"/>
      <c r="BS1653" s="18"/>
      <c r="BT1653" s="18"/>
      <c r="BU1653" s="18"/>
      <c r="BV1653" s="33"/>
      <c r="BW1653" s="18"/>
      <c r="BX1653" s="18"/>
      <c r="BY1653" s="18"/>
      <c r="BZ1653" s="18"/>
      <c r="CA1653" s="18"/>
      <c r="CB1653" s="18"/>
      <c r="CC1653" s="18"/>
      <c r="CD1653" s="18"/>
      <c r="CE1653" s="18"/>
      <c r="CF1653" s="18"/>
      <c r="CG1653" s="18"/>
      <c r="CH1653" s="18"/>
      <c r="CI1653" s="18"/>
      <c r="CJ1653" s="18"/>
      <c r="CK1653" s="18"/>
      <c r="CL1653" s="18"/>
      <c r="CM1653" s="33"/>
      <c r="CN1653" s="18"/>
      <c r="CO1653" s="18"/>
      <c r="CP1653" s="18"/>
      <c r="CQ1653" s="18"/>
      <c r="CR1653" s="18"/>
      <c r="CS1653" s="18"/>
      <c r="CT1653" s="18"/>
      <c r="CU1653" s="18"/>
      <c r="CV1653" s="18"/>
      <c r="CW1653" s="18"/>
      <c r="CX1653" s="18"/>
      <c r="CY1653" s="18"/>
      <c r="CZ1653" s="18"/>
      <c r="DA1653" s="18"/>
      <c r="DB1653" s="18"/>
      <c r="DC1653" s="18"/>
      <c r="DD1653" s="33"/>
      <c r="DE1653" s="18"/>
      <c r="DF1653" s="18"/>
    </row>
    <row r="1654" spans="1:110" s="26" customFormat="1" thickBot="1">
      <c r="A1654" s="40" t="str">
        <f t="shared" ca="1" si="109"/>
        <v/>
      </c>
      <c r="B1654" s="40" t="str">
        <f ca="1">IF(AND(I1654=البضاعةالتىمرعليهافترةمعينة!$E$3,A1654=1),ROWS($C$4:C1654),"")</f>
        <v/>
      </c>
      <c r="C1654" s="18"/>
      <c r="D1654" s="13"/>
      <c r="F1654" s="18"/>
      <c r="G1654" s="20"/>
      <c r="H1654" s="21"/>
      <c r="I1654" s="18"/>
      <c r="J1654" s="18"/>
      <c r="K1654" s="18"/>
      <c r="L1654" s="18"/>
      <c r="M1654" s="18"/>
      <c r="N1654" s="18"/>
      <c r="O1654" s="21"/>
      <c r="P1654" s="18"/>
      <c r="Q1654" s="18"/>
      <c r="R1654" s="23"/>
      <c r="S1654" s="23"/>
      <c r="T1654" s="23"/>
      <c r="U1654" s="23"/>
      <c r="V1654" s="23"/>
      <c r="W1654" s="24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33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A1654" s="18"/>
      <c r="BB1654" s="18"/>
      <c r="BC1654" s="18"/>
      <c r="BD1654" s="18"/>
      <c r="BE1654" s="33"/>
      <c r="BF1654" s="18"/>
      <c r="BG1654" s="18"/>
      <c r="BH1654" s="18"/>
      <c r="BI1654" s="18"/>
      <c r="BJ1654" s="18"/>
      <c r="BK1654" s="18"/>
      <c r="BL1654" s="18"/>
      <c r="BM1654" s="18"/>
      <c r="BN1654" s="18"/>
      <c r="BO1654" s="18"/>
      <c r="BP1654" s="18"/>
      <c r="BQ1654" s="18"/>
      <c r="BR1654" s="18"/>
      <c r="BS1654" s="18"/>
      <c r="BT1654" s="18"/>
      <c r="BU1654" s="18"/>
      <c r="BV1654" s="33"/>
      <c r="BW1654" s="18"/>
      <c r="BX1654" s="18"/>
      <c r="BY1654" s="18"/>
      <c r="BZ1654" s="18"/>
      <c r="CA1654" s="18"/>
      <c r="CB1654" s="18"/>
      <c r="CC1654" s="18"/>
      <c r="CD1654" s="18"/>
      <c r="CE1654" s="18"/>
      <c r="CF1654" s="18"/>
      <c r="CG1654" s="18"/>
      <c r="CH1654" s="18"/>
      <c r="CI1654" s="18"/>
      <c r="CJ1654" s="18"/>
      <c r="CK1654" s="18"/>
      <c r="CL1654" s="18"/>
      <c r="CM1654" s="33"/>
      <c r="CN1654" s="18"/>
      <c r="CO1654" s="18"/>
      <c r="CP1654" s="18"/>
      <c r="CQ1654" s="18"/>
      <c r="CR1654" s="18"/>
      <c r="CS1654" s="18"/>
      <c r="CT1654" s="18"/>
      <c r="CU1654" s="18"/>
      <c r="CV1654" s="18"/>
      <c r="CW1654" s="18"/>
      <c r="CX1654" s="18"/>
      <c r="CY1654" s="18"/>
      <c r="CZ1654" s="18"/>
      <c r="DA1654" s="18"/>
      <c r="DB1654" s="18"/>
      <c r="DC1654" s="18"/>
      <c r="DD1654" s="33"/>
      <c r="DE1654" s="18"/>
      <c r="DF1654" s="18"/>
    </row>
    <row r="1655" spans="1:110" s="26" customFormat="1" thickBot="1">
      <c r="A1655" s="40" t="str">
        <f t="shared" ca="1" si="109"/>
        <v/>
      </c>
      <c r="B1655" s="40" t="str">
        <f ca="1">IF(AND(I1655=البضاعةالتىمرعليهافترةمعينة!$E$3,A1655=1),ROWS($C$4:C1655),"")</f>
        <v/>
      </c>
      <c r="C1655" s="18"/>
      <c r="D1655" s="13"/>
      <c r="F1655" s="18"/>
      <c r="G1655" s="20"/>
      <c r="H1655" s="21"/>
      <c r="I1655" s="18"/>
      <c r="J1655" s="18"/>
      <c r="K1655" s="18"/>
      <c r="L1655" s="18"/>
      <c r="M1655" s="18"/>
      <c r="N1655" s="18"/>
      <c r="O1655" s="21"/>
      <c r="P1655" s="18"/>
      <c r="Q1655" s="18"/>
      <c r="R1655" s="23"/>
      <c r="S1655" s="23"/>
      <c r="T1655" s="23"/>
      <c r="U1655" s="23"/>
      <c r="V1655" s="23"/>
      <c r="W1655" s="24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33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A1655" s="18"/>
      <c r="BB1655" s="18"/>
      <c r="BC1655" s="18"/>
      <c r="BD1655" s="18"/>
      <c r="BE1655" s="33"/>
      <c r="BF1655" s="18"/>
      <c r="BG1655" s="18"/>
      <c r="BH1655" s="18"/>
      <c r="BI1655" s="18"/>
      <c r="BJ1655" s="18"/>
      <c r="BK1655" s="18"/>
      <c r="BL1655" s="18"/>
      <c r="BM1655" s="18"/>
      <c r="BN1655" s="18"/>
      <c r="BO1655" s="18"/>
      <c r="BP1655" s="18"/>
      <c r="BQ1655" s="18"/>
      <c r="BR1655" s="18"/>
      <c r="BS1655" s="18"/>
      <c r="BT1655" s="18"/>
      <c r="BU1655" s="18"/>
      <c r="BV1655" s="33"/>
      <c r="BW1655" s="18"/>
      <c r="BX1655" s="18"/>
      <c r="BY1655" s="18"/>
      <c r="BZ1655" s="18"/>
      <c r="CA1655" s="18"/>
      <c r="CB1655" s="18"/>
      <c r="CC1655" s="18"/>
      <c r="CD1655" s="18"/>
      <c r="CE1655" s="18"/>
      <c r="CF1655" s="18"/>
      <c r="CG1655" s="18"/>
      <c r="CH1655" s="18"/>
      <c r="CI1655" s="18"/>
      <c r="CJ1655" s="18"/>
      <c r="CK1655" s="18"/>
      <c r="CL1655" s="18"/>
      <c r="CM1655" s="33"/>
      <c r="CN1655" s="18"/>
      <c r="CO1655" s="18"/>
      <c r="CP1655" s="18"/>
      <c r="CQ1655" s="18"/>
      <c r="CR1655" s="18"/>
      <c r="CS1655" s="18"/>
      <c r="CT1655" s="18"/>
      <c r="CU1655" s="18"/>
      <c r="CV1655" s="18"/>
      <c r="CW1655" s="18"/>
      <c r="CX1655" s="18"/>
      <c r="CY1655" s="18"/>
      <c r="CZ1655" s="18"/>
      <c r="DA1655" s="18"/>
      <c r="DB1655" s="18"/>
      <c r="DC1655" s="18"/>
      <c r="DD1655" s="33"/>
      <c r="DE1655" s="18"/>
      <c r="DF1655" s="18"/>
    </row>
    <row r="1656" spans="1:110" s="26" customFormat="1" thickBot="1">
      <c r="A1656" s="40" t="str">
        <f t="shared" ca="1" si="109"/>
        <v/>
      </c>
      <c r="B1656" s="40" t="str">
        <f ca="1">IF(AND(I1656=البضاعةالتىمرعليهافترةمعينة!$E$3,A1656=1),ROWS($C$4:C1656),"")</f>
        <v/>
      </c>
      <c r="C1656" s="18"/>
      <c r="D1656" s="13"/>
      <c r="F1656" s="18"/>
      <c r="G1656" s="20"/>
      <c r="H1656" s="21"/>
      <c r="I1656" s="18"/>
      <c r="J1656" s="18"/>
      <c r="K1656" s="18"/>
      <c r="L1656" s="18"/>
      <c r="M1656" s="18"/>
      <c r="N1656" s="18"/>
      <c r="O1656" s="21"/>
      <c r="P1656" s="18"/>
      <c r="Q1656" s="18"/>
      <c r="R1656" s="23"/>
      <c r="S1656" s="23"/>
      <c r="T1656" s="23"/>
      <c r="U1656" s="23"/>
      <c r="V1656" s="23"/>
      <c r="W1656" s="24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33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A1656" s="18"/>
      <c r="BB1656" s="18"/>
      <c r="BC1656" s="18"/>
      <c r="BD1656" s="18"/>
      <c r="BE1656" s="33"/>
      <c r="BF1656" s="18"/>
      <c r="BG1656" s="18"/>
      <c r="BH1656" s="18"/>
      <c r="BI1656" s="18"/>
      <c r="BJ1656" s="18"/>
      <c r="BK1656" s="18"/>
      <c r="BL1656" s="18"/>
      <c r="BM1656" s="18"/>
      <c r="BN1656" s="18"/>
      <c r="BO1656" s="18"/>
      <c r="BP1656" s="18"/>
      <c r="BQ1656" s="18"/>
      <c r="BR1656" s="18"/>
      <c r="BS1656" s="18"/>
      <c r="BT1656" s="18"/>
      <c r="BU1656" s="18"/>
      <c r="BV1656" s="33"/>
      <c r="BW1656" s="18"/>
      <c r="BX1656" s="18"/>
      <c r="BY1656" s="18"/>
      <c r="BZ1656" s="18"/>
      <c r="CA1656" s="18"/>
      <c r="CB1656" s="18"/>
      <c r="CC1656" s="18"/>
      <c r="CD1656" s="18"/>
      <c r="CE1656" s="18"/>
      <c r="CF1656" s="18"/>
      <c r="CG1656" s="18"/>
      <c r="CH1656" s="18"/>
      <c r="CI1656" s="18"/>
      <c r="CJ1656" s="18"/>
      <c r="CK1656" s="18"/>
      <c r="CL1656" s="18"/>
      <c r="CM1656" s="33"/>
      <c r="CN1656" s="18"/>
      <c r="CO1656" s="18"/>
      <c r="CP1656" s="18"/>
      <c r="CQ1656" s="18"/>
      <c r="CR1656" s="18"/>
      <c r="CS1656" s="18"/>
      <c r="CT1656" s="18"/>
      <c r="CU1656" s="18"/>
      <c r="CV1656" s="18"/>
      <c r="CW1656" s="18"/>
      <c r="CX1656" s="18"/>
      <c r="CY1656" s="18"/>
      <c r="CZ1656" s="18"/>
      <c r="DA1656" s="18"/>
      <c r="DB1656" s="18"/>
      <c r="DC1656" s="18"/>
      <c r="DD1656" s="33"/>
      <c r="DE1656" s="18"/>
      <c r="DF1656" s="18"/>
    </row>
    <row r="1657" spans="1:110" s="26" customFormat="1" thickBot="1">
      <c r="A1657" s="40" t="str">
        <f t="shared" ca="1" si="109"/>
        <v/>
      </c>
      <c r="B1657" s="40" t="str">
        <f ca="1">IF(AND(I1657=البضاعةالتىمرعليهافترةمعينة!$E$3,A1657=1),ROWS($C$4:C1657),"")</f>
        <v/>
      </c>
      <c r="C1657" s="18"/>
      <c r="D1657" s="13"/>
      <c r="F1657" s="18"/>
      <c r="G1657" s="20"/>
      <c r="H1657" s="21"/>
      <c r="I1657" s="18"/>
      <c r="J1657" s="18"/>
      <c r="K1657" s="18"/>
      <c r="L1657" s="18"/>
      <c r="M1657" s="18"/>
      <c r="N1657" s="18"/>
      <c r="O1657" s="21"/>
      <c r="P1657" s="18"/>
      <c r="Q1657" s="18"/>
      <c r="R1657" s="23"/>
      <c r="S1657" s="23"/>
      <c r="T1657" s="23"/>
      <c r="U1657" s="23"/>
      <c r="V1657" s="23"/>
      <c r="W1657" s="24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33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A1657" s="18"/>
      <c r="BB1657" s="18"/>
      <c r="BC1657" s="18"/>
      <c r="BD1657" s="18"/>
      <c r="BE1657" s="33"/>
      <c r="BF1657" s="18"/>
      <c r="BG1657" s="18"/>
      <c r="BH1657" s="18"/>
      <c r="BI1657" s="18"/>
      <c r="BJ1657" s="18"/>
      <c r="BK1657" s="18"/>
      <c r="BL1657" s="18"/>
      <c r="BM1657" s="18"/>
      <c r="BN1657" s="18"/>
      <c r="BO1657" s="18"/>
      <c r="BP1657" s="18"/>
      <c r="BQ1657" s="18"/>
      <c r="BR1657" s="18"/>
      <c r="BS1657" s="18"/>
      <c r="BT1657" s="18"/>
      <c r="BU1657" s="18"/>
      <c r="BV1657" s="33"/>
      <c r="BW1657" s="18"/>
      <c r="BX1657" s="18"/>
      <c r="BY1657" s="18"/>
      <c r="BZ1657" s="18"/>
      <c r="CA1657" s="18"/>
      <c r="CB1657" s="18"/>
      <c r="CC1657" s="18"/>
      <c r="CD1657" s="18"/>
      <c r="CE1657" s="18"/>
      <c r="CF1657" s="18"/>
      <c r="CG1657" s="18"/>
      <c r="CH1657" s="18"/>
      <c r="CI1657" s="18"/>
      <c r="CJ1657" s="18"/>
      <c r="CK1657" s="18"/>
      <c r="CL1657" s="18"/>
      <c r="CM1657" s="33"/>
      <c r="CN1657" s="18"/>
      <c r="CO1657" s="18"/>
      <c r="CP1657" s="18"/>
      <c r="CQ1657" s="18"/>
      <c r="CR1657" s="18"/>
      <c r="CS1657" s="18"/>
      <c r="CT1657" s="18"/>
      <c r="CU1657" s="18"/>
      <c r="CV1657" s="18"/>
      <c r="CW1657" s="18"/>
      <c r="CX1657" s="18"/>
      <c r="CY1657" s="18"/>
      <c r="CZ1657" s="18"/>
      <c r="DA1657" s="18"/>
      <c r="DB1657" s="18"/>
      <c r="DC1657" s="18"/>
      <c r="DD1657" s="33"/>
      <c r="DE1657" s="18"/>
      <c r="DF1657" s="18"/>
    </row>
    <row r="1658" spans="1:110" s="26" customFormat="1" thickBot="1">
      <c r="A1658" s="40" t="str">
        <f t="shared" ca="1" si="109"/>
        <v/>
      </c>
      <c r="B1658" s="40" t="str">
        <f ca="1">IF(AND(I1658=البضاعةالتىمرعليهافترةمعينة!$E$3,A1658=1),ROWS($C$4:C1658),"")</f>
        <v/>
      </c>
      <c r="C1658" s="18"/>
      <c r="D1658" s="13"/>
      <c r="F1658" s="18"/>
      <c r="G1658" s="20"/>
      <c r="H1658" s="21"/>
      <c r="I1658" s="18"/>
      <c r="J1658" s="18"/>
      <c r="K1658" s="18"/>
      <c r="L1658" s="18"/>
      <c r="M1658" s="18"/>
      <c r="N1658" s="18"/>
      <c r="O1658" s="21"/>
      <c r="P1658" s="18"/>
      <c r="Q1658" s="18"/>
      <c r="R1658" s="23"/>
      <c r="S1658" s="23"/>
      <c r="T1658" s="23"/>
      <c r="U1658" s="23"/>
      <c r="V1658" s="23"/>
      <c r="W1658" s="24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33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A1658" s="18"/>
      <c r="BB1658" s="18"/>
      <c r="BC1658" s="18"/>
      <c r="BD1658" s="18"/>
      <c r="BE1658" s="33"/>
      <c r="BF1658" s="18"/>
      <c r="BG1658" s="18"/>
      <c r="BH1658" s="18"/>
      <c r="BI1658" s="18"/>
      <c r="BJ1658" s="18"/>
      <c r="BK1658" s="18"/>
      <c r="BL1658" s="18"/>
      <c r="BM1658" s="18"/>
      <c r="BN1658" s="18"/>
      <c r="BO1658" s="18"/>
      <c r="BP1658" s="18"/>
      <c r="BQ1658" s="18"/>
      <c r="BR1658" s="18"/>
      <c r="BS1658" s="18"/>
      <c r="BT1658" s="18"/>
      <c r="BU1658" s="18"/>
      <c r="BV1658" s="33"/>
      <c r="BW1658" s="18"/>
      <c r="BX1658" s="18"/>
      <c r="BY1658" s="18"/>
      <c r="BZ1658" s="18"/>
      <c r="CA1658" s="18"/>
      <c r="CB1658" s="18"/>
      <c r="CC1658" s="18"/>
      <c r="CD1658" s="18"/>
      <c r="CE1658" s="18"/>
      <c r="CF1658" s="18"/>
      <c r="CG1658" s="18"/>
      <c r="CH1658" s="18"/>
      <c r="CI1658" s="18"/>
      <c r="CJ1658" s="18"/>
      <c r="CK1658" s="18"/>
      <c r="CL1658" s="18"/>
      <c r="CM1658" s="33"/>
      <c r="CN1658" s="18"/>
      <c r="CO1658" s="18"/>
      <c r="CP1658" s="18"/>
      <c r="CQ1658" s="18"/>
      <c r="CR1658" s="18"/>
      <c r="CS1658" s="18"/>
      <c r="CT1658" s="18"/>
      <c r="CU1658" s="18"/>
      <c r="CV1658" s="18"/>
      <c r="CW1658" s="18"/>
      <c r="CX1658" s="18"/>
      <c r="CY1658" s="18"/>
      <c r="CZ1658" s="18"/>
      <c r="DA1658" s="18"/>
      <c r="DB1658" s="18"/>
      <c r="DC1658" s="18"/>
      <c r="DD1658" s="33"/>
      <c r="DE1658" s="18"/>
      <c r="DF1658" s="18"/>
    </row>
    <row r="1659" spans="1:110" s="26" customFormat="1" thickBot="1">
      <c r="A1659" s="40" t="str">
        <f t="shared" ca="1" si="109"/>
        <v/>
      </c>
      <c r="B1659" s="40" t="str">
        <f ca="1">IF(AND(I1659=البضاعةالتىمرعليهافترةمعينة!$E$3,A1659=1),ROWS($C$4:C1659),"")</f>
        <v/>
      </c>
      <c r="C1659" s="18"/>
      <c r="D1659" s="13"/>
      <c r="F1659" s="18"/>
      <c r="G1659" s="20"/>
      <c r="H1659" s="21"/>
      <c r="I1659" s="18"/>
      <c r="J1659" s="18"/>
      <c r="K1659" s="18"/>
      <c r="L1659" s="18"/>
      <c r="M1659" s="18"/>
      <c r="N1659" s="18"/>
      <c r="O1659" s="21"/>
      <c r="P1659" s="18"/>
      <c r="Q1659" s="18"/>
      <c r="R1659" s="23"/>
      <c r="S1659" s="23"/>
      <c r="T1659" s="23"/>
      <c r="U1659" s="23"/>
      <c r="V1659" s="23"/>
      <c r="W1659" s="24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33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A1659" s="18"/>
      <c r="BB1659" s="18"/>
      <c r="BC1659" s="18"/>
      <c r="BD1659" s="18"/>
      <c r="BE1659" s="33"/>
      <c r="BF1659" s="18"/>
      <c r="BG1659" s="18"/>
      <c r="BH1659" s="18"/>
      <c r="BI1659" s="18"/>
      <c r="BJ1659" s="18"/>
      <c r="BK1659" s="18"/>
      <c r="BL1659" s="18"/>
      <c r="BM1659" s="18"/>
      <c r="BN1659" s="18"/>
      <c r="BO1659" s="18"/>
      <c r="BP1659" s="18"/>
      <c r="BQ1659" s="18"/>
      <c r="BR1659" s="18"/>
      <c r="BS1659" s="18"/>
      <c r="BT1659" s="18"/>
      <c r="BU1659" s="18"/>
      <c r="BV1659" s="33"/>
      <c r="BW1659" s="18"/>
      <c r="BX1659" s="18"/>
      <c r="BY1659" s="18"/>
      <c r="BZ1659" s="18"/>
      <c r="CA1659" s="18"/>
      <c r="CB1659" s="18"/>
      <c r="CC1659" s="18"/>
      <c r="CD1659" s="18"/>
      <c r="CE1659" s="18"/>
      <c r="CF1659" s="18"/>
      <c r="CG1659" s="18"/>
      <c r="CH1659" s="18"/>
      <c r="CI1659" s="18"/>
      <c r="CJ1659" s="18"/>
      <c r="CK1659" s="18"/>
      <c r="CL1659" s="18"/>
      <c r="CM1659" s="33"/>
      <c r="CN1659" s="18"/>
      <c r="CO1659" s="18"/>
      <c r="CP1659" s="18"/>
      <c r="CQ1659" s="18"/>
      <c r="CR1659" s="18"/>
      <c r="CS1659" s="18"/>
      <c r="CT1659" s="18"/>
      <c r="CU1659" s="18"/>
      <c r="CV1659" s="18"/>
      <c r="CW1659" s="18"/>
      <c r="CX1659" s="18"/>
      <c r="CY1659" s="18"/>
      <c r="CZ1659" s="18"/>
      <c r="DA1659" s="18"/>
      <c r="DB1659" s="18"/>
      <c r="DC1659" s="18"/>
      <c r="DD1659" s="33"/>
      <c r="DE1659" s="18"/>
      <c r="DF1659" s="18"/>
    </row>
    <row r="1660" spans="1:110" s="26" customFormat="1" thickBot="1">
      <c r="A1660" s="40" t="str">
        <f t="shared" ca="1" si="109"/>
        <v/>
      </c>
      <c r="B1660" s="40" t="str">
        <f ca="1">IF(AND(I1660=البضاعةالتىمرعليهافترةمعينة!$E$3,A1660=1),ROWS($C$4:C1660),"")</f>
        <v/>
      </c>
      <c r="C1660" s="18"/>
      <c r="D1660" s="13"/>
      <c r="F1660" s="18"/>
      <c r="G1660" s="20"/>
      <c r="H1660" s="21"/>
      <c r="I1660" s="18"/>
      <c r="J1660" s="18"/>
      <c r="K1660" s="18"/>
      <c r="L1660" s="18"/>
      <c r="M1660" s="18"/>
      <c r="N1660" s="18"/>
      <c r="O1660" s="21"/>
      <c r="P1660" s="18"/>
      <c r="Q1660" s="18"/>
      <c r="R1660" s="23"/>
      <c r="S1660" s="23"/>
      <c r="T1660" s="23"/>
      <c r="U1660" s="23"/>
      <c r="V1660" s="23"/>
      <c r="W1660" s="24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33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A1660" s="18"/>
      <c r="BB1660" s="18"/>
      <c r="BC1660" s="18"/>
      <c r="BD1660" s="18"/>
      <c r="BE1660" s="33"/>
      <c r="BF1660" s="18"/>
      <c r="BG1660" s="18"/>
      <c r="BH1660" s="18"/>
      <c r="BI1660" s="18"/>
      <c r="BJ1660" s="18"/>
      <c r="BK1660" s="18"/>
      <c r="BL1660" s="18"/>
      <c r="BM1660" s="18"/>
      <c r="BN1660" s="18"/>
      <c r="BO1660" s="18"/>
      <c r="BP1660" s="18"/>
      <c r="BQ1660" s="18"/>
      <c r="BR1660" s="18"/>
      <c r="BS1660" s="18"/>
      <c r="BT1660" s="18"/>
      <c r="BU1660" s="18"/>
      <c r="BV1660" s="33"/>
      <c r="BW1660" s="18"/>
      <c r="BX1660" s="18"/>
      <c r="BY1660" s="18"/>
      <c r="BZ1660" s="18"/>
      <c r="CA1660" s="18"/>
      <c r="CB1660" s="18"/>
      <c r="CC1660" s="18"/>
      <c r="CD1660" s="18"/>
      <c r="CE1660" s="18"/>
      <c r="CF1660" s="18"/>
      <c r="CG1660" s="18"/>
      <c r="CH1660" s="18"/>
      <c r="CI1660" s="18"/>
      <c r="CJ1660" s="18"/>
      <c r="CK1660" s="18"/>
      <c r="CL1660" s="18"/>
      <c r="CM1660" s="33"/>
      <c r="CN1660" s="18"/>
      <c r="CO1660" s="18"/>
      <c r="CP1660" s="18"/>
      <c r="CQ1660" s="18"/>
      <c r="CR1660" s="18"/>
      <c r="CS1660" s="18"/>
      <c r="CT1660" s="18"/>
      <c r="CU1660" s="18"/>
      <c r="CV1660" s="18"/>
      <c r="CW1660" s="18"/>
      <c r="CX1660" s="18"/>
      <c r="CY1660" s="18"/>
      <c r="CZ1660" s="18"/>
      <c r="DA1660" s="18"/>
      <c r="DB1660" s="18"/>
      <c r="DC1660" s="18"/>
      <c r="DD1660" s="33"/>
      <c r="DE1660" s="18"/>
      <c r="DF1660" s="18"/>
    </row>
    <row r="1661" spans="1:110" s="26" customFormat="1" thickBot="1">
      <c r="A1661" s="40" t="str">
        <f t="shared" ca="1" si="109"/>
        <v/>
      </c>
      <c r="B1661" s="40" t="str">
        <f ca="1">IF(AND(I1661=البضاعةالتىمرعليهافترةمعينة!$E$3,A1661=1),ROWS($C$4:C1661),"")</f>
        <v/>
      </c>
      <c r="C1661" s="18"/>
      <c r="D1661" s="13"/>
      <c r="F1661" s="18"/>
      <c r="G1661" s="20"/>
      <c r="H1661" s="21"/>
      <c r="I1661" s="18"/>
      <c r="J1661" s="18"/>
      <c r="K1661" s="18"/>
      <c r="L1661" s="18"/>
      <c r="M1661" s="18"/>
      <c r="N1661" s="18"/>
      <c r="O1661" s="21"/>
      <c r="P1661" s="18"/>
      <c r="Q1661" s="18"/>
      <c r="R1661" s="23"/>
      <c r="S1661" s="23"/>
      <c r="T1661" s="23"/>
      <c r="U1661" s="23"/>
      <c r="V1661" s="23"/>
      <c r="W1661" s="24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33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A1661" s="18"/>
      <c r="BB1661" s="18"/>
      <c r="BC1661" s="18"/>
      <c r="BD1661" s="18"/>
      <c r="BE1661" s="33"/>
      <c r="BF1661" s="18"/>
      <c r="BG1661" s="18"/>
      <c r="BH1661" s="18"/>
      <c r="BI1661" s="18"/>
      <c r="BJ1661" s="18"/>
      <c r="BK1661" s="18"/>
      <c r="BL1661" s="18"/>
      <c r="BM1661" s="18"/>
      <c r="BN1661" s="18"/>
      <c r="BO1661" s="18"/>
      <c r="BP1661" s="18"/>
      <c r="BQ1661" s="18"/>
      <c r="BR1661" s="18"/>
      <c r="BS1661" s="18"/>
      <c r="BT1661" s="18"/>
      <c r="BU1661" s="18"/>
      <c r="BV1661" s="33"/>
      <c r="BW1661" s="18"/>
      <c r="BX1661" s="18"/>
      <c r="BY1661" s="18"/>
      <c r="BZ1661" s="18"/>
      <c r="CA1661" s="18"/>
      <c r="CB1661" s="18"/>
      <c r="CC1661" s="18"/>
      <c r="CD1661" s="18"/>
      <c r="CE1661" s="18"/>
      <c r="CF1661" s="18"/>
      <c r="CG1661" s="18"/>
      <c r="CH1661" s="18"/>
      <c r="CI1661" s="18"/>
      <c r="CJ1661" s="18"/>
      <c r="CK1661" s="18"/>
      <c r="CL1661" s="18"/>
      <c r="CM1661" s="33"/>
      <c r="CN1661" s="18"/>
      <c r="CO1661" s="18"/>
      <c r="CP1661" s="18"/>
      <c r="CQ1661" s="18"/>
      <c r="CR1661" s="18"/>
      <c r="CS1661" s="18"/>
      <c r="CT1661" s="18"/>
      <c r="CU1661" s="18"/>
      <c r="CV1661" s="18"/>
      <c r="CW1661" s="18"/>
      <c r="CX1661" s="18"/>
      <c r="CY1661" s="18"/>
      <c r="CZ1661" s="18"/>
      <c r="DA1661" s="18"/>
      <c r="DB1661" s="18"/>
      <c r="DC1661" s="18"/>
      <c r="DD1661" s="33"/>
      <c r="DE1661" s="18"/>
      <c r="DF1661" s="18"/>
    </row>
    <row r="1662" spans="1:110" s="26" customFormat="1" thickBot="1">
      <c r="A1662" s="40" t="str">
        <f t="shared" ca="1" si="109"/>
        <v/>
      </c>
      <c r="B1662" s="40" t="str">
        <f ca="1">IF(AND(I1662=البضاعةالتىمرعليهافترةمعينة!$E$3,A1662=1),ROWS($C$4:C1662),"")</f>
        <v/>
      </c>
      <c r="C1662" s="18"/>
      <c r="D1662" s="13"/>
      <c r="F1662" s="18"/>
      <c r="G1662" s="20"/>
      <c r="H1662" s="21"/>
      <c r="I1662" s="18"/>
      <c r="J1662" s="18"/>
      <c r="K1662" s="18"/>
      <c r="L1662" s="18"/>
      <c r="M1662" s="18"/>
      <c r="N1662" s="18"/>
      <c r="O1662" s="21"/>
      <c r="P1662" s="18"/>
      <c r="Q1662" s="18"/>
      <c r="R1662" s="23"/>
      <c r="S1662" s="23"/>
      <c r="T1662" s="23"/>
      <c r="U1662" s="23"/>
      <c r="V1662" s="23"/>
      <c r="W1662" s="24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33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A1662" s="18"/>
      <c r="BB1662" s="18"/>
      <c r="BC1662" s="18"/>
      <c r="BD1662" s="18"/>
      <c r="BE1662" s="33"/>
      <c r="BF1662" s="18"/>
      <c r="BG1662" s="18"/>
      <c r="BH1662" s="18"/>
      <c r="BI1662" s="18"/>
      <c r="BJ1662" s="18"/>
      <c r="BK1662" s="18"/>
      <c r="BL1662" s="18"/>
      <c r="BM1662" s="18"/>
      <c r="BN1662" s="18"/>
      <c r="BO1662" s="18"/>
      <c r="BP1662" s="18"/>
      <c r="BQ1662" s="18"/>
      <c r="BR1662" s="18"/>
      <c r="BS1662" s="18"/>
      <c r="BT1662" s="18"/>
      <c r="BU1662" s="18"/>
      <c r="BV1662" s="33"/>
      <c r="BW1662" s="18"/>
      <c r="BX1662" s="18"/>
      <c r="BY1662" s="18"/>
      <c r="BZ1662" s="18"/>
      <c r="CA1662" s="18"/>
      <c r="CB1662" s="18"/>
      <c r="CC1662" s="18"/>
      <c r="CD1662" s="18"/>
      <c r="CE1662" s="18"/>
      <c r="CF1662" s="18"/>
      <c r="CG1662" s="18"/>
      <c r="CH1662" s="18"/>
      <c r="CI1662" s="18"/>
      <c r="CJ1662" s="18"/>
      <c r="CK1662" s="18"/>
      <c r="CL1662" s="18"/>
      <c r="CM1662" s="33"/>
      <c r="CN1662" s="18"/>
      <c r="CO1662" s="18"/>
      <c r="CP1662" s="18"/>
      <c r="CQ1662" s="18"/>
      <c r="CR1662" s="18"/>
      <c r="CS1662" s="18"/>
      <c r="CT1662" s="18"/>
      <c r="CU1662" s="18"/>
      <c r="CV1662" s="18"/>
      <c r="CW1662" s="18"/>
      <c r="CX1662" s="18"/>
      <c r="CY1662" s="18"/>
      <c r="CZ1662" s="18"/>
      <c r="DA1662" s="18"/>
      <c r="DB1662" s="18"/>
      <c r="DC1662" s="18"/>
      <c r="DD1662" s="33"/>
      <c r="DE1662" s="18"/>
      <c r="DF1662" s="18"/>
    </row>
    <row r="1663" spans="1:110" s="26" customFormat="1" thickBot="1">
      <c r="A1663" s="40" t="str">
        <f t="shared" ca="1" si="109"/>
        <v/>
      </c>
      <c r="B1663" s="40" t="str">
        <f ca="1">IF(AND(I1663=البضاعةالتىمرعليهافترةمعينة!$E$3,A1663=1),ROWS($C$4:C1663),"")</f>
        <v/>
      </c>
      <c r="C1663" s="18"/>
      <c r="D1663" s="13"/>
      <c r="F1663" s="18"/>
      <c r="G1663" s="20"/>
      <c r="H1663" s="21"/>
      <c r="I1663" s="18"/>
      <c r="J1663" s="18"/>
      <c r="K1663" s="18"/>
      <c r="L1663" s="18"/>
      <c r="M1663" s="18"/>
      <c r="N1663" s="18"/>
      <c r="O1663" s="21"/>
      <c r="P1663" s="18"/>
      <c r="Q1663" s="18"/>
      <c r="R1663" s="23"/>
      <c r="S1663" s="23"/>
      <c r="T1663" s="23"/>
      <c r="U1663" s="23"/>
      <c r="V1663" s="23"/>
      <c r="W1663" s="24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33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A1663" s="18"/>
      <c r="BB1663" s="18"/>
      <c r="BC1663" s="18"/>
      <c r="BD1663" s="18"/>
      <c r="BE1663" s="33"/>
      <c r="BF1663" s="18"/>
      <c r="BG1663" s="18"/>
      <c r="BH1663" s="18"/>
      <c r="BI1663" s="18"/>
      <c r="BJ1663" s="18"/>
      <c r="BK1663" s="18"/>
      <c r="BL1663" s="18"/>
      <c r="BM1663" s="18"/>
      <c r="BN1663" s="18"/>
      <c r="BO1663" s="18"/>
      <c r="BP1663" s="18"/>
      <c r="BQ1663" s="18"/>
      <c r="BR1663" s="18"/>
      <c r="BS1663" s="18"/>
      <c r="BT1663" s="18"/>
      <c r="BU1663" s="18"/>
      <c r="BV1663" s="33"/>
      <c r="BW1663" s="18"/>
      <c r="BX1663" s="18"/>
      <c r="BY1663" s="18"/>
      <c r="BZ1663" s="18"/>
      <c r="CA1663" s="18"/>
      <c r="CB1663" s="18"/>
      <c r="CC1663" s="18"/>
      <c r="CD1663" s="18"/>
      <c r="CE1663" s="18"/>
      <c r="CF1663" s="18"/>
      <c r="CG1663" s="18"/>
      <c r="CH1663" s="18"/>
      <c r="CI1663" s="18"/>
      <c r="CJ1663" s="18"/>
      <c r="CK1663" s="18"/>
      <c r="CL1663" s="18"/>
      <c r="CM1663" s="33"/>
      <c r="CN1663" s="18"/>
      <c r="CO1663" s="18"/>
      <c r="CP1663" s="18"/>
      <c r="CQ1663" s="18"/>
      <c r="CR1663" s="18"/>
      <c r="CS1663" s="18"/>
      <c r="CT1663" s="18"/>
      <c r="CU1663" s="18"/>
      <c r="CV1663" s="18"/>
      <c r="CW1663" s="18"/>
      <c r="CX1663" s="18"/>
      <c r="CY1663" s="18"/>
      <c r="CZ1663" s="18"/>
      <c r="DA1663" s="18"/>
      <c r="DB1663" s="18"/>
      <c r="DC1663" s="18"/>
      <c r="DD1663" s="33"/>
      <c r="DE1663" s="18"/>
      <c r="DF1663" s="18"/>
    </row>
    <row r="1664" spans="1:110" s="26" customFormat="1" thickBot="1">
      <c r="A1664" s="40" t="str">
        <f t="shared" ca="1" si="109"/>
        <v/>
      </c>
      <c r="B1664" s="40" t="str">
        <f ca="1">IF(AND(I1664=البضاعةالتىمرعليهافترةمعينة!$E$3,A1664=1),ROWS($C$4:C1664),"")</f>
        <v/>
      </c>
      <c r="C1664" s="18"/>
      <c r="D1664" s="13"/>
      <c r="F1664" s="18"/>
      <c r="G1664" s="20"/>
      <c r="H1664" s="21"/>
      <c r="I1664" s="18"/>
      <c r="J1664" s="18"/>
      <c r="K1664" s="18"/>
      <c r="L1664" s="18"/>
      <c r="M1664" s="18"/>
      <c r="N1664" s="18"/>
      <c r="O1664" s="21"/>
      <c r="P1664" s="18"/>
      <c r="Q1664" s="18"/>
      <c r="R1664" s="23"/>
      <c r="S1664" s="23"/>
      <c r="T1664" s="23"/>
      <c r="U1664" s="23"/>
      <c r="V1664" s="23"/>
      <c r="W1664" s="24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33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A1664" s="18"/>
      <c r="BB1664" s="18"/>
      <c r="BC1664" s="18"/>
      <c r="BD1664" s="18"/>
      <c r="BE1664" s="33"/>
      <c r="BF1664" s="18"/>
      <c r="BG1664" s="18"/>
      <c r="BH1664" s="18"/>
      <c r="BI1664" s="18"/>
      <c r="BJ1664" s="18"/>
      <c r="BK1664" s="18"/>
      <c r="BL1664" s="18"/>
      <c r="BM1664" s="18"/>
      <c r="BN1664" s="18"/>
      <c r="BO1664" s="18"/>
      <c r="BP1664" s="18"/>
      <c r="BQ1664" s="18"/>
      <c r="BR1664" s="18"/>
      <c r="BS1664" s="18"/>
      <c r="BT1664" s="18"/>
      <c r="BU1664" s="18"/>
      <c r="BV1664" s="33"/>
      <c r="BW1664" s="18"/>
      <c r="BX1664" s="18"/>
      <c r="BY1664" s="18"/>
      <c r="BZ1664" s="18"/>
      <c r="CA1664" s="18"/>
      <c r="CB1664" s="18"/>
      <c r="CC1664" s="18"/>
      <c r="CD1664" s="18"/>
      <c r="CE1664" s="18"/>
      <c r="CF1664" s="18"/>
      <c r="CG1664" s="18"/>
      <c r="CH1664" s="18"/>
      <c r="CI1664" s="18"/>
      <c r="CJ1664" s="18"/>
      <c r="CK1664" s="18"/>
      <c r="CL1664" s="18"/>
      <c r="CM1664" s="33"/>
      <c r="CN1664" s="18"/>
      <c r="CO1664" s="18"/>
      <c r="CP1664" s="18"/>
      <c r="CQ1664" s="18"/>
      <c r="CR1664" s="18"/>
      <c r="CS1664" s="18"/>
      <c r="CT1664" s="18"/>
      <c r="CU1664" s="18"/>
      <c r="CV1664" s="18"/>
      <c r="CW1664" s="18"/>
      <c r="CX1664" s="18"/>
      <c r="CY1664" s="18"/>
      <c r="CZ1664" s="18"/>
      <c r="DA1664" s="18"/>
      <c r="DB1664" s="18"/>
      <c r="DC1664" s="18"/>
      <c r="DD1664" s="33"/>
      <c r="DE1664" s="18"/>
      <c r="DF1664" s="18"/>
    </row>
    <row r="1665" spans="1:110" s="26" customFormat="1" thickBot="1">
      <c r="A1665" s="40" t="str">
        <f t="shared" ca="1" si="109"/>
        <v/>
      </c>
      <c r="B1665" s="40" t="str">
        <f ca="1">IF(AND(I1665=البضاعةالتىمرعليهافترةمعينة!$E$3,A1665=1),ROWS($C$4:C1665),"")</f>
        <v/>
      </c>
      <c r="C1665" s="18"/>
      <c r="D1665" s="13"/>
      <c r="F1665" s="18"/>
      <c r="G1665" s="20"/>
      <c r="H1665" s="21"/>
      <c r="I1665" s="18"/>
      <c r="J1665" s="18"/>
      <c r="K1665" s="18"/>
      <c r="L1665" s="18"/>
      <c r="M1665" s="18"/>
      <c r="N1665" s="18"/>
      <c r="O1665" s="21"/>
      <c r="P1665" s="18"/>
      <c r="Q1665" s="18"/>
      <c r="R1665" s="23"/>
      <c r="S1665" s="23"/>
      <c r="T1665" s="23"/>
      <c r="U1665" s="23"/>
      <c r="V1665" s="23"/>
      <c r="W1665" s="24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33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A1665" s="18"/>
      <c r="BB1665" s="18"/>
      <c r="BC1665" s="18"/>
      <c r="BD1665" s="18"/>
      <c r="BE1665" s="33"/>
      <c r="BF1665" s="18"/>
      <c r="BG1665" s="18"/>
      <c r="BH1665" s="18"/>
      <c r="BI1665" s="18"/>
      <c r="BJ1665" s="18"/>
      <c r="BK1665" s="18"/>
      <c r="BL1665" s="18"/>
      <c r="BM1665" s="18"/>
      <c r="BN1665" s="18"/>
      <c r="BO1665" s="18"/>
      <c r="BP1665" s="18"/>
      <c r="BQ1665" s="18"/>
      <c r="BR1665" s="18"/>
      <c r="BS1665" s="18"/>
      <c r="BT1665" s="18"/>
      <c r="BU1665" s="18"/>
      <c r="BV1665" s="33"/>
      <c r="BW1665" s="18"/>
      <c r="BX1665" s="18"/>
      <c r="BY1665" s="18"/>
      <c r="BZ1665" s="18"/>
      <c r="CA1665" s="18"/>
      <c r="CB1665" s="18"/>
      <c r="CC1665" s="18"/>
      <c r="CD1665" s="18"/>
      <c r="CE1665" s="18"/>
      <c r="CF1665" s="18"/>
      <c r="CG1665" s="18"/>
      <c r="CH1665" s="18"/>
      <c r="CI1665" s="18"/>
      <c r="CJ1665" s="18"/>
      <c r="CK1665" s="18"/>
      <c r="CL1665" s="18"/>
      <c r="CM1665" s="33"/>
      <c r="CN1665" s="18"/>
      <c r="CO1665" s="18"/>
      <c r="CP1665" s="18"/>
      <c r="CQ1665" s="18"/>
      <c r="CR1665" s="18"/>
      <c r="CS1665" s="18"/>
      <c r="CT1665" s="18"/>
      <c r="CU1665" s="18"/>
      <c r="CV1665" s="18"/>
      <c r="CW1665" s="18"/>
      <c r="CX1665" s="18"/>
      <c r="CY1665" s="18"/>
      <c r="CZ1665" s="18"/>
      <c r="DA1665" s="18"/>
      <c r="DB1665" s="18"/>
      <c r="DC1665" s="18"/>
      <c r="DD1665" s="33"/>
      <c r="DE1665" s="18"/>
      <c r="DF1665" s="18"/>
    </row>
    <row r="1666" spans="1:110" s="26" customFormat="1" thickBot="1">
      <c r="A1666" s="40" t="str">
        <f t="shared" ca="1" si="109"/>
        <v/>
      </c>
      <c r="B1666" s="40" t="str">
        <f ca="1">IF(AND(I1666=البضاعةالتىمرعليهافترةمعينة!$E$3,A1666=1),ROWS($C$4:C1666),"")</f>
        <v/>
      </c>
      <c r="C1666" s="18"/>
      <c r="D1666" s="13"/>
      <c r="F1666" s="18"/>
      <c r="G1666" s="20"/>
      <c r="H1666" s="21"/>
      <c r="I1666" s="18"/>
      <c r="J1666" s="18"/>
      <c r="K1666" s="18"/>
      <c r="L1666" s="18"/>
      <c r="M1666" s="18"/>
      <c r="N1666" s="18"/>
      <c r="O1666" s="21"/>
      <c r="P1666" s="18"/>
      <c r="Q1666" s="18"/>
      <c r="R1666" s="23"/>
      <c r="S1666" s="23"/>
      <c r="T1666" s="23"/>
      <c r="U1666" s="23"/>
      <c r="V1666" s="23"/>
      <c r="W1666" s="24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33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A1666" s="18"/>
      <c r="BB1666" s="18"/>
      <c r="BC1666" s="18"/>
      <c r="BD1666" s="18"/>
      <c r="BE1666" s="33"/>
      <c r="BF1666" s="18"/>
      <c r="BG1666" s="18"/>
      <c r="BH1666" s="18"/>
      <c r="BI1666" s="18"/>
      <c r="BJ1666" s="18"/>
      <c r="BK1666" s="18"/>
      <c r="BL1666" s="18"/>
      <c r="BM1666" s="18"/>
      <c r="BN1666" s="18"/>
      <c r="BO1666" s="18"/>
      <c r="BP1666" s="18"/>
      <c r="BQ1666" s="18"/>
      <c r="BR1666" s="18"/>
      <c r="BS1666" s="18"/>
      <c r="BT1666" s="18"/>
      <c r="BU1666" s="18"/>
      <c r="BV1666" s="33"/>
      <c r="BW1666" s="18"/>
      <c r="BX1666" s="18"/>
      <c r="BY1666" s="18"/>
      <c r="BZ1666" s="18"/>
      <c r="CA1666" s="18"/>
      <c r="CB1666" s="18"/>
      <c r="CC1666" s="18"/>
      <c r="CD1666" s="18"/>
      <c r="CE1666" s="18"/>
      <c r="CF1666" s="18"/>
      <c r="CG1666" s="18"/>
      <c r="CH1666" s="18"/>
      <c r="CI1666" s="18"/>
      <c r="CJ1666" s="18"/>
      <c r="CK1666" s="18"/>
      <c r="CL1666" s="18"/>
      <c r="CM1666" s="33"/>
      <c r="CN1666" s="18"/>
      <c r="CO1666" s="18"/>
      <c r="CP1666" s="18"/>
      <c r="CQ1666" s="18"/>
      <c r="CR1666" s="18"/>
      <c r="CS1666" s="18"/>
      <c r="CT1666" s="18"/>
      <c r="CU1666" s="18"/>
      <c r="CV1666" s="18"/>
      <c r="CW1666" s="18"/>
      <c r="CX1666" s="18"/>
      <c r="CY1666" s="18"/>
      <c r="CZ1666" s="18"/>
      <c r="DA1666" s="18"/>
      <c r="DB1666" s="18"/>
      <c r="DC1666" s="18"/>
      <c r="DD1666" s="33"/>
      <c r="DE1666" s="18"/>
      <c r="DF1666" s="18"/>
    </row>
    <row r="1667" spans="1:110" s="26" customFormat="1" thickBot="1">
      <c r="A1667" s="40" t="str">
        <f t="shared" ca="1" si="109"/>
        <v/>
      </c>
      <c r="B1667" s="40" t="str">
        <f ca="1">IF(AND(I1667=البضاعةالتىمرعليهافترةمعينة!$E$3,A1667=1),ROWS($C$4:C1667),"")</f>
        <v/>
      </c>
      <c r="C1667" s="18"/>
      <c r="D1667" s="13"/>
      <c r="F1667" s="18"/>
      <c r="G1667" s="20"/>
      <c r="H1667" s="21"/>
      <c r="I1667" s="18"/>
      <c r="J1667" s="18"/>
      <c r="K1667" s="18"/>
      <c r="L1667" s="18"/>
      <c r="M1667" s="18"/>
      <c r="N1667" s="18"/>
      <c r="O1667" s="21"/>
      <c r="P1667" s="18"/>
      <c r="Q1667" s="18"/>
      <c r="R1667" s="23"/>
      <c r="S1667" s="23"/>
      <c r="T1667" s="23"/>
      <c r="U1667" s="23"/>
      <c r="V1667" s="23"/>
      <c r="W1667" s="24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33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A1667" s="18"/>
      <c r="BB1667" s="18"/>
      <c r="BC1667" s="18"/>
      <c r="BD1667" s="18"/>
      <c r="BE1667" s="33"/>
      <c r="BF1667" s="18"/>
      <c r="BG1667" s="18"/>
      <c r="BH1667" s="18"/>
      <c r="BI1667" s="18"/>
      <c r="BJ1667" s="18"/>
      <c r="BK1667" s="18"/>
      <c r="BL1667" s="18"/>
      <c r="BM1667" s="18"/>
      <c r="BN1667" s="18"/>
      <c r="BO1667" s="18"/>
      <c r="BP1667" s="18"/>
      <c r="BQ1667" s="18"/>
      <c r="BR1667" s="18"/>
      <c r="BS1667" s="18"/>
      <c r="BT1667" s="18"/>
      <c r="BU1667" s="18"/>
      <c r="BV1667" s="33"/>
      <c r="BW1667" s="18"/>
      <c r="BX1667" s="18"/>
      <c r="BY1667" s="18"/>
      <c r="BZ1667" s="18"/>
      <c r="CA1667" s="18"/>
      <c r="CB1667" s="18"/>
      <c r="CC1667" s="18"/>
      <c r="CD1667" s="18"/>
      <c r="CE1667" s="18"/>
      <c r="CF1667" s="18"/>
      <c r="CG1667" s="18"/>
      <c r="CH1667" s="18"/>
      <c r="CI1667" s="18"/>
      <c r="CJ1667" s="18"/>
      <c r="CK1667" s="18"/>
      <c r="CL1667" s="18"/>
      <c r="CM1667" s="33"/>
      <c r="CN1667" s="18"/>
      <c r="CO1667" s="18"/>
      <c r="CP1667" s="18"/>
      <c r="CQ1667" s="18"/>
      <c r="CR1667" s="18"/>
      <c r="CS1667" s="18"/>
      <c r="CT1667" s="18"/>
      <c r="CU1667" s="18"/>
      <c r="CV1667" s="18"/>
      <c r="CW1667" s="18"/>
      <c r="CX1667" s="18"/>
      <c r="CY1667" s="18"/>
      <c r="CZ1667" s="18"/>
      <c r="DA1667" s="18"/>
      <c r="DB1667" s="18"/>
      <c r="DC1667" s="18"/>
      <c r="DD1667" s="33"/>
      <c r="DE1667" s="18"/>
      <c r="DF1667" s="18"/>
    </row>
    <row r="1668" spans="1:110" s="26" customFormat="1" thickBot="1">
      <c r="A1668" s="40" t="str">
        <f t="shared" ca="1" si="109"/>
        <v/>
      </c>
      <c r="B1668" s="40" t="str">
        <f ca="1">IF(AND(I1668=البضاعةالتىمرعليهافترةمعينة!$E$3,A1668=1),ROWS($C$4:C1668),"")</f>
        <v/>
      </c>
      <c r="C1668" s="18"/>
      <c r="D1668" s="13"/>
      <c r="F1668" s="18"/>
      <c r="G1668" s="20"/>
      <c r="H1668" s="21"/>
      <c r="I1668" s="18"/>
      <c r="J1668" s="18"/>
      <c r="K1668" s="18"/>
      <c r="L1668" s="18"/>
      <c r="M1668" s="18"/>
      <c r="N1668" s="18"/>
      <c r="O1668" s="21"/>
      <c r="P1668" s="18"/>
      <c r="Q1668" s="18"/>
      <c r="R1668" s="23"/>
      <c r="S1668" s="23"/>
      <c r="T1668" s="23"/>
      <c r="U1668" s="23"/>
      <c r="V1668" s="23"/>
      <c r="W1668" s="24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33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A1668" s="18"/>
      <c r="BB1668" s="18"/>
      <c r="BC1668" s="18"/>
      <c r="BD1668" s="18"/>
      <c r="BE1668" s="33"/>
      <c r="BF1668" s="18"/>
      <c r="BG1668" s="18"/>
      <c r="BH1668" s="18"/>
      <c r="BI1668" s="18"/>
      <c r="BJ1668" s="18"/>
      <c r="BK1668" s="18"/>
      <c r="BL1668" s="18"/>
      <c r="BM1668" s="18"/>
      <c r="BN1668" s="18"/>
      <c r="BO1668" s="18"/>
      <c r="BP1668" s="18"/>
      <c r="BQ1668" s="18"/>
      <c r="BR1668" s="18"/>
      <c r="BS1668" s="18"/>
      <c r="BT1668" s="18"/>
      <c r="BU1668" s="18"/>
      <c r="BV1668" s="33"/>
      <c r="BW1668" s="18"/>
      <c r="BX1668" s="18"/>
      <c r="BY1668" s="18"/>
      <c r="BZ1668" s="18"/>
      <c r="CA1668" s="18"/>
      <c r="CB1668" s="18"/>
      <c r="CC1668" s="18"/>
      <c r="CD1668" s="18"/>
      <c r="CE1668" s="18"/>
      <c r="CF1668" s="18"/>
      <c r="CG1668" s="18"/>
      <c r="CH1668" s="18"/>
      <c r="CI1668" s="18"/>
      <c r="CJ1668" s="18"/>
      <c r="CK1668" s="18"/>
      <c r="CL1668" s="18"/>
      <c r="CM1668" s="33"/>
      <c r="CN1668" s="18"/>
      <c r="CO1668" s="18"/>
      <c r="CP1668" s="18"/>
      <c r="CQ1668" s="18"/>
      <c r="CR1668" s="18"/>
      <c r="CS1668" s="18"/>
      <c r="CT1668" s="18"/>
      <c r="CU1668" s="18"/>
      <c r="CV1668" s="18"/>
      <c r="CW1668" s="18"/>
      <c r="CX1668" s="18"/>
      <c r="CY1668" s="18"/>
      <c r="CZ1668" s="18"/>
      <c r="DA1668" s="18"/>
      <c r="DB1668" s="18"/>
      <c r="DC1668" s="18"/>
      <c r="DD1668" s="33"/>
      <c r="DE1668" s="18"/>
      <c r="DF1668" s="18"/>
    </row>
    <row r="1669" spans="1:110" s="26" customFormat="1" thickBot="1">
      <c r="A1669" s="40" t="str">
        <f t="shared" ref="A1669:A1732" ca="1" si="110">IF(AND(DG1669=0,D1669&gt;1,TODAY()-D1669&gt;$D$2)=TRUE,1,"")</f>
        <v/>
      </c>
      <c r="B1669" s="40" t="str">
        <f ca="1">IF(AND(I1669=البضاعةالتىمرعليهافترةمعينة!$E$3,A1669=1),ROWS($C$4:C1669),"")</f>
        <v/>
      </c>
      <c r="C1669" s="18"/>
      <c r="D1669" s="13"/>
      <c r="F1669" s="18"/>
      <c r="G1669" s="20"/>
      <c r="H1669" s="21"/>
      <c r="I1669" s="18"/>
      <c r="J1669" s="18"/>
      <c r="K1669" s="18"/>
      <c r="L1669" s="18"/>
      <c r="M1669" s="18"/>
      <c r="N1669" s="18"/>
      <c r="O1669" s="21"/>
      <c r="P1669" s="18"/>
      <c r="Q1669" s="18"/>
      <c r="R1669" s="23"/>
      <c r="S1669" s="23"/>
      <c r="T1669" s="23"/>
      <c r="U1669" s="23"/>
      <c r="V1669" s="23"/>
      <c r="W1669" s="24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33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A1669" s="18"/>
      <c r="BB1669" s="18"/>
      <c r="BC1669" s="18"/>
      <c r="BD1669" s="18"/>
      <c r="BE1669" s="33"/>
      <c r="BF1669" s="18"/>
      <c r="BG1669" s="18"/>
      <c r="BH1669" s="18"/>
      <c r="BI1669" s="18"/>
      <c r="BJ1669" s="18"/>
      <c r="BK1669" s="18"/>
      <c r="BL1669" s="18"/>
      <c r="BM1669" s="18"/>
      <c r="BN1669" s="18"/>
      <c r="BO1669" s="18"/>
      <c r="BP1669" s="18"/>
      <c r="BQ1669" s="18"/>
      <c r="BR1669" s="18"/>
      <c r="BS1669" s="18"/>
      <c r="BT1669" s="18"/>
      <c r="BU1669" s="18"/>
      <c r="BV1669" s="33"/>
      <c r="BW1669" s="18"/>
      <c r="BX1669" s="18"/>
      <c r="BY1669" s="18"/>
      <c r="BZ1669" s="18"/>
      <c r="CA1669" s="18"/>
      <c r="CB1669" s="18"/>
      <c r="CC1669" s="18"/>
      <c r="CD1669" s="18"/>
      <c r="CE1669" s="18"/>
      <c r="CF1669" s="18"/>
      <c r="CG1669" s="18"/>
      <c r="CH1669" s="18"/>
      <c r="CI1669" s="18"/>
      <c r="CJ1669" s="18"/>
      <c r="CK1669" s="18"/>
      <c r="CL1669" s="18"/>
      <c r="CM1669" s="33"/>
      <c r="CN1669" s="18"/>
      <c r="CO1669" s="18"/>
      <c r="CP1669" s="18"/>
      <c r="CQ1669" s="18"/>
      <c r="CR1669" s="18"/>
      <c r="CS1669" s="18"/>
      <c r="CT1669" s="18"/>
      <c r="CU1669" s="18"/>
      <c r="CV1669" s="18"/>
      <c r="CW1669" s="18"/>
      <c r="CX1669" s="18"/>
      <c r="CY1669" s="18"/>
      <c r="CZ1669" s="18"/>
      <c r="DA1669" s="18"/>
      <c r="DB1669" s="18"/>
      <c r="DC1669" s="18"/>
      <c r="DD1669" s="33"/>
      <c r="DE1669" s="18"/>
      <c r="DF1669" s="18"/>
    </row>
    <row r="1670" spans="1:110" s="26" customFormat="1" thickBot="1">
      <c r="A1670" s="40" t="str">
        <f t="shared" ca="1" si="110"/>
        <v/>
      </c>
      <c r="B1670" s="40" t="str">
        <f ca="1">IF(AND(I1670=البضاعةالتىمرعليهافترةمعينة!$E$3,A1670=1),ROWS($C$4:C1670),"")</f>
        <v/>
      </c>
      <c r="C1670" s="18"/>
      <c r="D1670" s="13"/>
      <c r="F1670" s="18"/>
      <c r="G1670" s="20"/>
      <c r="H1670" s="21"/>
      <c r="I1670" s="18"/>
      <c r="J1670" s="18"/>
      <c r="K1670" s="18"/>
      <c r="L1670" s="18"/>
      <c r="M1670" s="18"/>
      <c r="N1670" s="18"/>
      <c r="O1670" s="21"/>
      <c r="P1670" s="18"/>
      <c r="Q1670" s="18"/>
      <c r="R1670" s="23"/>
      <c r="S1670" s="23"/>
      <c r="T1670" s="23"/>
      <c r="U1670" s="23"/>
      <c r="V1670" s="23"/>
      <c r="W1670" s="24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33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A1670" s="18"/>
      <c r="BB1670" s="18"/>
      <c r="BC1670" s="18"/>
      <c r="BD1670" s="18"/>
      <c r="BE1670" s="33"/>
      <c r="BF1670" s="18"/>
      <c r="BG1670" s="18"/>
      <c r="BH1670" s="18"/>
      <c r="BI1670" s="18"/>
      <c r="BJ1670" s="18"/>
      <c r="BK1670" s="18"/>
      <c r="BL1670" s="18"/>
      <c r="BM1670" s="18"/>
      <c r="BN1670" s="18"/>
      <c r="BO1670" s="18"/>
      <c r="BP1670" s="18"/>
      <c r="BQ1670" s="18"/>
      <c r="BR1670" s="18"/>
      <c r="BS1670" s="18"/>
      <c r="BT1670" s="18"/>
      <c r="BU1670" s="18"/>
      <c r="BV1670" s="33"/>
      <c r="BW1670" s="18"/>
      <c r="BX1670" s="18"/>
      <c r="BY1670" s="18"/>
      <c r="BZ1670" s="18"/>
      <c r="CA1670" s="18"/>
      <c r="CB1670" s="18"/>
      <c r="CC1670" s="18"/>
      <c r="CD1670" s="18"/>
      <c r="CE1670" s="18"/>
      <c r="CF1670" s="18"/>
      <c r="CG1670" s="18"/>
      <c r="CH1670" s="18"/>
      <c r="CI1670" s="18"/>
      <c r="CJ1670" s="18"/>
      <c r="CK1670" s="18"/>
      <c r="CL1670" s="18"/>
      <c r="CM1670" s="33"/>
      <c r="CN1670" s="18"/>
      <c r="CO1670" s="18"/>
      <c r="CP1670" s="18"/>
      <c r="CQ1670" s="18"/>
      <c r="CR1670" s="18"/>
      <c r="CS1670" s="18"/>
      <c r="CT1670" s="18"/>
      <c r="CU1670" s="18"/>
      <c r="CV1670" s="18"/>
      <c r="CW1670" s="18"/>
      <c r="CX1670" s="18"/>
      <c r="CY1670" s="18"/>
      <c r="CZ1670" s="18"/>
      <c r="DA1670" s="18"/>
      <c r="DB1670" s="18"/>
      <c r="DC1670" s="18"/>
      <c r="DD1670" s="33"/>
      <c r="DE1670" s="18"/>
      <c r="DF1670" s="18"/>
    </row>
    <row r="1671" spans="1:110" s="26" customFormat="1" thickBot="1">
      <c r="A1671" s="40" t="str">
        <f t="shared" ca="1" si="110"/>
        <v/>
      </c>
      <c r="B1671" s="40" t="str">
        <f ca="1">IF(AND(I1671=البضاعةالتىمرعليهافترةمعينة!$E$3,A1671=1),ROWS($C$4:C1671),"")</f>
        <v/>
      </c>
      <c r="C1671" s="18"/>
      <c r="D1671" s="13"/>
      <c r="F1671" s="18"/>
      <c r="G1671" s="20"/>
      <c r="H1671" s="21"/>
      <c r="I1671" s="18"/>
      <c r="J1671" s="18"/>
      <c r="K1671" s="18"/>
      <c r="L1671" s="18"/>
      <c r="M1671" s="18"/>
      <c r="N1671" s="18"/>
      <c r="O1671" s="21"/>
      <c r="P1671" s="18"/>
      <c r="Q1671" s="18"/>
      <c r="R1671" s="23"/>
      <c r="S1671" s="23"/>
      <c r="T1671" s="23"/>
      <c r="U1671" s="23"/>
      <c r="V1671" s="23"/>
      <c r="W1671" s="24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33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A1671" s="18"/>
      <c r="BB1671" s="18"/>
      <c r="BC1671" s="18"/>
      <c r="BD1671" s="18"/>
      <c r="BE1671" s="33"/>
      <c r="BF1671" s="18"/>
      <c r="BG1671" s="18"/>
      <c r="BH1671" s="18"/>
      <c r="BI1671" s="18"/>
      <c r="BJ1671" s="18"/>
      <c r="BK1671" s="18"/>
      <c r="BL1671" s="18"/>
      <c r="BM1671" s="18"/>
      <c r="BN1671" s="18"/>
      <c r="BO1671" s="18"/>
      <c r="BP1671" s="18"/>
      <c r="BQ1671" s="18"/>
      <c r="BR1671" s="18"/>
      <c r="BS1671" s="18"/>
      <c r="BT1671" s="18"/>
      <c r="BU1671" s="18"/>
      <c r="BV1671" s="33"/>
      <c r="BW1671" s="18"/>
      <c r="BX1671" s="18"/>
      <c r="BY1671" s="18"/>
      <c r="BZ1671" s="18"/>
      <c r="CA1671" s="18"/>
      <c r="CB1671" s="18"/>
      <c r="CC1671" s="18"/>
      <c r="CD1671" s="18"/>
      <c r="CE1671" s="18"/>
      <c r="CF1671" s="18"/>
      <c r="CG1671" s="18"/>
      <c r="CH1671" s="18"/>
      <c r="CI1671" s="18"/>
      <c r="CJ1671" s="18"/>
      <c r="CK1671" s="18"/>
      <c r="CL1671" s="18"/>
      <c r="CM1671" s="33"/>
      <c r="CN1671" s="18"/>
      <c r="CO1671" s="18"/>
      <c r="CP1671" s="18"/>
      <c r="CQ1671" s="18"/>
      <c r="CR1671" s="18"/>
      <c r="CS1671" s="18"/>
      <c r="CT1671" s="18"/>
      <c r="CU1671" s="18"/>
      <c r="CV1671" s="18"/>
      <c r="CW1671" s="18"/>
      <c r="CX1671" s="18"/>
      <c r="CY1671" s="18"/>
      <c r="CZ1671" s="18"/>
      <c r="DA1671" s="18"/>
      <c r="DB1671" s="18"/>
      <c r="DC1671" s="18"/>
      <c r="DD1671" s="33"/>
      <c r="DE1671" s="18"/>
      <c r="DF1671" s="18"/>
    </row>
    <row r="1672" spans="1:110" s="26" customFormat="1" thickBot="1">
      <c r="A1672" s="40" t="str">
        <f t="shared" ca="1" si="110"/>
        <v/>
      </c>
      <c r="B1672" s="40" t="str">
        <f ca="1">IF(AND(I1672=البضاعةالتىمرعليهافترةمعينة!$E$3,A1672=1),ROWS($C$4:C1672),"")</f>
        <v/>
      </c>
      <c r="C1672" s="18"/>
      <c r="D1672" s="13"/>
      <c r="F1672" s="18"/>
      <c r="G1672" s="20"/>
      <c r="H1672" s="21"/>
      <c r="I1672" s="18"/>
      <c r="J1672" s="18"/>
      <c r="K1672" s="18"/>
      <c r="L1672" s="18"/>
      <c r="M1672" s="18"/>
      <c r="N1672" s="18"/>
      <c r="O1672" s="21"/>
      <c r="P1672" s="18"/>
      <c r="Q1672" s="18"/>
      <c r="R1672" s="23"/>
      <c r="S1672" s="23"/>
      <c r="T1672" s="23"/>
      <c r="U1672" s="23"/>
      <c r="V1672" s="23"/>
      <c r="W1672" s="24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33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A1672" s="18"/>
      <c r="BB1672" s="18"/>
      <c r="BC1672" s="18"/>
      <c r="BD1672" s="18"/>
      <c r="BE1672" s="33"/>
      <c r="BF1672" s="18"/>
      <c r="BG1672" s="18"/>
      <c r="BH1672" s="18"/>
      <c r="BI1672" s="18"/>
      <c r="BJ1672" s="18"/>
      <c r="BK1672" s="18"/>
      <c r="BL1672" s="18"/>
      <c r="BM1672" s="18"/>
      <c r="BN1672" s="18"/>
      <c r="BO1672" s="18"/>
      <c r="BP1672" s="18"/>
      <c r="BQ1672" s="18"/>
      <c r="BR1672" s="18"/>
      <c r="BS1672" s="18"/>
      <c r="BT1672" s="18"/>
      <c r="BU1672" s="18"/>
      <c r="BV1672" s="33"/>
      <c r="BW1672" s="18"/>
      <c r="BX1672" s="18"/>
      <c r="BY1672" s="18"/>
      <c r="BZ1672" s="18"/>
      <c r="CA1672" s="18"/>
      <c r="CB1672" s="18"/>
      <c r="CC1672" s="18"/>
      <c r="CD1672" s="18"/>
      <c r="CE1672" s="18"/>
      <c r="CF1672" s="18"/>
      <c r="CG1672" s="18"/>
      <c r="CH1672" s="18"/>
      <c r="CI1672" s="18"/>
      <c r="CJ1672" s="18"/>
      <c r="CK1672" s="18"/>
      <c r="CL1672" s="18"/>
      <c r="CM1672" s="33"/>
      <c r="CN1672" s="18"/>
      <c r="CO1672" s="18"/>
      <c r="CP1672" s="18"/>
      <c r="CQ1672" s="18"/>
      <c r="CR1672" s="18"/>
      <c r="CS1672" s="18"/>
      <c r="CT1672" s="18"/>
      <c r="CU1672" s="18"/>
      <c r="CV1672" s="18"/>
      <c r="CW1672" s="18"/>
      <c r="CX1672" s="18"/>
      <c r="CY1672" s="18"/>
      <c r="CZ1672" s="18"/>
      <c r="DA1672" s="18"/>
      <c r="DB1672" s="18"/>
      <c r="DC1672" s="18"/>
      <c r="DD1672" s="33"/>
      <c r="DE1672" s="18"/>
      <c r="DF1672" s="18"/>
    </row>
    <row r="1673" spans="1:110" s="26" customFormat="1" thickBot="1">
      <c r="A1673" s="40" t="str">
        <f t="shared" ca="1" si="110"/>
        <v/>
      </c>
      <c r="B1673" s="40" t="str">
        <f ca="1">IF(AND(I1673=البضاعةالتىمرعليهافترةمعينة!$E$3,A1673=1),ROWS($C$4:C1673),"")</f>
        <v/>
      </c>
      <c r="C1673" s="18"/>
      <c r="D1673" s="13"/>
      <c r="F1673" s="18"/>
      <c r="G1673" s="20"/>
      <c r="H1673" s="21"/>
      <c r="I1673" s="18"/>
      <c r="J1673" s="18"/>
      <c r="K1673" s="18"/>
      <c r="L1673" s="18"/>
      <c r="M1673" s="18"/>
      <c r="N1673" s="18"/>
      <c r="O1673" s="21"/>
      <c r="P1673" s="18"/>
      <c r="Q1673" s="18"/>
      <c r="R1673" s="23"/>
      <c r="S1673" s="23"/>
      <c r="T1673" s="23"/>
      <c r="U1673" s="23"/>
      <c r="V1673" s="23"/>
      <c r="W1673" s="24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33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A1673" s="18"/>
      <c r="BB1673" s="18"/>
      <c r="BC1673" s="18"/>
      <c r="BD1673" s="18"/>
      <c r="BE1673" s="33"/>
      <c r="BF1673" s="18"/>
      <c r="BG1673" s="18"/>
      <c r="BH1673" s="18"/>
      <c r="BI1673" s="18"/>
      <c r="BJ1673" s="18"/>
      <c r="BK1673" s="18"/>
      <c r="BL1673" s="18"/>
      <c r="BM1673" s="18"/>
      <c r="BN1673" s="18"/>
      <c r="BO1673" s="18"/>
      <c r="BP1673" s="18"/>
      <c r="BQ1673" s="18"/>
      <c r="BR1673" s="18"/>
      <c r="BS1673" s="18"/>
      <c r="BT1673" s="18"/>
      <c r="BU1673" s="18"/>
      <c r="BV1673" s="33"/>
      <c r="BW1673" s="18"/>
      <c r="BX1673" s="18"/>
      <c r="BY1673" s="18"/>
      <c r="BZ1673" s="18"/>
      <c r="CA1673" s="18"/>
      <c r="CB1673" s="18"/>
      <c r="CC1673" s="18"/>
      <c r="CD1673" s="18"/>
      <c r="CE1673" s="18"/>
      <c r="CF1673" s="18"/>
      <c r="CG1673" s="18"/>
      <c r="CH1673" s="18"/>
      <c r="CI1673" s="18"/>
      <c r="CJ1673" s="18"/>
      <c r="CK1673" s="18"/>
      <c r="CL1673" s="18"/>
      <c r="CM1673" s="33"/>
      <c r="CN1673" s="18"/>
      <c r="CO1673" s="18"/>
      <c r="CP1673" s="18"/>
      <c r="CQ1673" s="18"/>
      <c r="CR1673" s="18"/>
      <c r="CS1673" s="18"/>
      <c r="CT1673" s="18"/>
      <c r="CU1673" s="18"/>
      <c r="CV1673" s="18"/>
      <c r="CW1673" s="18"/>
      <c r="CX1673" s="18"/>
      <c r="CY1673" s="18"/>
      <c r="CZ1673" s="18"/>
      <c r="DA1673" s="18"/>
      <c r="DB1673" s="18"/>
      <c r="DC1673" s="18"/>
      <c r="DD1673" s="33"/>
      <c r="DE1673" s="18"/>
      <c r="DF1673" s="18"/>
    </row>
    <row r="1674" spans="1:110" s="26" customFormat="1" thickBot="1">
      <c r="A1674" s="40" t="str">
        <f t="shared" ca="1" si="110"/>
        <v/>
      </c>
      <c r="B1674" s="40" t="str">
        <f ca="1">IF(AND(I1674=البضاعةالتىمرعليهافترةمعينة!$E$3,A1674=1),ROWS($C$4:C1674),"")</f>
        <v/>
      </c>
      <c r="C1674" s="18"/>
      <c r="D1674" s="13"/>
      <c r="F1674" s="18"/>
      <c r="G1674" s="20"/>
      <c r="H1674" s="21"/>
      <c r="I1674" s="18"/>
      <c r="J1674" s="18"/>
      <c r="K1674" s="18"/>
      <c r="L1674" s="18"/>
      <c r="M1674" s="18"/>
      <c r="N1674" s="18"/>
      <c r="O1674" s="21"/>
      <c r="P1674" s="18"/>
      <c r="Q1674" s="18"/>
      <c r="R1674" s="23"/>
      <c r="S1674" s="23"/>
      <c r="T1674" s="23"/>
      <c r="U1674" s="23"/>
      <c r="V1674" s="23"/>
      <c r="W1674" s="24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33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A1674" s="18"/>
      <c r="BB1674" s="18"/>
      <c r="BC1674" s="18"/>
      <c r="BD1674" s="18"/>
      <c r="BE1674" s="33"/>
      <c r="BF1674" s="18"/>
      <c r="BG1674" s="18"/>
      <c r="BH1674" s="18"/>
      <c r="BI1674" s="18"/>
      <c r="BJ1674" s="18"/>
      <c r="BK1674" s="18"/>
      <c r="BL1674" s="18"/>
      <c r="BM1674" s="18"/>
      <c r="BN1674" s="18"/>
      <c r="BO1674" s="18"/>
      <c r="BP1674" s="18"/>
      <c r="BQ1674" s="18"/>
      <c r="BR1674" s="18"/>
      <c r="BS1674" s="18"/>
      <c r="BT1674" s="18"/>
      <c r="BU1674" s="18"/>
      <c r="BV1674" s="33"/>
      <c r="BW1674" s="18"/>
      <c r="BX1674" s="18"/>
      <c r="BY1674" s="18"/>
      <c r="BZ1674" s="18"/>
      <c r="CA1674" s="18"/>
      <c r="CB1674" s="18"/>
      <c r="CC1674" s="18"/>
      <c r="CD1674" s="18"/>
      <c r="CE1674" s="18"/>
      <c r="CF1674" s="18"/>
      <c r="CG1674" s="18"/>
      <c r="CH1674" s="18"/>
      <c r="CI1674" s="18"/>
      <c r="CJ1674" s="18"/>
      <c r="CK1674" s="18"/>
      <c r="CL1674" s="18"/>
      <c r="CM1674" s="33"/>
      <c r="CN1674" s="18"/>
      <c r="CO1674" s="18"/>
      <c r="CP1674" s="18"/>
      <c r="CQ1674" s="18"/>
      <c r="CR1674" s="18"/>
      <c r="CS1674" s="18"/>
      <c r="CT1674" s="18"/>
      <c r="CU1674" s="18"/>
      <c r="CV1674" s="18"/>
      <c r="CW1674" s="18"/>
      <c r="CX1674" s="18"/>
      <c r="CY1674" s="18"/>
      <c r="CZ1674" s="18"/>
      <c r="DA1674" s="18"/>
      <c r="DB1674" s="18"/>
      <c r="DC1674" s="18"/>
      <c r="DD1674" s="33"/>
      <c r="DE1674" s="18"/>
      <c r="DF1674" s="18"/>
    </row>
    <row r="1675" spans="1:110" s="26" customFormat="1" thickBot="1">
      <c r="A1675" s="40" t="str">
        <f t="shared" ca="1" si="110"/>
        <v/>
      </c>
      <c r="B1675" s="40" t="str">
        <f ca="1">IF(AND(I1675=البضاعةالتىمرعليهافترةمعينة!$E$3,A1675=1),ROWS($C$4:C1675),"")</f>
        <v/>
      </c>
      <c r="C1675" s="18"/>
      <c r="D1675" s="13"/>
      <c r="F1675" s="18"/>
      <c r="G1675" s="20"/>
      <c r="H1675" s="21"/>
      <c r="I1675" s="18"/>
      <c r="J1675" s="18"/>
      <c r="K1675" s="18"/>
      <c r="L1675" s="18"/>
      <c r="M1675" s="18"/>
      <c r="N1675" s="18"/>
      <c r="O1675" s="21"/>
      <c r="P1675" s="18"/>
      <c r="Q1675" s="18"/>
      <c r="R1675" s="23"/>
      <c r="S1675" s="23"/>
      <c r="T1675" s="23"/>
      <c r="U1675" s="23"/>
      <c r="V1675" s="23"/>
      <c r="W1675" s="24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33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A1675" s="18"/>
      <c r="BB1675" s="18"/>
      <c r="BC1675" s="18"/>
      <c r="BD1675" s="18"/>
      <c r="BE1675" s="33"/>
      <c r="BF1675" s="18"/>
      <c r="BG1675" s="18"/>
      <c r="BH1675" s="18"/>
      <c r="BI1675" s="18"/>
      <c r="BJ1675" s="18"/>
      <c r="BK1675" s="18"/>
      <c r="BL1675" s="18"/>
      <c r="BM1675" s="18"/>
      <c r="BN1675" s="18"/>
      <c r="BO1675" s="18"/>
      <c r="BP1675" s="18"/>
      <c r="BQ1675" s="18"/>
      <c r="BR1675" s="18"/>
      <c r="BS1675" s="18"/>
      <c r="BT1675" s="18"/>
      <c r="BU1675" s="18"/>
      <c r="BV1675" s="33"/>
      <c r="BW1675" s="18"/>
      <c r="BX1675" s="18"/>
      <c r="BY1675" s="18"/>
      <c r="BZ1675" s="18"/>
      <c r="CA1675" s="18"/>
      <c r="CB1675" s="18"/>
      <c r="CC1675" s="18"/>
      <c r="CD1675" s="18"/>
      <c r="CE1675" s="18"/>
      <c r="CF1675" s="18"/>
      <c r="CG1675" s="18"/>
      <c r="CH1675" s="18"/>
      <c r="CI1675" s="18"/>
      <c r="CJ1675" s="18"/>
      <c r="CK1675" s="18"/>
      <c r="CL1675" s="18"/>
      <c r="CM1675" s="33"/>
      <c r="CN1675" s="18"/>
      <c r="CO1675" s="18"/>
      <c r="CP1675" s="18"/>
      <c r="CQ1675" s="18"/>
      <c r="CR1675" s="18"/>
      <c r="CS1675" s="18"/>
      <c r="CT1675" s="18"/>
      <c r="CU1675" s="18"/>
      <c r="CV1675" s="18"/>
      <c r="CW1675" s="18"/>
      <c r="CX1675" s="18"/>
      <c r="CY1675" s="18"/>
      <c r="CZ1675" s="18"/>
      <c r="DA1675" s="18"/>
      <c r="DB1675" s="18"/>
      <c r="DC1675" s="18"/>
      <c r="DD1675" s="33"/>
      <c r="DE1675" s="18"/>
      <c r="DF1675" s="18"/>
    </row>
    <row r="1676" spans="1:110" s="26" customFormat="1" thickBot="1">
      <c r="A1676" s="40" t="str">
        <f t="shared" ca="1" si="110"/>
        <v/>
      </c>
      <c r="B1676" s="40" t="str">
        <f ca="1">IF(AND(I1676=البضاعةالتىمرعليهافترةمعينة!$E$3,A1676=1),ROWS($C$4:C1676),"")</f>
        <v/>
      </c>
      <c r="C1676" s="18"/>
      <c r="D1676" s="13"/>
      <c r="F1676" s="18"/>
      <c r="G1676" s="20"/>
      <c r="H1676" s="21"/>
      <c r="I1676" s="18"/>
      <c r="J1676" s="18"/>
      <c r="K1676" s="18"/>
      <c r="L1676" s="18"/>
      <c r="M1676" s="18"/>
      <c r="N1676" s="18"/>
      <c r="O1676" s="21"/>
      <c r="P1676" s="18"/>
      <c r="Q1676" s="18"/>
      <c r="R1676" s="23"/>
      <c r="S1676" s="23"/>
      <c r="T1676" s="23"/>
      <c r="U1676" s="23"/>
      <c r="V1676" s="23"/>
      <c r="W1676" s="24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33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A1676" s="18"/>
      <c r="BB1676" s="18"/>
      <c r="BC1676" s="18"/>
      <c r="BD1676" s="18"/>
      <c r="BE1676" s="33"/>
      <c r="BF1676" s="18"/>
      <c r="BG1676" s="18"/>
      <c r="BH1676" s="18"/>
      <c r="BI1676" s="18"/>
      <c r="BJ1676" s="18"/>
      <c r="BK1676" s="18"/>
      <c r="BL1676" s="18"/>
      <c r="BM1676" s="18"/>
      <c r="BN1676" s="18"/>
      <c r="BO1676" s="18"/>
      <c r="BP1676" s="18"/>
      <c r="BQ1676" s="18"/>
      <c r="BR1676" s="18"/>
      <c r="BS1676" s="18"/>
      <c r="BT1676" s="18"/>
      <c r="BU1676" s="18"/>
      <c r="BV1676" s="33"/>
      <c r="BW1676" s="18"/>
      <c r="BX1676" s="18"/>
      <c r="BY1676" s="18"/>
      <c r="BZ1676" s="18"/>
      <c r="CA1676" s="18"/>
      <c r="CB1676" s="18"/>
      <c r="CC1676" s="18"/>
      <c r="CD1676" s="18"/>
      <c r="CE1676" s="18"/>
      <c r="CF1676" s="18"/>
      <c r="CG1676" s="18"/>
      <c r="CH1676" s="18"/>
      <c r="CI1676" s="18"/>
      <c r="CJ1676" s="18"/>
      <c r="CK1676" s="18"/>
      <c r="CL1676" s="18"/>
      <c r="CM1676" s="33"/>
      <c r="CN1676" s="18"/>
      <c r="CO1676" s="18"/>
      <c r="CP1676" s="18"/>
      <c r="CQ1676" s="18"/>
      <c r="CR1676" s="18"/>
      <c r="CS1676" s="18"/>
      <c r="CT1676" s="18"/>
      <c r="CU1676" s="18"/>
      <c r="CV1676" s="18"/>
      <c r="CW1676" s="18"/>
      <c r="CX1676" s="18"/>
      <c r="CY1676" s="18"/>
      <c r="CZ1676" s="18"/>
      <c r="DA1676" s="18"/>
      <c r="DB1676" s="18"/>
      <c r="DC1676" s="18"/>
      <c r="DD1676" s="33"/>
      <c r="DE1676" s="18"/>
      <c r="DF1676" s="18"/>
    </row>
    <row r="1677" spans="1:110" s="26" customFormat="1" thickBot="1">
      <c r="A1677" s="40" t="str">
        <f t="shared" ca="1" si="110"/>
        <v/>
      </c>
      <c r="B1677" s="40" t="str">
        <f ca="1">IF(AND(I1677=البضاعةالتىمرعليهافترةمعينة!$E$3,A1677=1),ROWS($C$4:C1677),"")</f>
        <v/>
      </c>
      <c r="C1677" s="18"/>
      <c r="D1677" s="13"/>
      <c r="F1677" s="18"/>
      <c r="G1677" s="20"/>
      <c r="H1677" s="21"/>
      <c r="I1677" s="18"/>
      <c r="J1677" s="18"/>
      <c r="K1677" s="18"/>
      <c r="L1677" s="18"/>
      <c r="M1677" s="18"/>
      <c r="N1677" s="18"/>
      <c r="O1677" s="21"/>
      <c r="P1677" s="18"/>
      <c r="Q1677" s="18"/>
      <c r="R1677" s="23"/>
      <c r="S1677" s="23"/>
      <c r="T1677" s="23"/>
      <c r="U1677" s="23"/>
      <c r="V1677" s="23"/>
      <c r="W1677" s="24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33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A1677" s="18"/>
      <c r="BB1677" s="18"/>
      <c r="BC1677" s="18"/>
      <c r="BD1677" s="18"/>
      <c r="BE1677" s="33"/>
      <c r="BF1677" s="18"/>
      <c r="BG1677" s="18"/>
      <c r="BH1677" s="18"/>
      <c r="BI1677" s="18"/>
      <c r="BJ1677" s="18"/>
      <c r="BK1677" s="18"/>
      <c r="BL1677" s="18"/>
      <c r="BM1677" s="18"/>
      <c r="BN1677" s="18"/>
      <c r="BO1677" s="18"/>
      <c r="BP1677" s="18"/>
      <c r="BQ1677" s="18"/>
      <c r="BR1677" s="18"/>
      <c r="BS1677" s="18"/>
      <c r="BT1677" s="18"/>
      <c r="BU1677" s="18"/>
      <c r="BV1677" s="33"/>
      <c r="BW1677" s="18"/>
      <c r="BX1677" s="18"/>
      <c r="BY1677" s="18"/>
      <c r="BZ1677" s="18"/>
      <c r="CA1677" s="18"/>
      <c r="CB1677" s="18"/>
      <c r="CC1677" s="18"/>
      <c r="CD1677" s="18"/>
      <c r="CE1677" s="18"/>
      <c r="CF1677" s="18"/>
      <c r="CG1677" s="18"/>
      <c r="CH1677" s="18"/>
      <c r="CI1677" s="18"/>
      <c r="CJ1677" s="18"/>
      <c r="CK1677" s="18"/>
      <c r="CL1677" s="18"/>
      <c r="CM1677" s="33"/>
      <c r="CN1677" s="18"/>
      <c r="CO1677" s="18"/>
      <c r="CP1677" s="18"/>
      <c r="CQ1677" s="18"/>
      <c r="CR1677" s="18"/>
      <c r="CS1677" s="18"/>
      <c r="CT1677" s="18"/>
      <c r="CU1677" s="18"/>
      <c r="CV1677" s="18"/>
      <c r="CW1677" s="18"/>
      <c r="CX1677" s="18"/>
      <c r="CY1677" s="18"/>
      <c r="CZ1677" s="18"/>
      <c r="DA1677" s="18"/>
      <c r="DB1677" s="18"/>
      <c r="DC1677" s="18"/>
      <c r="DD1677" s="33"/>
      <c r="DE1677" s="18"/>
      <c r="DF1677" s="18"/>
    </row>
    <row r="1678" spans="1:110" s="26" customFormat="1" thickBot="1">
      <c r="A1678" s="40" t="str">
        <f t="shared" ca="1" si="110"/>
        <v/>
      </c>
      <c r="B1678" s="40" t="str">
        <f ca="1">IF(AND(I1678=البضاعةالتىمرعليهافترةمعينة!$E$3,A1678=1),ROWS($C$4:C1678),"")</f>
        <v/>
      </c>
      <c r="C1678" s="18"/>
      <c r="D1678" s="13"/>
      <c r="F1678" s="18"/>
      <c r="G1678" s="20"/>
      <c r="H1678" s="21"/>
      <c r="I1678" s="18"/>
      <c r="J1678" s="18"/>
      <c r="K1678" s="18"/>
      <c r="L1678" s="18"/>
      <c r="M1678" s="18"/>
      <c r="N1678" s="18"/>
      <c r="O1678" s="21"/>
      <c r="P1678" s="18"/>
      <c r="Q1678" s="18"/>
      <c r="R1678" s="23"/>
      <c r="S1678" s="23"/>
      <c r="T1678" s="23"/>
      <c r="U1678" s="23"/>
      <c r="V1678" s="23"/>
      <c r="W1678" s="24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33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A1678" s="18"/>
      <c r="BB1678" s="18"/>
      <c r="BC1678" s="18"/>
      <c r="BD1678" s="18"/>
      <c r="BE1678" s="33"/>
      <c r="BF1678" s="18"/>
      <c r="BG1678" s="18"/>
      <c r="BH1678" s="18"/>
      <c r="BI1678" s="18"/>
      <c r="BJ1678" s="18"/>
      <c r="BK1678" s="18"/>
      <c r="BL1678" s="18"/>
      <c r="BM1678" s="18"/>
      <c r="BN1678" s="18"/>
      <c r="BO1678" s="18"/>
      <c r="BP1678" s="18"/>
      <c r="BQ1678" s="18"/>
      <c r="BR1678" s="18"/>
      <c r="BS1678" s="18"/>
      <c r="BT1678" s="18"/>
      <c r="BU1678" s="18"/>
      <c r="BV1678" s="33"/>
      <c r="BW1678" s="18"/>
      <c r="BX1678" s="18"/>
      <c r="BY1678" s="18"/>
      <c r="BZ1678" s="18"/>
      <c r="CA1678" s="18"/>
      <c r="CB1678" s="18"/>
      <c r="CC1678" s="18"/>
      <c r="CD1678" s="18"/>
      <c r="CE1678" s="18"/>
      <c r="CF1678" s="18"/>
      <c r="CG1678" s="18"/>
      <c r="CH1678" s="18"/>
      <c r="CI1678" s="18"/>
      <c r="CJ1678" s="18"/>
      <c r="CK1678" s="18"/>
      <c r="CL1678" s="18"/>
      <c r="CM1678" s="33"/>
      <c r="CN1678" s="18"/>
      <c r="CO1678" s="18"/>
      <c r="CP1678" s="18"/>
      <c r="CQ1678" s="18"/>
      <c r="CR1678" s="18"/>
      <c r="CS1678" s="18"/>
      <c r="CT1678" s="18"/>
      <c r="CU1678" s="18"/>
      <c r="CV1678" s="18"/>
      <c r="CW1678" s="18"/>
      <c r="CX1678" s="18"/>
      <c r="CY1678" s="18"/>
      <c r="CZ1678" s="18"/>
      <c r="DA1678" s="18"/>
      <c r="DB1678" s="18"/>
      <c r="DC1678" s="18"/>
      <c r="DD1678" s="33"/>
      <c r="DE1678" s="18"/>
      <c r="DF1678" s="18"/>
    </row>
    <row r="1679" spans="1:110" s="26" customFormat="1" thickBot="1">
      <c r="A1679" s="40" t="str">
        <f t="shared" ca="1" si="110"/>
        <v/>
      </c>
      <c r="B1679" s="40" t="str">
        <f ca="1">IF(AND(I1679=البضاعةالتىمرعليهافترةمعينة!$E$3,A1679=1),ROWS($C$4:C1679),"")</f>
        <v/>
      </c>
      <c r="C1679" s="18"/>
      <c r="D1679" s="13"/>
      <c r="F1679" s="18"/>
      <c r="G1679" s="20"/>
      <c r="H1679" s="21"/>
      <c r="I1679" s="18"/>
      <c r="J1679" s="18"/>
      <c r="K1679" s="18"/>
      <c r="L1679" s="18"/>
      <c r="M1679" s="18"/>
      <c r="N1679" s="18"/>
      <c r="O1679" s="21"/>
      <c r="P1679" s="18"/>
      <c r="Q1679" s="18"/>
      <c r="R1679" s="23"/>
      <c r="S1679" s="23"/>
      <c r="T1679" s="23"/>
      <c r="U1679" s="23"/>
      <c r="V1679" s="23"/>
      <c r="W1679" s="24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33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A1679" s="18"/>
      <c r="BB1679" s="18"/>
      <c r="BC1679" s="18"/>
      <c r="BD1679" s="18"/>
      <c r="BE1679" s="33"/>
      <c r="BF1679" s="18"/>
      <c r="BG1679" s="18"/>
      <c r="BH1679" s="18"/>
      <c r="BI1679" s="18"/>
      <c r="BJ1679" s="18"/>
      <c r="BK1679" s="18"/>
      <c r="BL1679" s="18"/>
      <c r="BM1679" s="18"/>
      <c r="BN1679" s="18"/>
      <c r="BO1679" s="18"/>
      <c r="BP1679" s="18"/>
      <c r="BQ1679" s="18"/>
      <c r="BR1679" s="18"/>
      <c r="BS1679" s="18"/>
      <c r="BT1679" s="18"/>
      <c r="BU1679" s="18"/>
      <c r="BV1679" s="33"/>
      <c r="BW1679" s="18"/>
      <c r="BX1679" s="18"/>
      <c r="BY1679" s="18"/>
      <c r="BZ1679" s="18"/>
      <c r="CA1679" s="18"/>
      <c r="CB1679" s="18"/>
      <c r="CC1679" s="18"/>
      <c r="CD1679" s="18"/>
      <c r="CE1679" s="18"/>
      <c r="CF1679" s="18"/>
      <c r="CG1679" s="18"/>
      <c r="CH1679" s="18"/>
      <c r="CI1679" s="18"/>
      <c r="CJ1679" s="18"/>
      <c r="CK1679" s="18"/>
      <c r="CL1679" s="18"/>
      <c r="CM1679" s="33"/>
      <c r="CN1679" s="18"/>
      <c r="CO1679" s="18"/>
      <c r="CP1679" s="18"/>
      <c r="CQ1679" s="18"/>
      <c r="CR1679" s="18"/>
      <c r="CS1679" s="18"/>
      <c r="CT1679" s="18"/>
      <c r="CU1679" s="18"/>
      <c r="CV1679" s="18"/>
      <c r="CW1679" s="18"/>
      <c r="CX1679" s="18"/>
      <c r="CY1679" s="18"/>
      <c r="CZ1679" s="18"/>
      <c r="DA1679" s="18"/>
      <c r="DB1679" s="18"/>
      <c r="DC1679" s="18"/>
      <c r="DD1679" s="33"/>
      <c r="DE1679" s="18"/>
      <c r="DF1679" s="18"/>
    </row>
    <row r="1680" spans="1:110" s="26" customFormat="1" thickBot="1">
      <c r="A1680" s="40" t="str">
        <f t="shared" ca="1" si="110"/>
        <v/>
      </c>
      <c r="B1680" s="40" t="str">
        <f ca="1">IF(AND(I1680=البضاعةالتىمرعليهافترةمعينة!$E$3,A1680=1),ROWS($C$4:C1680),"")</f>
        <v/>
      </c>
      <c r="C1680" s="18"/>
      <c r="D1680" s="13"/>
      <c r="F1680" s="18"/>
      <c r="G1680" s="20"/>
      <c r="H1680" s="21"/>
      <c r="I1680" s="18"/>
      <c r="J1680" s="18"/>
      <c r="K1680" s="18"/>
      <c r="L1680" s="18"/>
      <c r="M1680" s="18"/>
      <c r="N1680" s="18"/>
      <c r="O1680" s="21"/>
      <c r="P1680" s="18"/>
      <c r="Q1680" s="18"/>
      <c r="R1680" s="23"/>
      <c r="S1680" s="23"/>
      <c r="T1680" s="23"/>
      <c r="U1680" s="23"/>
      <c r="V1680" s="23"/>
      <c r="W1680" s="24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33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A1680" s="18"/>
      <c r="BB1680" s="18"/>
      <c r="BC1680" s="18"/>
      <c r="BD1680" s="18"/>
      <c r="BE1680" s="33"/>
      <c r="BF1680" s="18"/>
      <c r="BG1680" s="18"/>
      <c r="BH1680" s="18"/>
      <c r="BI1680" s="18"/>
      <c r="BJ1680" s="18"/>
      <c r="BK1680" s="18"/>
      <c r="BL1680" s="18"/>
      <c r="BM1680" s="18"/>
      <c r="BN1680" s="18"/>
      <c r="BO1680" s="18"/>
      <c r="BP1680" s="18"/>
      <c r="BQ1680" s="18"/>
      <c r="BR1680" s="18"/>
      <c r="BS1680" s="18"/>
      <c r="BT1680" s="18"/>
      <c r="BU1680" s="18"/>
      <c r="BV1680" s="33"/>
      <c r="BW1680" s="18"/>
      <c r="BX1680" s="18"/>
      <c r="BY1680" s="18"/>
      <c r="BZ1680" s="18"/>
      <c r="CA1680" s="18"/>
      <c r="CB1680" s="18"/>
      <c r="CC1680" s="18"/>
      <c r="CD1680" s="18"/>
      <c r="CE1680" s="18"/>
      <c r="CF1680" s="18"/>
      <c r="CG1680" s="18"/>
      <c r="CH1680" s="18"/>
      <c r="CI1680" s="18"/>
      <c r="CJ1680" s="18"/>
      <c r="CK1680" s="18"/>
      <c r="CL1680" s="18"/>
      <c r="CM1680" s="33"/>
      <c r="CN1680" s="18"/>
      <c r="CO1680" s="18"/>
      <c r="CP1680" s="18"/>
      <c r="CQ1680" s="18"/>
      <c r="CR1680" s="18"/>
      <c r="CS1680" s="18"/>
      <c r="CT1680" s="18"/>
      <c r="CU1680" s="18"/>
      <c r="CV1680" s="18"/>
      <c r="CW1680" s="18"/>
      <c r="CX1680" s="18"/>
      <c r="CY1680" s="18"/>
      <c r="CZ1680" s="18"/>
      <c r="DA1680" s="18"/>
      <c r="DB1680" s="18"/>
      <c r="DC1680" s="18"/>
      <c r="DD1680" s="33"/>
      <c r="DE1680" s="18"/>
      <c r="DF1680" s="18"/>
    </row>
    <row r="1681" spans="1:110" s="26" customFormat="1" thickBot="1">
      <c r="A1681" s="40" t="str">
        <f t="shared" ca="1" si="110"/>
        <v/>
      </c>
      <c r="B1681" s="40" t="str">
        <f ca="1">IF(AND(I1681=البضاعةالتىمرعليهافترةمعينة!$E$3,A1681=1),ROWS($C$4:C1681),"")</f>
        <v/>
      </c>
      <c r="C1681" s="18"/>
      <c r="D1681" s="13"/>
      <c r="F1681" s="18"/>
      <c r="G1681" s="20"/>
      <c r="H1681" s="21"/>
      <c r="I1681" s="18"/>
      <c r="J1681" s="18"/>
      <c r="K1681" s="18"/>
      <c r="L1681" s="18"/>
      <c r="M1681" s="18"/>
      <c r="N1681" s="18"/>
      <c r="O1681" s="21"/>
      <c r="P1681" s="18"/>
      <c r="Q1681" s="18"/>
      <c r="R1681" s="23"/>
      <c r="S1681" s="23"/>
      <c r="T1681" s="23"/>
      <c r="U1681" s="23"/>
      <c r="V1681" s="23"/>
      <c r="W1681" s="24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33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A1681" s="18"/>
      <c r="BB1681" s="18"/>
      <c r="BC1681" s="18"/>
      <c r="BD1681" s="18"/>
      <c r="BE1681" s="33"/>
      <c r="BF1681" s="18"/>
      <c r="BG1681" s="18"/>
      <c r="BH1681" s="18"/>
      <c r="BI1681" s="18"/>
      <c r="BJ1681" s="18"/>
      <c r="BK1681" s="18"/>
      <c r="BL1681" s="18"/>
      <c r="BM1681" s="18"/>
      <c r="BN1681" s="18"/>
      <c r="BO1681" s="18"/>
      <c r="BP1681" s="18"/>
      <c r="BQ1681" s="18"/>
      <c r="BR1681" s="18"/>
      <c r="BS1681" s="18"/>
      <c r="BT1681" s="18"/>
      <c r="BU1681" s="18"/>
      <c r="BV1681" s="33"/>
      <c r="BW1681" s="18"/>
      <c r="BX1681" s="18"/>
      <c r="BY1681" s="18"/>
      <c r="BZ1681" s="18"/>
      <c r="CA1681" s="18"/>
      <c r="CB1681" s="18"/>
      <c r="CC1681" s="18"/>
      <c r="CD1681" s="18"/>
      <c r="CE1681" s="18"/>
      <c r="CF1681" s="18"/>
      <c r="CG1681" s="18"/>
      <c r="CH1681" s="18"/>
      <c r="CI1681" s="18"/>
      <c r="CJ1681" s="18"/>
      <c r="CK1681" s="18"/>
      <c r="CL1681" s="18"/>
      <c r="CM1681" s="33"/>
      <c r="CN1681" s="18"/>
      <c r="CO1681" s="18"/>
      <c r="CP1681" s="18"/>
      <c r="CQ1681" s="18"/>
      <c r="CR1681" s="18"/>
      <c r="CS1681" s="18"/>
      <c r="CT1681" s="18"/>
      <c r="CU1681" s="18"/>
      <c r="CV1681" s="18"/>
      <c r="CW1681" s="18"/>
      <c r="CX1681" s="18"/>
      <c r="CY1681" s="18"/>
      <c r="CZ1681" s="18"/>
      <c r="DA1681" s="18"/>
      <c r="DB1681" s="18"/>
      <c r="DC1681" s="18"/>
      <c r="DD1681" s="33"/>
      <c r="DE1681" s="18"/>
      <c r="DF1681" s="18"/>
    </row>
    <row r="1682" spans="1:110" s="26" customFormat="1" thickBot="1">
      <c r="A1682" s="40" t="str">
        <f t="shared" ca="1" si="110"/>
        <v/>
      </c>
      <c r="B1682" s="40" t="str">
        <f ca="1">IF(AND(I1682=البضاعةالتىمرعليهافترةمعينة!$E$3,A1682=1),ROWS($C$4:C1682),"")</f>
        <v/>
      </c>
      <c r="C1682" s="18"/>
      <c r="D1682" s="13"/>
      <c r="F1682" s="18"/>
      <c r="G1682" s="20"/>
      <c r="H1682" s="21"/>
      <c r="I1682" s="18"/>
      <c r="J1682" s="18"/>
      <c r="K1682" s="18"/>
      <c r="L1682" s="18"/>
      <c r="M1682" s="18"/>
      <c r="N1682" s="18"/>
      <c r="O1682" s="21"/>
      <c r="P1682" s="18"/>
      <c r="Q1682" s="18"/>
      <c r="R1682" s="23"/>
      <c r="S1682" s="23"/>
      <c r="T1682" s="23"/>
      <c r="U1682" s="23"/>
      <c r="V1682" s="23"/>
      <c r="W1682" s="24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33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A1682" s="18"/>
      <c r="BB1682" s="18"/>
      <c r="BC1682" s="18"/>
      <c r="BD1682" s="18"/>
      <c r="BE1682" s="33"/>
      <c r="BF1682" s="18"/>
      <c r="BG1682" s="18"/>
      <c r="BH1682" s="18"/>
      <c r="BI1682" s="18"/>
      <c r="BJ1682" s="18"/>
      <c r="BK1682" s="18"/>
      <c r="BL1682" s="18"/>
      <c r="BM1682" s="18"/>
      <c r="BN1682" s="18"/>
      <c r="BO1682" s="18"/>
      <c r="BP1682" s="18"/>
      <c r="BQ1682" s="18"/>
      <c r="BR1682" s="18"/>
      <c r="BS1682" s="18"/>
      <c r="BT1682" s="18"/>
      <c r="BU1682" s="18"/>
      <c r="BV1682" s="33"/>
      <c r="BW1682" s="18"/>
      <c r="BX1682" s="18"/>
      <c r="BY1682" s="18"/>
      <c r="BZ1682" s="18"/>
      <c r="CA1682" s="18"/>
      <c r="CB1682" s="18"/>
      <c r="CC1682" s="18"/>
      <c r="CD1682" s="18"/>
      <c r="CE1682" s="18"/>
      <c r="CF1682" s="18"/>
      <c r="CG1682" s="18"/>
      <c r="CH1682" s="18"/>
      <c r="CI1682" s="18"/>
      <c r="CJ1682" s="18"/>
      <c r="CK1682" s="18"/>
      <c r="CL1682" s="18"/>
      <c r="CM1682" s="33"/>
      <c r="CN1682" s="18"/>
      <c r="CO1682" s="18"/>
      <c r="CP1682" s="18"/>
      <c r="CQ1682" s="18"/>
      <c r="CR1682" s="18"/>
      <c r="CS1682" s="18"/>
      <c r="CT1682" s="18"/>
      <c r="CU1682" s="18"/>
      <c r="CV1682" s="18"/>
      <c r="CW1682" s="18"/>
      <c r="CX1682" s="18"/>
      <c r="CY1682" s="18"/>
      <c r="CZ1682" s="18"/>
      <c r="DA1682" s="18"/>
      <c r="DB1682" s="18"/>
      <c r="DC1682" s="18"/>
      <c r="DD1682" s="33"/>
      <c r="DE1682" s="18"/>
      <c r="DF1682" s="18"/>
    </row>
    <row r="1683" spans="1:110" s="26" customFormat="1" thickBot="1">
      <c r="A1683" s="40" t="str">
        <f t="shared" ca="1" si="110"/>
        <v/>
      </c>
      <c r="B1683" s="40" t="str">
        <f ca="1">IF(AND(I1683=البضاعةالتىمرعليهافترةمعينة!$E$3,A1683=1),ROWS($C$4:C1683),"")</f>
        <v/>
      </c>
      <c r="C1683" s="18"/>
      <c r="D1683" s="13"/>
      <c r="F1683" s="18"/>
      <c r="G1683" s="20"/>
      <c r="H1683" s="21"/>
      <c r="I1683" s="18"/>
      <c r="J1683" s="18"/>
      <c r="K1683" s="18"/>
      <c r="L1683" s="18"/>
      <c r="M1683" s="18"/>
      <c r="N1683" s="18"/>
      <c r="O1683" s="21"/>
      <c r="P1683" s="18"/>
      <c r="Q1683" s="18"/>
      <c r="R1683" s="23"/>
      <c r="S1683" s="23"/>
      <c r="T1683" s="23"/>
      <c r="U1683" s="23"/>
      <c r="V1683" s="23"/>
      <c r="W1683" s="24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33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A1683" s="18"/>
      <c r="BB1683" s="18"/>
      <c r="BC1683" s="18"/>
      <c r="BD1683" s="18"/>
      <c r="BE1683" s="33"/>
      <c r="BF1683" s="18"/>
      <c r="BG1683" s="18"/>
      <c r="BH1683" s="18"/>
      <c r="BI1683" s="18"/>
      <c r="BJ1683" s="18"/>
      <c r="BK1683" s="18"/>
      <c r="BL1683" s="18"/>
      <c r="BM1683" s="18"/>
      <c r="BN1683" s="18"/>
      <c r="BO1683" s="18"/>
      <c r="BP1683" s="18"/>
      <c r="BQ1683" s="18"/>
      <c r="BR1683" s="18"/>
      <c r="BS1683" s="18"/>
      <c r="BT1683" s="18"/>
      <c r="BU1683" s="18"/>
      <c r="BV1683" s="33"/>
      <c r="BW1683" s="18"/>
      <c r="BX1683" s="18"/>
      <c r="BY1683" s="18"/>
      <c r="BZ1683" s="18"/>
      <c r="CA1683" s="18"/>
      <c r="CB1683" s="18"/>
      <c r="CC1683" s="18"/>
      <c r="CD1683" s="18"/>
      <c r="CE1683" s="18"/>
      <c r="CF1683" s="18"/>
      <c r="CG1683" s="18"/>
      <c r="CH1683" s="18"/>
      <c r="CI1683" s="18"/>
      <c r="CJ1683" s="18"/>
      <c r="CK1683" s="18"/>
      <c r="CL1683" s="18"/>
      <c r="CM1683" s="33"/>
      <c r="CN1683" s="18"/>
      <c r="CO1683" s="18"/>
      <c r="CP1683" s="18"/>
      <c r="CQ1683" s="18"/>
      <c r="CR1683" s="18"/>
      <c r="CS1683" s="18"/>
      <c r="CT1683" s="18"/>
      <c r="CU1683" s="18"/>
      <c r="CV1683" s="18"/>
      <c r="CW1683" s="18"/>
      <c r="CX1683" s="18"/>
      <c r="CY1683" s="18"/>
      <c r="CZ1683" s="18"/>
      <c r="DA1683" s="18"/>
      <c r="DB1683" s="18"/>
      <c r="DC1683" s="18"/>
      <c r="DD1683" s="33"/>
      <c r="DE1683" s="18"/>
      <c r="DF1683" s="18"/>
    </row>
    <row r="1684" spans="1:110" s="26" customFormat="1" thickBot="1">
      <c r="A1684" s="40" t="str">
        <f t="shared" ca="1" si="110"/>
        <v/>
      </c>
      <c r="B1684" s="40" t="str">
        <f ca="1">IF(AND(I1684=البضاعةالتىمرعليهافترةمعينة!$E$3,A1684=1),ROWS($C$4:C1684),"")</f>
        <v/>
      </c>
      <c r="C1684" s="18"/>
      <c r="D1684" s="13"/>
      <c r="F1684" s="18"/>
      <c r="G1684" s="20"/>
      <c r="H1684" s="21"/>
      <c r="I1684" s="18"/>
      <c r="J1684" s="18"/>
      <c r="K1684" s="18"/>
      <c r="L1684" s="18"/>
      <c r="M1684" s="18"/>
      <c r="N1684" s="18"/>
      <c r="O1684" s="21"/>
      <c r="P1684" s="18"/>
      <c r="Q1684" s="18"/>
      <c r="R1684" s="23"/>
      <c r="S1684" s="23"/>
      <c r="T1684" s="23"/>
      <c r="U1684" s="23"/>
      <c r="V1684" s="23"/>
      <c r="W1684" s="24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33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A1684" s="18"/>
      <c r="BB1684" s="18"/>
      <c r="BC1684" s="18"/>
      <c r="BD1684" s="18"/>
      <c r="BE1684" s="33"/>
      <c r="BF1684" s="18"/>
      <c r="BG1684" s="18"/>
      <c r="BH1684" s="18"/>
      <c r="BI1684" s="18"/>
      <c r="BJ1684" s="18"/>
      <c r="BK1684" s="18"/>
      <c r="BL1684" s="18"/>
      <c r="BM1684" s="18"/>
      <c r="BN1684" s="18"/>
      <c r="BO1684" s="18"/>
      <c r="BP1684" s="18"/>
      <c r="BQ1684" s="18"/>
      <c r="BR1684" s="18"/>
      <c r="BS1684" s="18"/>
      <c r="BT1684" s="18"/>
      <c r="BU1684" s="18"/>
      <c r="BV1684" s="33"/>
      <c r="BW1684" s="18"/>
      <c r="BX1684" s="18"/>
      <c r="BY1684" s="18"/>
      <c r="BZ1684" s="18"/>
      <c r="CA1684" s="18"/>
      <c r="CB1684" s="18"/>
      <c r="CC1684" s="18"/>
      <c r="CD1684" s="18"/>
      <c r="CE1684" s="18"/>
      <c r="CF1684" s="18"/>
      <c r="CG1684" s="18"/>
      <c r="CH1684" s="18"/>
      <c r="CI1684" s="18"/>
      <c r="CJ1684" s="18"/>
      <c r="CK1684" s="18"/>
      <c r="CL1684" s="18"/>
      <c r="CM1684" s="33"/>
      <c r="CN1684" s="18"/>
      <c r="CO1684" s="18"/>
      <c r="CP1684" s="18"/>
      <c r="CQ1684" s="18"/>
      <c r="CR1684" s="18"/>
      <c r="CS1684" s="18"/>
      <c r="CT1684" s="18"/>
      <c r="CU1684" s="18"/>
      <c r="CV1684" s="18"/>
      <c r="CW1684" s="18"/>
      <c r="CX1684" s="18"/>
      <c r="CY1684" s="18"/>
      <c r="CZ1684" s="18"/>
      <c r="DA1684" s="18"/>
      <c r="DB1684" s="18"/>
      <c r="DC1684" s="18"/>
      <c r="DD1684" s="33"/>
      <c r="DE1684" s="18"/>
      <c r="DF1684" s="18"/>
    </row>
    <row r="1685" spans="1:110" s="26" customFormat="1" thickBot="1">
      <c r="A1685" s="40" t="str">
        <f t="shared" ca="1" si="110"/>
        <v/>
      </c>
      <c r="B1685" s="40" t="str">
        <f ca="1">IF(AND(I1685=البضاعةالتىمرعليهافترةمعينة!$E$3,A1685=1),ROWS($C$4:C1685),"")</f>
        <v/>
      </c>
      <c r="C1685" s="18"/>
      <c r="D1685" s="13"/>
      <c r="F1685" s="18"/>
      <c r="G1685" s="20"/>
      <c r="H1685" s="21"/>
      <c r="I1685" s="18"/>
      <c r="J1685" s="18"/>
      <c r="K1685" s="18"/>
      <c r="L1685" s="18"/>
      <c r="M1685" s="18"/>
      <c r="N1685" s="18"/>
      <c r="O1685" s="21"/>
      <c r="P1685" s="18"/>
      <c r="Q1685" s="18"/>
      <c r="R1685" s="23"/>
      <c r="S1685" s="23"/>
      <c r="T1685" s="23"/>
      <c r="U1685" s="23"/>
      <c r="V1685" s="23"/>
      <c r="W1685" s="24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33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A1685" s="18"/>
      <c r="BB1685" s="18"/>
      <c r="BC1685" s="18"/>
      <c r="BD1685" s="18"/>
      <c r="BE1685" s="33"/>
      <c r="BF1685" s="18"/>
      <c r="BG1685" s="18"/>
      <c r="BH1685" s="18"/>
      <c r="BI1685" s="18"/>
      <c r="BJ1685" s="18"/>
      <c r="BK1685" s="18"/>
      <c r="BL1685" s="18"/>
      <c r="BM1685" s="18"/>
      <c r="BN1685" s="18"/>
      <c r="BO1685" s="18"/>
      <c r="BP1685" s="18"/>
      <c r="BQ1685" s="18"/>
      <c r="BR1685" s="18"/>
      <c r="BS1685" s="18"/>
      <c r="BT1685" s="18"/>
      <c r="BU1685" s="18"/>
      <c r="BV1685" s="33"/>
      <c r="BW1685" s="18"/>
      <c r="BX1685" s="18"/>
      <c r="BY1685" s="18"/>
      <c r="BZ1685" s="18"/>
      <c r="CA1685" s="18"/>
      <c r="CB1685" s="18"/>
      <c r="CC1685" s="18"/>
      <c r="CD1685" s="18"/>
      <c r="CE1685" s="18"/>
      <c r="CF1685" s="18"/>
      <c r="CG1685" s="18"/>
      <c r="CH1685" s="18"/>
      <c r="CI1685" s="18"/>
      <c r="CJ1685" s="18"/>
      <c r="CK1685" s="18"/>
      <c r="CL1685" s="18"/>
      <c r="CM1685" s="33"/>
      <c r="CN1685" s="18"/>
      <c r="CO1685" s="18"/>
      <c r="CP1685" s="18"/>
      <c r="CQ1685" s="18"/>
      <c r="CR1685" s="18"/>
      <c r="CS1685" s="18"/>
      <c r="CT1685" s="18"/>
      <c r="CU1685" s="18"/>
      <c r="CV1685" s="18"/>
      <c r="CW1685" s="18"/>
      <c r="CX1685" s="18"/>
      <c r="CY1685" s="18"/>
      <c r="CZ1685" s="18"/>
      <c r="DA1685" s="18"/>
      <c r="DB1685" s="18"/>
      <c r="DC1685" s="18"/>
      <c r="DD1685" s="33"/>
      <c r="DE1685" s="18"/>
      <c r="DF1685" s="18"/>
    </row>
    <row r="1686" spans="1:110" s="26" customFormat="1" thickBot="1">
      <c r="A1686" s="40" t="str">
        <f t="shared" ca="1" si="110"/>
        <v/>
      </c>
      <c r="B1686" s="40" t="str">
        <f ca="1">IF(AND(I1686=البضاعةالتىمرعليهافترةمعينة!$E$3,A1686=1),ROWS($C$4:C1686),"")</f>
        <v/>
      </c>
      <c r="C1686" s="18"/>
      <c r="D1686" s="13"/>
      <c r="F1686" s="18"/>
      <c r="G1686" s="20"/>
      <c r="H1686" s="21"/>
      <c r="I1686" s="18"/>
      <c r="J1686" s="18"/>
      <c r="K1686" s="18"/>
      <c r="L1686" s="18"/>
      <c r="M1686" s="18"/>
      <c r="N1686" s="18"/>
      <c r="O1686" s="21"/>
      <c r="P1686" s="18"/>
      <c r="Q1686" s="18"/>
      <c r="R1686" s="23"/>
      <c r="S1686" s="23"/>
      <c r="T1686" s="23"/>
      <c r="U1686" s="23"/>
      <c r="V1686" s="23"/>
      <c r="W1686" s="24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33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A1686" s="18"/>
      <c r="BB1686" s="18"/>
      <c r="BC1686" s="18"/>
      <c r="BD1686" s="18"/>
      <c r="BE1686" s="33"/>
      <c r="BF1686" s="18"/>
      <c r="BG1686" s="18"/>
      <c r="BH1686" s="18"/>
      <c r="BI1686" s="18"/>
      <c r="BJ1686" s="18"/>
      <c r="BK1686" s="18"/>
      <c r="BL1686" s="18"/>
      <c r="BM1686" s="18"/>
      <c r="BN1686" s="18"/>
      <c r="BO1686" s="18"/>
      <c r="BP1686" s="18"/>
      <c r="BQ1686" s="18"/>
      <c r="BR1686" s="18"/>
      <c r="BS1686" s="18"/>
      <c r="BT1686" s="18"/>
      <c r="BU1686" s="18"/>
      <c r="BV1686" s="33"/>
      <c r="BW1686" s="18"/>
      <c r="BX1686" s="18"/>
      <c r="BY1686" s="18"/>
      <c r="BZ1686" s="18"/>
      <c r="CA1686" s="18"/>
      <c r="CB1686" s="18"/>
      <c r="CC1686" s="18"/>
      <c r="CD1686" s="18"/>
      <c r="CE1686" s="18"/>
      <c r="CF1686" s="18"/>
      <c r="CG1686" s="18"/>
      <c r="CH1686" s="18"/>
      <c r="CI1686" s="18"/>
      <c r="CJ1686" s="18"/>
      <c r="CK1686" s="18"/>
      <c r="CL1686" s="18"/>
      <c r="CM1686" s="33"/>
      <c r="CN1686" s="18"/>
      <c r="CO1686" s="18"/>
      <c r="CP1686" s="18"/>
      <c r="CQ1686" s="18"/>
      <c r="CR1686" s="18"/>
      <c r="CS1686" s="18"/>
      <c r="CT1686" s="18"/>
      <c r="CU1686" s="18"/>
      <c r="CV1686" s="18"/>
      <c r="CW1686" s="18"/>
      <c r="CX1686" s="18"/>
      <c r="CY1686" s="18"/>
      <c r="CZ1686" s="18"/>
      <c r="DA1686" s="18"/>
      <c r="DB1686" s="18"/>
      <c r="DC1686" s="18"/>
      <c r="DD1686" s="33"/>
      <c r="DE1686" s="18"/>
      <c r="DF1686" s="18"/>
    </row>
    <row r="1687" spans="1:110" s="26" customFormat="1" thickBot="1">
      <c r="A1687" s="40" t="str">
        <f t="shared" ca="1" si="110"/>
        <v/>
      </c>
      <c r="B1687" s="40" t="str">
        <f ca="1">IF(AND(I1687=البضاعةالتىمرعليهافترةمعينة!$E$3,A1687=1),ROWS($C$4:C1687),"")</f>
        <v/>
      </c>
      <c r="C1687" s="18"/>
      <c r="D1687" s="13"/>
      <c r="F1687" s="18"/>
      <c r="G1687" s="20"/>
      <c r="H1687" s="21"/>
      <c r="I1687" s="18"/>
      <c r="J1687" s="18"/>
      <c r="K1687" s="18"/>
      <c r="L1687" s="18"/>
      <c r="M1687" s="18"/>
      <c r="N1687" s="18"/>
      <c r="O1687" s="21"/>
      <c r="P1687" s="18"/>
      <c r="Q1687" s="18"/>
      <c r="R1687" s="23"/>
      <c r="S1687" s="23"/>
      <c r="T1687" s="23"/>
      <c r="U1687" s="23"/>
      <c r="V1687" s="23"/>
      <c r="W1687" s="24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33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A1687" s="18"/>
      <c r="BB1687" s="18"/>
      <c r="BC1687" s="18"/>
      <c r="BD1687" s="18"/>
      <c r="BE1687" s="33"/>
      <c r="BF1687" s="18"/>
      <c r="BG1687" s="18"/>
      <c r="BH1687" s="18"/>
      <c r="BI1687" s="18"/>
      <c r="BJ1687" s="18"/>
      <c r="BK1687" s="18"/>
      <c r="BL1687" s="18"/>
      <c r="BM1687" s="18"/>
      <c r="BN1687" s="18"/>
      <c r="BO1687" s="18"/>
      <c r="BP1687" s="18"/>
      <c r="BQ1687" s="18"/>
      <c r="BR1687" s="18"/>
      <c r="BS1687" s="18"/>
      <c r="BT1687" s="18"/>
      <c r="BU1687" s="18"/>
      <c r="BV1687" s="33"/>
      <c r="BW1687" s="18"/>
      <c r="BX1687" s="18"/>
      <c r="BY1687" s="18"/>
      <c r="BZ1687" s="18"/>
      <c r="CA1687" s="18"/>
      <c r="CB1687" s="18"/>
      <c r="CC1687" s="18"/>
      <c r="CD1687" s="18"/>
      <c r="CE1687" s="18"/>
      <c r="CF1687" s="18"/>
      <c r="CG1687" s="18"/>
      <c r="CH1687" s="18"/>
      <c r="CI1687" s="18"/>
      <c r="CJ1687" s="18"/>
      <c r="CK1687" s="18"/>
      <c r="CL1687" s="18"/>
      <c r="CM1687" s="33"/>
      <c r="CN1687" s="18"/>
      <c r="CO1687" s="18"/>
      <c r="CP1687" s="18"/>
      <c r="CQ1687" s="18"/>
      <c r="CR1687" s="18"/>
      <c r="CS1687" s="18"/>
      <c r="CT1687" s="18"/>
      <c r="CU1687" s="18"/>
      <c r="CV1687" s="18"/>
      <c r="CW1687" s="18"/>
      <c r="CX1687" s="18"/>
      <c r="CY1687" s="18"/>
      <c r="CZ1687" s="18"/>
      <c r="DA1687" s="18"/>
      <c r="DB1687" s="18"/>
      <c r="DC1687" s="18"/>
      <c r="DD1687" s="33"/>
      <c r="DE1687" s="18"/>
      <c r="DF1687" s="18"/>
    </row>
    <row r="1688" spans="1:110" s="26" customFormat="1" thickBot="1">
      <c r="A1688" s="40" t="str">
        <f t="shared" ca="1" si="110"/>
        <v/>
      </c>
      <c r="B1688" s="40" t="str">
        <f ca="1">IF(AND(I1688=البضاعةالتىمرعليهافترةمعينة!$E$3,A1688=1),ROWS($C$4:C1688),"")</f>
        <v/>
      </c>
      <c r="C1688" s="18"/>
      <c r="D1688" s="13"/>
      <c r="F1688" s="18"/>
      <c r="G1688" s="20"/>
      <c r="H1688" s="21"/>
      <c r="I1688" s="18"/>
      <c r="J1688" s="18"/>
      <c r="K1688" s="18"/>
      <c r="L1688" s="18"/>
      <c r="M1688" s="18"/>
      <c r="N1688" s="18"/>
      <c r="O1688" s="21"/>
      <c r="P1688" s="18"/>
      <c r="Q1688" s="18"/>
      <c r="R1688" s="23"/>
      <c r="S1688" s="23"/>
      <c r="T1688" s="23"/>
      <c r="U1688" s="23"/>
      <c r="V1688" s="23"/>
      <c r="W1688" s="24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33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A1688" s="18"/>
      <c r="BB1688" s="18"/>
      <c r="BC1688" s="18"/>
      <c r="BD1688" s="18"/>
      <c r="BE1688" s="33"/>
      <c r="BF1688" s="18"/>
      <c r="BG1688" s="18"/>
      <c r="BH1688" s="18"/>
      <c r="BI1688" s="18"/>
      <c r="BJ1688" s="18"/>
      <c r="BK1688" s="18"/>
      <c r="BL1688" s="18"/>
      <c r="BM1688" s="18"/>
      <c r="BN1688" s="18"/>
      <c r="BO1688" s="18"/>
      <c r="BP1688" s="18"/>
      <c r="BQ1688" s="18"/>
      <c r="BR1688" s="18"/>
      <c r="BS1688" s="18"/>
      <c r="BT1688" s="18"/>
      <c r="BU1688" s="18"/>
      <c r="BV1688" s="33"/>
      <c r="BW1688" s="18"/>
      <c r="BX1688" s="18"/>
      <c r="BY1688" s="18"/>
      <c r="BZ1688" s="18"/>
      <c r="CA1688" s="18"/>
      <c r="CB1688" s="18"/>
      <c r="CC1688" s="18"/>
      <c r="CD1688" s="18"/>
      <c r="CE1688" s="18"/>
      <c r="CF1688" s="18"/>
      <c r="CG1688" s="18"/>
      <c r="CH1688" s="18"/>
      <c r="CI1688" s="18"/>
      <c r="CJ1688" s="18"/>
      <c r="CK1688" s="18"/>
      <c r="CL1688" s="18"/>
      <c r="CM1688" s="33"/>
      <c r="CN1688" s="18"/>
      <c r="CO1688" s="18"/>
      <c r="CP1688" s="18"/>
      <c r="CQ1688" s="18"/>
      <c r="CR1688" s="18"/>
      <c r="CS1688" s="18"/>
      <c r="CT1688" s="18"/>
      <c r="CU1688" s="18"/>
      <c r="CV1688" s="18"/>
      <c r="CW1688" s="18"/>
      <c r="CX1688" s="18"/>
      <c r="CY1688" s="18"/>
      <c r="CZ1688" s="18"/>
      <c r="DA1688" s="18"/>
      <c r="DB1688" s="18"/>
      <c r="DC1688" s="18"/>
      <c r="DD1688" s="33"/>
      <c r="DE1688" s="18"/>
      <c r="DF1688" s="18"/>
    </row>
    <row r="1689" spans="1:110" s="26" customFormat="1" thickBot="1">
      <c r="A1689" s="40" t="str">
        <f t="shared" ca="1" si="110"/>
        <v/>
      </c>
      <c r="B1689" s="40" t="str">
        <f ca="1">IF(AND(I1689=البضاعةالتىمرعليهافترةمعينة!$E$3,A1689=1),ROWS($C$4:C1689),"")</f>
        <v/>
      </c>
      <c r="C1689" s="18"/>
      <c r="D1689" s="13"/>
      <c r="F1689" s="18"/>
      <c r="G1689" s="20"/>
      <c r="H1689" s="21"/>
      <c r="I1689" s="18"/>
      <c r="J1689" s="18"/>
      <c r="K1689" s="18"/>
      <c r="L1689" s="18"/>
      <c r="M1689" s="18"/>
      <c r="N1689" s="18"/>
      <c r="O1689" s="21"/>
      <c r="P1689" s="18"/>
      <c r="Q1689" s="18"/>
      <c r="R1689" s="23"/>
      <c r="S1689" s="23"/>
      <c r="T1689" s="23"/>
      <c r="U1689" s="23"/>
      <c r="V1689" s="23"/>
      <c r="W1689" s="24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33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A1689" s="18"/>
      <c r="BB1689" s="18"/>
      <c r="BC1689" s="18"/>
      <c r="BD1689" s="18"/>
      <c r="BE1689" s="33"/>
      <c r="BF1689" s="18"/>
      <c r="BG1689" s="18"/>
      <c r="BH1689" s="18"/>
      <c r="BI1689" s="18"/>
      <c r="BJ1689" s="18"/>
      <c r="BK1689" s="18"/>
      <c r="BL1689" s="18"/>
      <c r="BM1689" s="18"/>
      <c r="BN1689" s="18"/>
      <c r="BO1689" s="18"/>
      <c r="BP1689" s="18"/>
      <c r="BQ1689" s="18"/>
      <c r="BR1689" s="18"/>
      <c r="BS1689" s="18"/>
      <c r="BT1689" s="18"/>
      <c r="BU1689" s="18"/>
      <c r="BV1689" s="33"/>
      <c r="BW1689" s="18"/>
      <c r="BX1689" s="18"/>
      <c r="BY1689" s="18"/>
      <c r="BZ1689" s="18"/>
      <c r="CA1689" s="18"/>
      <c r="CB1689" s="18"/>
      <c r="CC1689" s="18"/>
      <c r="CD1689" s="18"/>
      <c r="CE1689" s="18"/>
      <c r="CF1689" s="18"/>
      <c r="CG1689" s="18"/>
      <c r="CH1689" s="18"/>
      <c r="CI1689" s="18"/>
      <c r="CJ1689" s="18"/>
      <c r="CK1689" s="18"/>
      <c r="CL1689" s="18"/>
      <c r="CM1689" s="33"/>
      <c r="CN1689" s="18"/>
      <c r="CO1689" s="18"/>
      <c r="CP1689" s="18"/>
      <c r="CQ1689" s="18"/>
      <c r="CR1689" s="18"/>
      <c r="CS1689" s="18"/>
      <c r="CT1689" s="18"/>
      <c r="CU1689" s="18"/>
      <c r="CV1689" s="18"/>
      <c r="CW1689" s="18"/>
      <c r="CX1689" s="18"/>
      <c r="CY1689" s="18"/>
      <c r="CZ1689" s="18"/>
      <c r="DA1689" s="18"/>
      <c r="DB1689" s="18"/>
      <c r="DC1689" s="18"/>
      <c r="DD1689" s="33"/>
      <c r="DE1689" s="18"/>
      <c r="DF1689" s="18"/>
    </row>
    <row r="1690" spans="1:110" s="26" customFormat="1" thickBot="1">
      <c r="A1690" s="40" t="str">
        <f t="shared" ca="1" si="110"/>
        <v/>
      </c>
      <c r="B1690" s="40" t="str">
        <f ca="1">IF(AND(I1690=البضاعةالتىمرعليهافترةمعينة!$E$3,A1690=1),ROWS($C$4:C1690),"")</f>
        <v/>
      </c>
      <c r="C1690" s="18"/>
      <c r="D1690" s="13"/>
      <c r="F1690" s="18"/>
      <c r="G1690" s="20"/>
      <c r="H1690" s="21"/>
      <c r="I1690" s="18"/>
      <c r="J1690" s="18"/>
      <c r="K1690" s="18"/>
      <c r="L1690" s="18"/>
      <c r="M1690" s="18"/>
      <c r="N1690" s="18"/>
      <c r="O1690" s="21"/>
      <c r="P1690" s="18"/>
      <c r="Q1690" s="18"/>
      <c r="R1690" s="23"/>
      <c r="S1690" s="23"/>
      <c r="T1690" s="23"/>
      <c r="U1690" s="23"/>
      <c r="V1690" s="23"/>
      <c r="W1690" s="24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33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A1690" s="18"/>
      <c r="BB1690" s="18"/>
      <c r="BC1690" s="18"/>
      <c r="BD1690" s="18"/>
      <c r="BE1690" s="33"/>
      <c r="BF1690" s="18"/>
      <c r="BG1690" s="18"/>
      <c r="BH1690" s="18"/>
      <c r="BI1690" s="18"/>
      <c r="BJ1690" s="18"/>
      <c r="BK1690" s="18"/>
      <c r="BL1690" s="18"/>
      <c r="BM1690" s="18"/>
      <c r="BN1690" s="18"/>
      <c r="BO1690" s="18"/>
      <c r="BP1690" s="18"/>
      <c r="BQ1690" s="18"/>
      <c r="BR1690" s="18"/>
      <c r="BS1690" s="18"/>
      <c r="BT1690" s="18"/>
      <c r="BU1690" s="18"/>
      <c r="BV1690" s="33"/>
      <c r="BW1690" s="18"/>
      <c r="BX1690" s="18"/>
      <c r="BY1690" s="18"/>
      <c r="BZ1690" s="18"/>
      <c r="CA1690" s="18"/>
      <c r="CB1690" s="18"/>
      <c r="CC1690" s="18"/>
      <c r="CD1690" s="18"/>
      <c r="CE1690" s="18"/>
      <c r="CF1690" s="18"/>
      <c r="CG1690" s="18"/>
      <c r="CH1690" s="18"/>
      <c r="CI1690" s="18"/>
      <c r="CJ1690" s="18"/>
      <c r="CK1690" s="18"/>
      <c r="CL1690" s="18"/>
      <c r="CM1690" s="33"/>
      <c r="CN1690" s="18"/>
      <c r="CO1690" s="18"/>
      <c r="CP1690" s="18"/>
      <c r="CQ1690" s="18"/>
      <c r="CR1690" s="18"/>
      <c r="CS1690" s="18"/>
      <c r="CT1690" s="18"/>
      <c r="CU1690" s="18"/>
      <c r="CV1690" s="18"/>
      <c r="CW1690" s="18"/>
      <c r="CX1690" s="18"/>
      <c r="CY1690" s="18"/>
      <c r="CZ1690" s="18"/>
      <c r="DA1690" s="18"/>
      <c r="DB1690" s="18"/>
      <c r="DC1690" s="18"/>
      <c r="DD1690" s="33"/>
      <c r="DE1690" s="18"/>
      <c r="DF1690" s="18"/>
    </row>
    <row r="1691" spans="1:110" s="26" customFormat="1" thickBot="1">
      <c r="A1691" s="40" t="str">
        <f t="shared" ca="1" si="110"/>
        <v/>
      </c>
      <c r="B1691" s="40" t="str">
        <f ca="1">IF(AND(I1691=البضاعةالتىمرعليهافترةمعينة!$E$3,A1691=1),ROWS($C$4:C1691),"")</f>
        <v/>
      </c>
      <c r="C1691" s="18"/>
      <c r="D1691" s="13"/>
      <c r="F1691" s="18"/>
      <c r="G1691" s="20"/>
      <c r="H1691" s="21"/>
      <c r="I1691" s="18"/>
      <c r="J1691" s="18"/>
      <c r="K1691" s="18"/>
      <c r="L1691" s="18"/>
      <c r="M1691" s="18"/>
      <c r="N1691" s="18"/>
      <c r="O1691" s="21"/>
      <c r="P1691" s="18"/>
      <c r="Q1691" s="18"/>
      <c r="R1691" s="23"/>
      <c r="S1691" s="23"/>
      <c r="T1691" s="23"/>
      <c r="U1691" s="23"/>
      <c r="V1691" s="23"/>
      <c r="W1691" s="24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33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A1691" s="18"/>
      <c r="BB1691" s="18"/>
      <c r="BC1691" s="18"/>
      <c r="BD1691" s="18"/>
      <c r="BE1691" s="33"/>
      <c r="BF1691" s="18"/>
      <c r="BG1691" s="18"/>
      <c r="BH1691" s="18"/>
      <c r="BI1691" s="18"/>
      <c r="BJ1691" s="18"/>
      <c r="BK1691" s="18"/>
      <c r="BL1691" s="18"/>
      <c r="BM1691" s="18"/>
      <c r="BN1691" s="18"/>
      <c r="BO1691" s="18"/>
      <c r="BP1691" s="18"/>
      <c r="BQ1691" s="18"/>
      <c r="BR1691" s="18"/>
      <c r="BS1691" s="18"/>
      <c r="BT1691" s="18"/>
      <c r="BU1691" s="18"/>
      <c r="BV1691" s="33"/>
      <c r="BW1691" s="18"/>
      <c r="BX1691" s="18"/>
      <c r="BY1691" s="18"/>
      <c r="BZ1691" s="18"/>
      <c r="CA1691" s="18"/>
      <c r="CB1691" s="18"/>
      <c r="CC1691" s="18"/>
      <c r="CD1691" s="18"/>
      <c r="CE1691" s="18"/>
      <c r="CF1691" s="18"/>
      <c r="CG1691" s="18"/>
      <c r="CH1691" s="18"/>
      <c r="CI1691" s="18"/>
      <c r="CJ1691" s="18"/>
      <c r="CK1691" s="18"/>
      <c r="CL1691" s="18"/>
      <c r="CM1691" s="33"/>
      <c r="CN1691" s="18"/>
      <c r="CO1691" s="18"/>
      <c r="CP1691" s="18"/>
      <c r="CQ1691" s="18"/>
      <c r="CR1691" s="18"/>
      <c r="CS1691" s="18"/>
      <c r="CT1691" s="18"/>
      <c r="CU1691" s="18"/>
      <c r="CV1691" s="18"/>
      <c r="CW1691" s="18"/>
      <c r="CX1691" s="18"/>
      <c r="CY1691" s="18"/>
      <c r="CZ1691" s="18"/>
      <c r="DA1691" s="18"/>
      <c r="DB1691" s="18"/>
      <c r="DC1691" s="18"/>
      <c r="DD1691" s="33"/>
      <c r="DE1691" s="18"/>
      <c r="DF1691" s="18"/>
    </row>
    <row r="1692" spans="1:110" s="26" customFormat="1" thickBot="1">
      <c r="A1692" s="40" t="str">
        <f t="shared" ca="1" si="110"/>
        <v/>
      </c>
      <c r="B1692" s="40" t="str">
        <f ca="1">IF(AND(I1692=البضاعةالتىمرعليهافترةمعينة!$E$3,A1692=1),ROWS($C$4:C1692),"")</f>
        <v/>
      </c>
      <c r="C1692" s="18"/>
      <c r="D1692" s="13"/>
      <c r="F1692" s="18"/>
      <c r="G1692" s="20"/>
      <c r="H1692" s="21"/>
      <c r="I1692" s="18"/>
      <c r="J1692" s="18"/>
      <c r="K1692" s="18"/>
      <c r="L1692" s="18"/>
      <c r="M1692" s="18"/>
      <c r="N1692" s="18"/>
      <c r="O1692" s="21"/>
      <c r="P1692" s="18"/>
      <c r="Q1692" s="18"/>
      <c r="R1692" s="23"/>
      <c r="S1692" s="23"/>
      <c r="T1692" s="23"/>
      <c r="U1692" s="23"/>
      <c r="V1692" s="23"/>
      <c r="W1692" s="24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33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A1692" s="18"/>
      <c r="BB1692" s="18"/>
      <c r="BC1692" s="18"/>
      <c r="BD1692" s="18"/>
      <c r="BE1692" s="33"/>
      <c r="BF1692" s="18"/>
      <c r="BG1692" s="18"/>
      <c r="BH1692" s="18"/>
      <c r="BI1692" s="18"/>
      <c r="BJ1692" s="18"/>
      <c r="BK1692" s="18"/>
      <c r="BL1692" s="18"/>
      <c r="BM1692" s="18"/>
      <c r="BN1692" s="18"/>
      <c r="BO1692" s="18"/>
      <c r="BP1692" s="18"/>
      <c r="BQ1692" s="18"/>
      <c r="BR1692" s="18"/>
      <c r="BS1692" s="18"/>
      <c r="BT1692" s="18"/>
      <c r="BU1692" s="18"/>
      <c r="BV1692" s="33"/>
      <c r="BW1692" s="18"/>
      <c r="BX1692" s="18"/>
      <c r="BY1692" s="18"/>
      <c r="BZ1692" s="18"/>
      <c r="CA1692" s="18"/>
      <c r="CB1692" s="18"/>
      <c r="CC1692" s="18"/>
      <c r="CD1692" s="18"/>
      <c r="CE1692" s="18"/>
      <c r="CF1692" s="18"/>
      <c r="CG1692" s="18"/>
      <c r="CH1692" s="18"/>
      <c r="CI1692" s="18"/>
      <c r="CJ1692" s="18"/>
      <c r="CK1692" s="18"/>
      <c r="CL1692" s="18"/>
      <c r="CM1692" s="33"/>
      <c r="CN1692" s="18"/>
      <c r="CO1692" s="18"/>
      <c r="CP1692" s="18"/>
      <c r="CQ1692" s="18"/>
      <c r="CR1692" s="18"/>
      <c r="CS1692" s="18"/>
      <c r="CT1692" s="18"/>
      <c r="CU1692" s="18"/>
      <c r="CV1692" s="18"/>
      <c r="CW1692" s="18"/>
      <c r="CX1692" s="18"/>
      <c r="CY1692" s="18"/>
      <c r="CZ1692" s="18"/>
      <c r="DA1692" s="18"/>
      <c r="DB1692" s="18"/>
      <c r="DC1692" s="18"/>
      <c r="DD1692" s="33"/>
      <c r="DE1692" s="18"/>
      <c r="DF1692" s="18"/>
    </row>
    <row r="1693" spans="1:110" s="26" customFormat="1" thickBot="1">
      <c r="A1693" s="40" t="str">
        <f t="shared" ca="1" si="110"/>
        <v/>
      </c>
      <c r="B1693" s="40" t="str">
        <f ca="1">IF(AND(I1693=البضاعةالتىمرعليهافترةمعينة!$E$3,A1693=1),ROWS($C$4:C1693),"")</f>
        <v/>
      </c>
      <c r="C1693" s="18"/>
      <c r="D1693" s="13"/>
      <c r="F1693" s="18"/>
      <c r="G1693" s="20"/>
      <c r="H1693" s="21"/>
      <c r="I1693" s="18"/>
      <c r="J1693" s="18"/>
      <c r="K1693" s="18"/>
      <c r="L1693" s="18"/>
      <c r="M1693" s="18"/>
      <c r="N1693" s="18"/>
      <c r="O1693" s="21"/>
      <c r="P1693" s="18"/>
      <c r="Q1693" s="18"/>
      <c r="R1693" s="23"/>
      <c r="S1693" s="23"/>
      <c r="T1693" s="23"/>
      <c r="U1693" s="23"/>
      <c r="V1693" s="23"/>
      <c r="W1693" s="24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33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A1693" s="18"/>
      <c r="BB1693" s="18"/>
      <c r="BC1693" s="18"/>
      <c r="BD1693" s="18"/>
      <c r="BE1693" s="33"/>
      <c r="BF1693" s="18"/>
      <c r="BG1693" s="18"/>
      <c r="BH1693" s="18"/>
      <c r="BI1693" s="18"/>
      <c r="BJ1693" s="18"/>
      <c r="BK1693" s="18"/>
      <c r="BL1693" s="18"/>
      <c r="BM1693" s="18"/>
      <c r="BN1693" s="18"/>
      <c r="BO1693" s="18"/>
      <c r="BP1693" s="18"/>
      <c r="BQ1693" s="18"/>
      <c r="BR1693" s="18"/>
      <c r="BS1693" s="18"/>
      <c r="BT1693" s="18"/>
      <c r="BU1693" s="18"/>
      <c r="BV1693" s="33"/>
      <c r="BW1693" s="18"/>
      <c r="BX1693" s="18"/>
      <c r="BY1693" s="18"/>
      <c r="BZ1693" s="18"/>
      <c r="CA1693" s="18"/>
      <c r="CB1693" s="18"/>
      <c r="CC1693" s="18"/>
      <c r="CD1693" s="18"/>
      <c r="CE1693" s="18"/>
      <c r="CF1693" s="18"/>
      <c r="CG1693" s="18"/>
      <c r="CH1693" s="18"/>
      <c r="CI1693" s="18"/>
      <c r="CJ1693" s="18"/>
      <c r="CK1693" s="18"/>
      <c r="CL1693" s="18"/>
      <c r="CM1693" s="33"/>
      <c r="CN1693" s="18"/>
      <c r="CO1693" s="18"/>
      <c r="CP1693" s="18"/>
      <c r="CQ1693" s="18"/>
      <c r="CR1693" s="18"/>
      <c r="CS1693" s="18"/>
      <c r="CT1693" s="18"/>
      <c r="CU1693" s="18"/>
      <c r="CV1693" s="18"/>
      <c r="CW1693" s="18"/>
      <c r="CX1693" s="18"/>
      <c r="CY1693" s="18"/>
      <c r="CZ1693" s="18"/>
      <c r="DA1693" s="18"/>
      <c r="DB1693" s="18"/>
      <c r="DC1693" s="18"/>
      <c r="DD1693" s="33"/>
      <c r="DE1693" s="18"/>
      <c r="DF1693" s="18"/>
    </row>
    <row r="1694" spans="1:110" s="26" customFormat="1" thickBot="1">
      <c r="A1694" s="40" t="str">
        <f t="shared" ca="1" si="110"/>
        <v/>
      </c>
      <c r="B1694" s="40" t="str">
        <f ca="1">IF(AND(I1694=البضاعةالتىمرعليهافترةمعينة!$E$3,A1694=1),ROWS($C$4:C1694),"")</f>
        <v/>
      </c>
      <c r="C1694" s="18"/>
      <c r="D1694" s="13"/>
      <c r="F1694" s="18"/>
      <c r="G1694" s="20"/>
      <c r="H1694" s="21"/>
      <c r="I1694" s="18"/>
      <c r="J1694" s="18"/>
      <c r="K1694" s="18"/>
      <c r="L1694" s="18"/>
      <c r="M1694" s="18"/>
      <c r="N1694" s="18"/>
      <c r="O1694" s="21"/>
      <c r="P1694" s="18"/>
      <c r="Q1694" s="18"/>
      <c r="R1694" s="23"/>
      <c r="S1694" s="23"/>
      <c r="T1694" s="23"/>
      <c r="U1694" s="23"/>
      <c r="V1694" s="23"/>
      <c r="W1694" s="24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33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A1694" s="18"/>
      <c r="BB1694" s="18"/>
      <c r="BC1694" s="18"/>
      <c r="BD1694" s="18"/>
      <c r="BE1694" s="33"/>
      <c r="BF1694" s="18"/>
      <c r="BG1694" s="18"/>
      <c r="BH1694" s="18"/>
      <c r="BI1694" s="18"/>
      <c r="BJ1694" s="18"/>
      <c r="BK1694" s="18"/>
      <c r="BL1694" s="18"/>
      <c r="BM1694" s="18"/>
      <c r="BN1694" s="18"/>
      <c r="BO1694" s="18"/>
      <c r="BP1694" s="18"/>
      <c r="BQ1694" s="18"/>
      <c r="BR1694" s="18"/>
      <c r="BS1694" s="18"/>
      <c r="BT1694" s="18"/>
      <c r="BU1694" s="18"/>
      <c r="BV1694" s="33"/>
      <c r="BW1694" s="18"/>
      <c r="BX1694" s="18"/>
      <c r="BY1694" s="18"/>
      <c r="BZ1694" s="18"/>
      <c r="CA1694" s="18"/>
      <c r="CB1694" s="18"/>
      <c r="CC1694" s="18"/>
      <c r="CD1694" s="18"/>
      <c r="CE1694" s="18"/>
      <c r="CF1694" s="18"/>
      <c r="CG1694" s="18"/>
      <c r="CH1694" s="18"/>
      <c r="CI1694" s="18"/>
      <c r="CJ1694" s="18"/>
      <c r="CK1694" s="18"/>
      <c r="CL1694" s="18"/>
      <c r="CM1694" s="33"/>
      <c r="CN1694" s="18"/>
      <c r="CO1694" s="18"/>
      <c r="CP1694" s="18"/>
      <c r="CQ1694" s="18"/>
      <c r="CR1694" s="18"/>
      <c r="CS1694" s="18"/>
      <c r="CT1694" s="18"/>
      <c r="CU1694" s="18"/>
      <c r="CV1694" s="18"/>
      <c r="CW1694" s="18"/>
      <c r="CX1694" s="18"/>
      <c r="CY1694" s="18"/>
      <c r="CZ1694" s="18"/>
      <c r="DA1694" s="18"/>
      <c r="DB1694" s="18"/>
      <c r="DC1694" s="18"/>
      <c r="DD1694" s="33"/>
      <c r="DE1694" s="18"/>
      <c r="DF1694" s="18"/>
    </row>
    <row r="1695" spans="1:110" s="26" customFormat="1" thickBot="1">
      <c r="A1695" s="40" t="str">
        <f t="shared" ca="1" si="110"/>
        <v/>
      </c>
      <c r="B1695" s="40" t="str">
        <f ca="1">IF(AND(I1695=البضاعةالتىمرعليهافترةمعينة!$E$3,A1695=1),ROWS($C$4:C1695),"")</f>
        <v/>
      </c>
      <c r="C1695" s="18"/>
      <c r="D1695" s="13"/>
      <c r="F1695" s="18"/>
      <c r="G1695" s="20"/>
      <c r="H1695" s="21"/>
      <c r="I1695" s="18"/>
      <c r="J1695" s="18"/>
      <c r="K1695" s="18"/>
      <c r="L1695" s="18"/>
      <c r="M1695" s="18"/>
      <c r="N1695" s="18"/>
      <c r="O1695" s="21"/>
      <c r="P1695" s="18"/>
      <c r="Q1695" s="18"/>
      <c r="R1695" s="23"/>
      <c r="S1695" s="23"/>
      <c r="T1695" s="23"/>
      <c r="U1695" s="23"/>
      <c r="V1695" s="23"/>
      <c r="W1695" s="24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33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A1695" s="18"/>
      <c r="BB1695" s="18"/>
      <c r="BC1695" s="18"/>
      <c r="BD1695" s="18"/>
      <c r="BE1695" s="33"/>
      <c r="BF1695" s="18"/>
      <c r="BG1695" s="18"/>
      <c r="BH1695" s="18"/>
      <c r="BI1695" s="18"/>
      <c r="BJ1695" s="18"/>
      <c r="BK1695" s="18"/>
      <c r="BL1695" s="18"/>
      <c r="BM1695" s="18"/>
      <c r="BN1695" s="18"/>
      <c r="BO1695" s="18"/>
      <c r="BP1695" s="18"/>
      <c r="BQ1695" s="18"/>
      <c r="BR1695" s="18"/>
      <c r="BS1695" s="18"/>
      <c r="BT1695" s="18"/>
      <c r="BU1695" s="18"/>
      <c r="BV1695" s="33"/>
      <c r="BW1695" s="18"/>
      <c r="BX1695" s="18"/>
      <c r="BY1695" s="18"/>
      <c r="BZ1695" s="18"/>
      <c r="CA1695" s="18"/>
      <c r="CB1695" s="18"/>
      <c r="CC1695" s="18"/>
      <c r="CD1695" s="18"/>
      <c r="CE1695" s="18"/>
      <c r="CF1695" s="18"/>
      <c r="CG1695" s="18"/>
      <c r="CH1695" s="18"/>
      <c r="CI1695" s="18"/>
      <c r="CJ1695" s="18"/>
      <c r="CK1695" s="18"/>
      <c r="CL1695" s="18"/>
      <c r="CM1695" s="33"/>
      <c r="CN1695" s="18"/>
      <c r="CO1695" s="18"/>
      <c r="CP1695" s="18"/>
      <c r="CQ1695" s="18"/>
      <c r="CR1695" s="18"/>
      <c r="CS1695" s="18"/>
      <c r="CT1695" s="18"/>
      <c r="CU1695" s="18"/>
      <c r="CV1695" s="18"/>
      <c r="CW1695" s="18"/>
      <c r="CX1695" s="18"/>
      <c r="CY1695" s="18"/>
      <c r="CZ1695" s="18"/>
      <c r="DA1695" s="18"/>
      <c r="DB1695" s="18"/>
      <c r="DC1695" s="18"/>
      <c r="DD1695" s="33"/>
      <c r="DE1695" s="18"/>
      <c r="DF1695" s="18"/>
    </row>
    <row r="1696" spans="1:110" s="26" customFormat="1" thickBot="1">
      <c r="A1696" s="40" t="str">
        <f t="shared" ca="1" si="110"/>
        <v/>
      </c>
      <c r="B1696" s="40" t="str">
        <f ca="1">IF(AND(I1696=البضاعةالتىمرعليهافترةمعينة!$E$3,A1696=1),ROWS($C$4:C1696),"")</f>
        <v/>
      </c>
      <c r="C1696" s="18"/>
      <c r="D1696" s="13"/>
      <c r="F1696" s="18"/>
      <c r="G1696" s="20"/>
      <c r="H1696" s="21"/>
      <c r="I1696" s="18"/>
      <c r="J1696" s="18"/>
      <c r="K1696" s="18"/>
      <c r="L1696" s="18"/>
      <c r="M1696" s="18"/>
      <c r="N1696" s="18"/>
      <c r="O1696" s="21"/>
      <c r="P1696" s="18"/>
      <c r="Q1696" s="18"/>
      <c r="R1696" s="23"/>
      <c r="S1696" s="23"/>
      <c r="T1696" s="23"/>
      <c r="U1696" s="23"/>
      <c r="V1696" s="23"/>
      <c r="W1696" s="24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33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A1696" s="18"/>
      <c r="BB1696" s="18"/>
      <c r="BC1696" s="18"/>
      <c r="BD1696" s="18"/>
      <c r="BE1696" s="33"/>
      <c r="BF1696" s="18"/>
      <c r="BG1696" s="18"/>
      <c r="BH1696" s="18"/>
      <c r="BI1696" s="18"/>
      <c r="BJ1696" s="18"/>
      <c r="BK1696" s="18"/>
      <c r="BL1696" s="18"/>
      <c r="BM1696" s="18"/>
      <c r="BN1696" s="18"/>
      <c r="BO1696" s="18"/>
      <c r="BP1696" s="18"/>
      <c r="BQ1696" s="18"/>
      <c r="BR1696" s="18"/>
      <c r="BS1696" s="18"/>
      <c r="BT1696" s="18"/>
      <c r="BU1696" s="18"/>
      <c r="BV1696" s="33"/>
      <c r="BW1696" s="18"/>
      <c r="BX1696" s="18"/>
      <c r="BY1696" s="18"/>
      <c r="BZ1696" s="18"/>
      <c r="CA1696" s="18"/>
      <c r="CB1696" s="18"/>
      <c r="CC1696" s="18"/>
      <c r="CD1696" s="18"/>
      <c r="CE1696" s="18"/>
      <c r="CF1696" s="18"/>
      <c r="CG1696" s="18"/>
      <c r="CH1696" s="18"/>
      <c r="CI1696" s="18"/>
      <c r="CJ1696" s="18"/>
      <c r="CK1696" s="18"/>
      <c r="CL1696" s="18"/>
      <c r="CM1696" s="33"/>
      <c r="CN1696" s="18"/>
      <c r="CO1696" s="18"/>
      <c r="CP1696" s="18"/>
      <c r="CQ1696" s="18"/>
      <c r="CR1696" s="18"/>
      <c r="CS1696" s="18"/>
      <c r="CT1696" s="18"/>
      <c r="CU1696" s="18"/>
      <c r="CV1696" s="18"/>
      <c r="CW1696" s="18"/>
      <c r="CX1696" s="18"/>
      <c r="CY1696" s="18"/>
      <c r="CZ1696" s="18"/>
      <c r="DA1696" s="18"/>
      <c r="DB1696" s="18"/>
      <c r="DC1696" s="18"/>
      <c r="DD1696" s="33"/>
      <c r="DE1696" s="18"/>
      <c r="DF1696" s="18"/>
    </row>
    <row r="1697" spans="1:110" s="26" customFormat="1" thickBot="1">
      <c r="A1697" s="40" t="str">
        <f t="shared" ca="1" si="110"/>
        <v/>
      </c>
      <c r="B1697" s="40" t="str">
        <f ca="1">IF(AND(I1697=البضاعةالتىمرعليهافترةمعينة!$E$3,A1697=1),ROWS($C$4:C1697),"")</f>
        <v/>
      </c>
      <c r="C1697" s="18"/>
      <c r="D1697" s="13"/>
      <c r="F1697" s="18"/>
      <c r="G1697" s="20"/>
      <c r="H1697" s="21"/>
      <c r="I1697" s="18"/>
      <c r="J1697" s="18"/>
      <c r="K1697" s="18"/>
      <c r="L1697" s="18"/>
      <c r="M1697" s="18"/>
      <c r="N1697" s="18"/>
      <c r="O1697" s="21"/>
      <c r="P1697" s="18"/>
      <c r="Q1697" s="18"/>
      <c r="R1697" s="23"/>
      <c r="S1697" s="23"/>
      <c r="T1697" s="23"/>
      <c r="U1697" s="23"/>
      <c r="V1697" s="23"/>
      <c r="W1697" s="24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33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A1697" s="18"/>
      <c r="BB1697" s="18"/>
      <c r="BC1697" s="18"/>
      <c r="BD1697" s="18"/>
      <c r="BE1697" s="33"/>
      <c r="BF1697" s="18"/>
      <c r="BG1697" s="18"/>
      <c r="BH1697" s="18"/>
      <c r="BI1697" s="18"/>
      <c r="BJ1697" s="18"/>
      <c r="BK1697" s="18"/>
      <c r="BL1697" s="18"/>
      <c r="BM1697" s="18"/>
      <c r="BN1697" s="18"/>
      <c r="BO1697" s="18"/>
      <c r="BP1697" s="18"/>
      <c r="BQ1697" s="18"/>
      <c r="BR1697" s="18"/>
      <c r="BS1697" s="18"/>
      <c r="BT1697" s="18"/>
      <c r="BU1697" s="18"/>
      <c r="BV1697" s="33"/>
      <c r="BW1697" s="18"/>
      <c r="BX1697" s="18"/>
      <c r="BY1697" s="18"/>
      <c r="BZ1697" s="18"/>
      <c r="CA1697" s="18"/>
      <c r="CB1697" s="18"/>
      <c r="CC1697" s="18"/>
      <c r="CD1697" s="18"/>
      <c r="CE1697" s="18"/>
      <c r="CF1697" s="18"/>
      <c r="CG1697" s="18"/>
      <c r="CH1697" s="18"/>
      <c r="CI1697" s="18"/>
      <c r="CJ1697" s="18"/>
      <c r="CK1697" s="18"/>
      <c r="CL1697" s="18"/>
      <c r="CM1697" s="33"/>
      <c r="CN1697" s="18"/>
      <c r="CO1697" s="18"/>
      <c r="CP1697" s="18"/>
      <c r="CQ1697" s="18"/>
      <c r="CR1697" s="18"/>
      <c r="CS1697" s="18"/>
      <c r="CT1697" s="18"/>
      <c r="CU1697" s="18"/>
      <c r="CV1697" s="18"/>
      <c r="CW1697" s="18"/>
      <c r="CX1697" s="18"/>
      <c r="CY1697" s="18"/>
      <c r="CZ1697" s="18"/>
      <c r="DA1697" s="18"/>
      <c r="DB1697" s="18"/>
      <c r="DC1697" s="18"/>
      <c r="DD1697" s="33"/>
      <c r="DE1697" s="18"/>
      <c r="DF1697" s="18"/>
    </row>
    <row r="1698" spans="1:110" s="26" customFormat="1" thickBot="1">
      <c r="A1698" s="40" t="str">
        <f t="shared" ca="1" si="110"/>
        <v/>
      </c>
      <c r="B1698" s="40" t="str">
        <f ca="1">IF(AND(I1698=البضاعةالتىمرعليهافترةمعينة!$E$3,A1698=1),ROWS($C$4:C1698),"")</f>
        <v/>
      </c>
      <c r="C1698" s="18"/>
      <c r="D1698" s="13"/>
      <c r="F1698" s="18"/>
      <c r="G1698" s="20"/>
      <c r="H1698" s="21"/>
      <c r="I1698" s="18"/>
      <c r="J1698" s="18"/>
      <c r="K1698" s="18"/>
      <c r="L1698" s="18"/>
      <c r="M1698" s="18"/>
      <c r="N1698" s="18"/>
      <c r="O1698" s="21"/>
      <c r="P1698" s="18"/>
      <c r="Q1698" s="18"/>
      <c r="R1698" s="23"/>
      <c r="S1698" s="23"/>
      <c r="T1698" s="23"/>
      <c r="U1698" s="23"/>
      <c r="V1698" s="23"/>
      <c r="W1698" s="24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33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A1698" s="18"/>
      <c r="BB1698" s="18"/>
      <c r="BC1698" s="18"/>
      <c r="BD1698" s="18"/>
      <c r="BE1698" s="33"/>
      <c r="BF1698" s="18"/>
      <c r="BG1698" s="18"/>
      <c r="BH1698" s="18"/>
      <c r="BI1698" s="18"/>
      <c r="BJ1698" s="18"/>
      <c r="BK1698" s="18"/>
      <c r="BL1698" s="18"/>
      <c r="BM1698" s="18"/>
      <c r="BN1698" s="18"/>
      <c r="BO1698" s="18"/>
      <c r="BP1698" s="18"/>
      <c r="BQ1698" s="18"/>
      <c r="BR1698" s="18"/>
      <c r="BS1698" s="18"/>
      <c r="BT1698" s="18"/>
      <c r="BU1698" s="18"/>
      <c r="BV1698" s="33"/>
      <c r="BW1698" s="18"/>
      <c r="BX1698" s="18"/>
      <c r="BY1698" s="18"/>
      <c r="BZ1698" s="18"/>
      <c r="CA1698" s="18"/>
      <c r="CB1698" s="18"/>
      <c r="CC1698" s="18"/>
      <c r="CD1698" s="18"/>
      <c r="CE1698" s="18"/>
      <c r="CF1698" s="18"/>
      <c r="CG1698" s="18"/>
      <c r="CH1698" s="18"/>
      <c r="CI1698" s="18"/>
      <c r="CJ1698" s="18"/>
      <c r="CK1698" s="18"/>
      <c r="CL1698" s="18"/>
      <c r="CM1698" s="33"/>
      <c r="CN1698" s="18"/>
      <c r="CO1698" s="18"/>
      <c r="CP1698" s="18"/>
      <c r="CQ1698" s="18"/>
      <c r="CR1698" s="18"/>
      <c r="CS1698" s="18"/>
      <c r="CT1698" s="18"/>
      <c r="CU1698" s="18"/>
      <c r="CV1698" s="18"/>
      <c r="CW1698" s="18"/>
      <c r="CX1698" s="18"/>
      <c r="CY1698" s="18"/>
      <c r="CZ1698" s="18"/>
      <c r="DA1698" s="18"/>
      <c r="DB1698" s="18"/>
      <c r="DC1698" s="18"/>
      <c r="DD1698" s="33"/>
      <c r="DE1698" s="18"/>
      <c r="DF1698" s="18"/>
    </row>
    <row r="1699" spans="1:110" s="26" customFormat="1" thickBot="1">
      <c r="A1699" s="40" t="str">
        <f t="shared" ca="1" si="110"/>
        <v/>
      </c>
      <c r="B1699" s="40" t="str">
        <f ca="1">IF(AND(I1699=البضاعةالتىمرعليهافترةمعينة!$E$3,A1699=1),ROWS($C$4:C1699),"")</f>
        <v/>
      </c>
      <c r="C1699" s="18"/>
      <c r="D1699" s="13"/>
      <c r="F1699" s="18"/>
      <c r="G1699" s="20"/>
      <c r="H1699" s="21"/>
      <c r="I1699" s="18"/>
      <c r="J1699" s="18"/>
      <c r="K1699" s="18"/>
      <c r="L1699" s="18"/>
      <c r="M1699" s="18"/>
      <c r="N1699" s="18"/>
      <c r="O1699" s="21"/>
      <c r="P1699" s="18"/>
      <c r="Q1699" s="18"/>
      <c r="R1699" s="23"/>
      <c r="S1699" s="23"/>
      <c r="T1699" s="23"/>
      <c r="U1699" s="23"/>
      <c r="V1699" s="23"/>
      <c r="W1699" s="24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33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A1699" s="18"/>
      <c r="BB1699" s="18"/>
      <c r="BC1699" s="18"/>
      <c r="BD1699" s="18"/>
      <c r="BE1699" s="33"/>
      <c r="BF1699" s="18"/>
      <c r="BG1699" s="18"/>
      <c r="BH1699" s="18"/>
      <c r="BI1699" s="18"/>
      <c r="BJ1699" s="18"/>
      <c r="BK1699" s="18"/>
      <c r="BL1699" s="18"/>
      <c r="BM1699" s="18"/>
      <c r="BN1699" s="18"/>
      <c r="BO1699" s="18"/>
      <c r="BP1699" s="18"/>
      <c r="BQ1699" s="18"/>
      <c r="BR1699" s="18"/>
      <c r="BS1699" s="18"/>
      <c r="BT1699" s="18"/>
      <c r="BU1699" s="18"/>
      <c r="BV1699" s="33"/>
      <c r="BW1699" s="18"/>
      <c r="BX1699" s="18"/>
      <c r="BY1699" s="18"/>
      <c r="BZ1699" s="18"/>
      <c r="CA1699" s="18"/>
      <c r="CB1699" s="18"/>
      <c r="CC1699" s="18"/>
      <c r="CD1699" s="18"/>
      <c r="CE1699" s="18"/>
      <c r="CF1699" s="18"/>
      <c r="CG1699" s="18"/>
      <c r="CH1699" s="18"/>
      <c r="CI1699" s="18"/>
      <c r="CJ1699" s="18"/>
      <c r="CK1699" s="18"/>
      <c r="CL1699" s="18"/>
      <c r="CM1699" s="33"/>
      <c r="CN1699" s="18"/>
      <c r="CO1699" s="18"/>
      <c r="CP1699" s="18"/>
      <c r="CQ1699" s="18"/>
      <c r="CR1699" s="18"/>
      <c r="CS1699" s="18"/>
      <c r="CT1699" s="18"/>
      <c r="CU1699" s="18"/>
      <c r="CV1699" s="18"/>
      <c r="CW1699" s="18"/>
      <c r="CX1699" s="18"/>
      <c r="CY1699" s="18"/>
      <c r="CZ1699" s="18"/>
      <c r="DA1699" s="18"/>
      <c r="DB1699" s="18"/>
      <c r="DC1699" s="18"/>
      <c r="DD1699" s="33"/>
      <c r="DE1699" s="18"/>
      <c r="DF1699" s="18"/>
    </row>
    <row r="1700" spans="1:110" s="26" customFormat="1" thickBot="1">
      <c r="A1700" s="40" t="str">
        <f t="shared" ca="1" si="110"/>
        <v/>
      </c>
      <c r="B1700" s="40" t="str">
        <f ca="1">IF(AND(I1700=البضاعةالتىمرعليهافترةمعينة!$E$3,A1700=1),ROWS($C$4:C1700),"")</f>
        <v/>
      </c>
      <c r="C1700" s="18"/>
      <c r="D1700" s="13"/>
      <c r="F1700" s="18"/>
      <c r="G1700" s="20"/>
      <c r="H1700" s="21"/>
      <c r="I1700" s="18"/>
      <c r="J1700" s="18"/>
      <c r="K1700" s="18"/>
      <c r="L1700" s="18"/>
      <c r="M1700" s="18"/>
      <c r="N1700" s="18"/>
      <c r="O1700" s="21"/>
      <c r="P1700" s="18"/>
      <c r="Q1700" s="18"/>
      <c r="R1700" s="23"/>
      <c r="S1700" s="23"/>
      <c r="T1700" s="23"/>
      <c r="U1700" s="23"/>
      <c r="V1700" s="23"/>
      <c r="W1700" s="24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33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A1700" s="18"/>
      <c r="BB1700" s="18"/>
      <c r="BC1700" s="18"/>
      <c r="BD1700" s="18"/>
      <c r="BE1700" s="33"/>
      <c r="BF1700" s="18"/>
      <c r="BG1700" s="18"/>
      <c r="BH1700" s="18"/>
      <c r="BI1700" s="18"/>
      <c r="BJ1700" s="18"/>
      <c r="BK1700" s="18"/>
      <c r="BL1700" s="18"/>
      <c r="BM1700" s="18"/>
      <c r="BN1700" s="18"/>
      <c r="BO1700" s="18"/>
      <c r="BP1700" s="18"/>
      <c r="BQ1700" s="18"/>
      <c r="BR1700" s="18"/>
      <c r="BS1700" s="18"/>
      <c r="BT1700" s="18"/>
      <c r="BU1700" s="18"/>
      <c r="BV1700" s="33"/>
      <c r="BW1700" s="18"/>
      <c r="BX1700" s="18"/>
      <c r="BY1700" s="18"/>
      <c r="BZ1700" s="18"/>
      <c r="CA1700" s="18"/>
      <c r="CB1700" s="18"/>
      <c r="CC1700" s="18"/>
      <c r="CD1700" s="18"/>
      <c r="CE1700" s="18"/>
      <c r="CF1700" s="18"/>
      <c r="CG1700" s="18"/>
      <c r="CH1700" s="18"/>
      <c r="CI1700" s="18"/>
      <c r="CJ1700" s="18"/>
      <c r="CK1700" s="18"/>
      <c r="CL1700" s="18"/>
      <c r="CM1700" s="33"/>
      <c r="CN1700" s="18"/>
      <c r="CO1700" s="18"/>
      <c r="CP1700" s="18"/>
      <c r="CQ1700" s="18"/>
      <c r="CR1700" s="18"/>
      <c r="CS1700" s="18"/>
      <c r="CT1700" s="18"/>
      <c r="CU1700" s="18"/>
      <c r="CV1700" s="18"/>
      <c r="CW1700" s="18"/>
      <c r="CX1700" s="18"/>
      <c r="CY1700" s="18"/>
      <c r="CZ1700" s="18"/>
      <c r="DA1700" s="18"/>
      <c r="DB1700" s="18"/>
      <c r="DC1700" s="18"/>
      <c r="DD1700" s="33"/>
      <c r="DE1700" s="18"/>
      <c r="DF1700" s="18"/>
    </row>
    <row r="1701" spans="1:110" s="26" customFormat="1" thickBot="1">
      <c r="A1701" s="40" t="str">
        <f t="shared" ca="1" si="110"/>
        <v/>
      </c>
      <c r="B1701" s="40" t="str">
        <f ca="1">IF(AND(I1701=البضاعةالتىمرعليهافترةمعينة!$E$3,A1701=1),ROWS($C$4:C1701),"")</f>
        <v/>
      </c>
      <c r="C1701" s="18"/>
      <c r="D1701" s="13"/>
      <c r="F1701" s="18"/>
      <c r="G1701" s="20"/>
      <c r="H1701" s="21"/>
      <c r="I1701" s="18"/>
      <c r="J1701" s="18"/>
      <c r="K1701" s="18"/>
      <c r="L1701" s="18"/>
      <c r="M1701" s="18"/>
      <c r="N1701" s="18"/>
      <c r="O1701" s="21"/>
      <c r="P1701" s="18"/>
      <c r="Q1701" s="18"/>
      <c r="R1701" s="23"/>
      <c r="S1701" s="23"/>
      <c r="T1701" s="23"/>
      <c r="U1701" s="23"/>
      <c r="V1701" s="23"/>
      <c r="W1701" s="24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33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A1701" s="18"/>
      <c r="BB1701" s="18"/>
      <c r="BC1701" s="18"/>
      <c r="BD1701" s="18"/>
      <c r="BE1701" s="33"/>
      <c r="BF1701" s="18"/>
      <c r="BG1701" s="18"/>
      <c r="BH1701" s="18"/>
      <c r="BI1701" s="18"/>
      <c r="BJ1701" s="18"/>
      <c r="BK1701" s="18"/>
      <c r="BL1701" s="18"/>
      <c r="BM1701" s="18"/>
      <c r="BN1701" s="18"/>
      <c r="BO1701" s="18"/>
      <c r="BP1701" s="18"/>
      <c r="BQ1701" s="18"/>
      <c r="BR1701" s="18"/>
      <c r="BS1701" s="18"/>
      <c r="BT1701" s="18"/>
      <c r="BU1701" s="18"/>
      <c r="BV1701" s="33"/>
      <c r="BW1701" s="18"/>
      <c r="BX1701" s="18"/>
      <c r="BY1701" s="18"/>
      <c r="BZ1701" s="18"/>
      <c r="CA1701" s="18"/>
      <c r="CB1701" s="18"/>
      <c r="CC1701" s="18"/>
      <c r="CD1701" s="18"/>
      <c r="CE1701" s="18"/>
      <c r="CF1701" s="18"/>
      <c r="CG1701" s="18"/>
      <c r="CH1701" s="18"/>
      <c r="CI1701" s="18"/>
      <c r="CJ1701" s="18"/>
      <c r="CK1701" s="18"/>
      <c r="CL1701" s="18"/>
      <c r="CM1701" s="33"/>
      <c r="CN1701" s="18"/>
      <c r="CO1701" s="18"/>
      <c r="CP1701" s="18"/>
      <c r="CQ1701" s="18"/>
      <c r="CR1701" s="18"/>
      <c r="CS1701" s="18"/>
      <c r="CT1701" s="18"/>
      <c r="CU1701" s="18"/>
      <c r="CV1701" s="18"/>
      <c r="CW1701" s="18"/>
      <c r="CX1701" s="18"/>
      <c r="CY1701" s="18"/>
      <c r="CZ1701" s="18"/>
      <c r="DA1701" s="18"/>
      <c r="DB1701" s="18"/>
      <c r="DC1701" s="18"/>
      <c r="DD1701" s="33"/>
      <c r="DE1701" s="18"/>
      <c r="DF1701" s="18"/>
    </row>
    <row r="1702" spans="1:110" s="26" customFormat="1" thickBot="1">
      <c r="A1702" s="40" t="str">
        <f t="shared" ca="1" si="110"/>
        <v/>
      </c>
      <c r="B1702" s="40" t="str">
        <f ca="1">IF(AND(I1702=البضاعةالتىمرعليهافترةمعينة!$E$3,A1702=1),ROWS($C$4:C1702),"")</f>
        <v/>
      </c>
      <c r="C1702" s="18"/>
      <c r="D1702" s="13"/>
      <c r="F1702" s="18"/>
      <c r="G1702" s="20"/>
      <c r="H1702" s="21"/>
      <c r="I1702" s="18"/>
      <c r="J1702" s="18"/>
      <c r="K1702" s="18"/>
      <c r="L1702" s="18"/>
      <c r="M1702" s="18"/>
      <c r="N1702" s="18"/>
      <c r="O1702" s="21"/>
      <c r="P1702" s="18"/>
      <c r="Q1702" s="18"/>
      <c r="R1702" s="23"/>
      <c r="S1702" s="23"/>
      <c r="T1702" s="23"/>
      <c r="U1702" s="23"/>
      <c r="V1702" s="23"/>
      <c r="W1702" s="24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33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A1702" s="18"/>
      <c r="BB1702" s="18"/>
      <c r="BC1702" s="18"/>
      <c r="BD1702" s="18"/>
      <c r="BE1702" s="33"/>
      <c r="BF1702" s="18"/>
      <c r="BG1702" s="18"/>
      <c r="BH1702" s="18"/>
      <c r="BI1702" s="18"/>
      <c r="BJ1702" s="18"/>
      <c r="BK1702" s="18"/>
      <c r="BL1702" s="18"/>
      <c r="BM1702" s="18"/>
      <c r="BN1702" s="18"/>
      <c r="BO1702" s="18"/>
      <c r="BP1702" s="18"/>
      <c r="BQ1702" s="18"/>
      <c r="BR1702" s="18"/>
      <c r="BS1702" s="18"/>
      <c r="BT1702" s="18"/>
      <c r="BU1702" s="18"/>
      <c r="BV1702" s="33"/>
      <c r="BW1702" s="18"/>
      <c r="BX1702" s="18"/>
      <c r="BY1702" s="18"/>
      <c r="BZ1702" s="18"/>
      <c r="CA1702" s="18"/>
      <c r="CB1702" s="18"/>
      <c r="CC1702" s="18"/>
      <c r="CD1702" s="18"/>
      <c r="CE1702" s="18"/>
      <c r="CF1702" s="18"/>
      <c r="CG1702" s="18"/>
      <c r="CH1702" s="18"/>
      <c r="CI1702" s="18"/>
      <c r="CJ1702" s="18"/>
      <c r="CK1702" s="18"/>
      <c r="CL1702" s="18"/>
      <c r="CM1702" s="33"/>
      <c r="CN1702" s="18"/>
      <c r="CO1702" s="18"/>
      <c r="CP1702" s="18"/>
      <c r="CQ1702" s="18"/>
      <c r="CR1702" s="18"/>
      <c r="CS1702" s="18"/>
      <c r="CT1702" s="18"/>
      <c r="CU1702" s="18"/>
      <c r="CV1702" s="18"/>
      <c r="CW1702" s="18"/>
      <c r="CX1702" s="18"/>
      <c r="CY1702" s="18"/>
      <c r="CZ1702" s="18"/>
      <c r="DA1702" s="18"/>
      <c r="DB1702" s="18"/>
      <c r="DC1702" s="18"/>
      <c r="DD1702" s="33"/>
      <c r="DE1702" s="18"/>
      <c r="DF1702" s="18"/>
    </row>
    <row r="1703" spans="1:110" s="26" customFormat="1" thickBot="1">
      <c r="A1703" s="40" t="str">
        <f t="shared" ca="1" si="110"/>
        <v/>
      </c>
      <c r="B1703" s="40" t="str">
        <f ca="1">IF(AND(I1703=البضاعةالتىمرعليهافترةمعينة!$E$3,A1703=1),ROWS($C$4:C1703),"")</f>
        <v/>
      </c>
      <c r="C1703" s="18"/>
      <c r="D1703" s="13"/>
      <c r="F1703" s="18"/>
      <c r="G1703" s="20"/>
      <c r="H1703" s="21"/>
      <c r="I1703" s="18"/>
      <c r="J1703" s="18"/>
      <c r="K1703" s="18"/>
      <c r="L1703" s="18"/>
      <c r="M1703" s="18"/>
      <c r="N1703" s="18"/>
      <c r="O1703" s="21"/>
      <c r="P1703" s="18"/>
      <c r="Q1703" s="18"/>
      <c r="R1703" s="23"/>
      <c r="S1703" s="23"/>
      <c r="T1703" s="23"/>
      <c r="U1703" s="23"/>
      <c r="V1703" s="23"/>
      <c r="W1703" s="24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33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A1703" s="18"/>
      <c r="BB1703" s="18"/>
      <c r="BC1703" s="18"/>
      <c r="BD1703" s="18"/>
      <c r="BE1703" s="33"/>
      <c r="BF1703" s="18"/>
      <c r="BG1703" s="18"/>
      <c r="BH1703" s="18"/>
      <c r="BI1703" s="18"/>
      <c r="BJ1703" s="18"/>
      <c r="BK1703" s="18"/>
      <c r="BL1703" s="18"/>
      <c r="BM1703" s="18"/>
      <c r="BN1703" s="18"/>
      <c r="BO1703" s="18"/>
      <c r="BP1703" s="18"/>
      <c r="BQ1703" s="18"/>
      <c r="BR1703" s="18"/>
      <c r="BS1703" s="18"/>
      <c r="BT1703" s="18"/>
      <c r="BU1703" s="18"/>
      <c r="BV1703" s="33"/>
      <c r="BW1703" s="18"/>
      <c r="BX1703" s="18"/>
      <c r="BY1703" s="18"/>
      <c r="BZ1703" s="18"/>
      <c r="CA1703" s="18"/>
      <c r="CB1703" s="18"/>
      <c r="CC1703" s="18"/>
      <c r="CD1703" s="18"/>
      <c r="CE1703" s="18"/>
      <c r="CF1703" s="18"/>
      <c r="CG1703" s="18"/>
      <c r="CH1703" s="18"/>
      <c r="CI1703" s="18"/>
      <c r="CJ1703" s="18"/>
      <c r="CK1703" s="18"/>
      <c r="CL1703" s="18"/>
      <c r="CM1703" s="33"/>
      <c r="CN1703" s="18"/>
      <c r="CO1703" s="18"/>
      <c r="CP1703" s="18"/>
      <c r="CQ1703" s="18"/>
      <c r="CR1703" s="18"/>
      <c r="CS1703" s="18"/>
      <c r="CT1703" s="18"/>
      <c r="CU1703" s="18"/>
      <c r="CV1703" s="18"/>
      <c r="CW1703" s="18"/>
      <c r="CX1703" s="18"/>
      <c r="CY1703" s="18"/>
      <c r="CZ1703" s="18"/>
      <c r="DA1703" s="18"/>
      <c r="DB1703" s="18"/>
      <c r="DC1703" s="18"/>
      <c r="DD1703" s="33"/>
      <c r="DE1703" s="18"/>
      <c r="DF1703" s="18"/>
    </row>
    <row r="1704" spans="1:110" s="26" customFormat="1" thickBot="1">
      <c r="A1704" s="40" t="str">
        <f t="shared" ca="1" si="110"/>
        <v/>
      </c>
      <c r="B1704" s="40" t="str">
        <f ca="1">IF(AND(I1704=البضاعةالتىمرعليهافترةمعينة!$E$3,A1704=1),ROWS($C$4:C1704),"")</f>
        <v/>
      </c>
      <c r="C1704" s="18"/>
      <c r="D1704" s="13"/>
      <c r="F1704" s="18"/>
      <c r="G1704" s="20"/>
      <c r="H1704" s="21"/>
      <c r="I1704" s="18"/>
      <c r="J1704" s="18"/>
      <c r="K1704" s="18"/>
      <c r="L1704" s="18"/>
      <c r="M1704" s="18"/>
      <c r="N1704" s="18"/>
      <c r="O1704" s="21"/>
      <c r="P1704" s="18"/>
      <c r="Q1704" s="18"/>
      <c r="R1704" s="23"/>
      <c r="S1704" s="23"/>
      <c r="T1704" s="23"/>
      <c r="U1704" s="23"/>
      <c r="V1704" s="23"/>
      <c r="W1704" s="24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33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A1704" s="18"/>
      <c r="BB1704" s="18"/>
      <c r="BC1704" s="18"/>
      <c r="BD1704" s="18"/>
      <c r="BE1704" s="33"/>
      <c r="BF1704" s="18"/>
      <c r="BG1704" s="18"/>
      <c r="BH1704" s="18"/>
      <c r="BI1704" s="18"/>
      <c r="BJ1704" s="18"/>
      <c r="BK1704" s="18"/>
      <c r="BL1704" s="18"/>
      <c r="BM1704" s="18"/>
      <c r="BN1704" s="18"/>
      <c r="BO1704" s="18"/>
      <c r="BP1704" s="18"/>
      <c r="BQ1704" s="18"/>
      <c r="BR1704" s="18"/>
      <c r="BS1704" s="18"/>
      <c r="BT1704" s="18"/>
      <c r="BU1704" s="18"/>
      <c r="BV1704" s="33"/>
      <c r="BW1704" s="18"/>
      <c r="BX1704" s="18"/>
      <c r="BY1704" s="18"/>
      <c r="BZ1704" s="18"/>
      <c r="CA1704" s="18"/>
      <c r="CB1704" s="18"/>
      <c r="CC1704" s="18"/>
      <c r="CD1704" s="18"/>
      <c r="CE1704" s="18"/>
      <c r="CF1704" s="18"/>
      <c r="CG1704" s="18"/>
      <c r="CH1704" s="18"/>
      <c r="CI1704" s="18"/>
      <c r="CJ1704" s="18"/>
      <c r="CK1704" s="18"/>
      <c r="CL1704" s="18"/>
      <c r="CM1704" s="33"/>
      <c r="CN1704" s="18"/>
      <c r="CO1704" s="18"/>
      <c r="CP1704" s="18"/>
      <c r="CQ1704" s="18"/>
      <c r="CR1704" s="18"/>
      <c r="CS1704" s="18"/>
      <c r="CT1704" s="18"/>
      <c r="CU1704" s="18"/>
      <c r="CV1704" s="18"/>
      <c r="CW1704" s="18"/>
      <c r="CX1704" s="18"/>
      <c r="CY1704" s="18"/>
      <c r="CZ1704" s="18"/>
      <c r="DA1704" s="18"/>
      <c r="DB1704" s="18"/>
      <c r="DC1704" s="18"/>
      <c r="DD1704" s="33"/>
      <c r="DE1704" s="18"/>
      <c r="DF1704" s="18"/>
    </row>
    <row r="1705" spans="1:110" s="26" customFormat="1" thickBot="1">
      <c r="A1705" s="40" t="str">
        <f t="shared" ca="1" si="110"/>
        <v/>
      </c>
      <c r="B1705" s="40" t="str">
        <f ca="1">IF(AND(I1705=البضاعةالتىمرعليهافترةمعينة!$E$3,A1705=1),ROWS($C$4:C1705),"")</f>
        <v/>
      </c>
      <c r="C1705" s="18"/>
      <c r="D1705" s="13"/>
      <c r="F1705" s="18"/>
      <c r="G1705" s="20"/>
      <c r="H1705" s="21"/>
      <c r="I1705" s="18"/>
      <c r="J1705" s="18"/>
      <c r="K1705" s="18"/>
      <c r="L1705" s="18"/>
      <c r="M1705" s="18"/>
      <c r="N1705" s="18"/>
      <c r="O1705" s="21"/>
      <c r="P1705" s="18"/>
      <c r="Q1705" s="18"/>
      <c r="R1705" s="23"/>
      <c r="S1705" s="23"/>
      <c r="T1705" s="23"/>
      <c r="U1705" s="23"/>
      <c r="V1705" s="23"/>
      <c r="W1705" s="24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33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A1705" s="18"/>
      <c r="BB1705" s="18"/>
      <c r="BC1705" s="18"/>
      <c r="BD1705" s="18"/>
      <c r="BE1705" s="33"/>
      <c r="BF1705" s="18"/>
      <c r="BG1705" s="18"/>
      <c r="BH1705" s="18"/>
      <c r="BI1705" s="18"/>
      <c r="BJ1705" s="18"/>
      <c r="BK1705" s="18"/>
      <c r="BL1705" s="18"/>
      <c r="BM1705" s="18"/>
      <c r="BN1705" s="18"/>
      <c r="BO1705" s="18"/>
      <c r="BP1705" s="18"/>
      <c r="BQ1705" s="18"/>
      <c r="BR1705" s="18"/>
      <c r="BS1705" s="18"/>
      <c r="BT1705" s="18"/>
      <c r="BU1705" s="18"/>
      <c r="BV1705" s="33"/>
      <c r="BW1705" s="18"/>
      <c r="BX1705" s="18"/>
      <c r="BY1705" s="18"/>
      <c r="BZ1705" s="18"/>
      <c r="CA1705" s="18"/>
      <c r="CB1705" s="18"/>
      <c r="CC1705" s="18"/>
      <c r="CD1705" s="18"/>
      <c r="CE1705" s="18"/>
      <c r="CF1705" s="18"/>
      <c r="CG1705" s="18"/>
      <c r="CH1705" s="18"/>
      <c r="CI1705" s="18"/>
      <c r="CJ1705" s="18"/>
      <c r="CK1705" s="18"/>
      <c r="CL1705" s="18"/>
      <c r="CM1705" s="33"/>
      <c r="CN1705" s="18"/>
      <c r="CO1705" s="18"/>
      <c r="CP1705" s="18"/>
      <c r="CQ1705" s="18"/>
      <c r="CR1705" s="18"/>
      <c r="CS1705" s="18"/>
      <c r="CT1705" s="18"/>
      <c r="CU1705" s="18"/>
      <c r="CV1705" s="18"/>
      <c r="CW1705" s="18"/>
      <c r="CX1705" s="18"/>
      <c r="CY1705" s="18"/>
      <c r="CZ1705" s="18"/>
      <c r="DA1705" s="18"/>
      <c r="DB1705" s="18"/>
      <c r="DC1705" s="18"/>
      <c r="DD1705" s="33"/>
      <c r="DE1705" s="18"/>
      <c r="DF1705" s="18"/>
    </row>
    <row r="1706" spans="1:110" s="26" customFormat="1" thickBot="1">
      <c r="A1706" s="40" t="str">
        <f t="shared" ca="1" si="110"/>
        <v/>
      </c>
      <c r="B1706" s="40" t="str">
        <f ca="1">IF(AND(I1706=البضاعةالتىمرعليهافترةمعينة!$E$3,A1706=1),ROWS($C$4:C1706),"")</f>
        <v/>
      </c>
      <c r="C1706" s="18"/>
      <c r="D1706" s="13"/>
      <c r="F1706" s="18"/>
      <c r="G1706" s="20"/>
      <c r="H1706" s="21"/>
      <c r="I1706" s="18"/>
      <c r="J1706" s="18"/>
      <c r="K1706" s="18"/>
      <c r="L1706" s="18"/>
      <c r="M1706" s="18"/>
      <c r="N1706" s="18"/>
      <c r="O1706" s="21"/>
      <c r="P1706" s="18"/>
      <c r="Q1706" s="18"/>
      <c r="R1706" s="23"/>
      <c r="S1706" s="23"/>
      <c r="T1706" s="23"/>
      <c r="U1706" s="23"/>
      <c r="V1706" s="23"/>
      <c r="W1706" s="24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33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A1706" s="18"/>
      <c r="BB1706" s="18"/>
      <c r="BC1706" s="18"/>
      <c r="BD1706" s="18"/>
      <c r="BE1706" s="33"/>
      <c r="BF1706" s="18"/>
      <c r="BG1706" s="18"/>
      <c r="BH1706" s="18"/>
      <c r="BI1706" s="18"/>
      <c r="BJ1706" s="18"/>
      <c r="BK1706" s="18"/>
      <c r="BL1706" s="18"/>
      <c r="BM1706" s="18"/>
      <c r="BN1706" s="18"/>
      <c r="BO1706" s="18"/>
      <c r="BP1706" s="18"/>
      <c r="BQ1706" s="18"/>
      <c r="BR1706" s="18"/>
      <c r="BS1706" s="18"/>
      <c r="BT1706" s="18"/>
      <c r="BU1706" s="18"/>
      <c r="BV1706" s="33"/>
      <c r="BW1706" s="18"/>
      <c r="BX1706" s="18"/>
      <c r="BY1706" s="18"/>
      <c r="BZ1706" s="18"/>
      <c r="CA1706" s="18"/>
      <c r="CB1706" s="18"/>
      <c r="CC1706" s="18"/>
      <c r="CD1706" s="18"/>
      <c r="CE1706" s="18"/>
      <c r="CF1706" s="18"/>
      <c r="CG1706" s="18"/>
      <c r="CH1706" s="18"/>
      <c r="CI1706" s="18"/>
      <c r="CJ1706" s="18"/>
      <c r="CK1706" s="18"/>
      <c r="CL1706" s="18"/>
      <c r="CM1706" s="33"/>
      <c r="CN1706" s="18"/>
      <c r="CO1706" s="18"/>
      <c r="CP1706" s="18"/>
      <c r="CQ1706" s="18"/>
      <c r="CR1706" s="18"/>
      <c r="CS1706" s="18"/>
      <c r="CT1706" s="18"/>
      <c r="CU1706" s="18"/>
      <c r="CV1706" s="18"/>
      <c r="CW1706" s="18"/>
      <c r="CX1706" s="18"/>
      <c r="CY1706" s="18"/>
      <c r="CZ1706" s="18"/>
      <c r="DA1706" s="18"/>
      <c r="DB1706" s="18"/>
      <c r="DC1706" s="18"/>
      <c r="DD1706" s="33"/>
      <c r="DE1706" s="18"/>
      <c r="DF1706" s="18"/>
    </row>
    <row r="1707" spans="1:110" s="26" customFormat="1" thickBot="1">
      <c r="A1707" s="40" t="str">
        <f t="shared" ca="1" si="110"/>
        <v/>
      </c>
      <c r="B1707" s="40" t="str">
        <f ca="1">IF(AND(I1707=البضاعةالتىمرعليهافترةمعينة!$E$3,A1707=1),ROWS($C$4:C1707),"")</f>
        <v/>
      </c>
      <c r="C1707" s="18"/>
      <c r="D1707" s="13"/>
      <c r="F1707" s="18"/>
      <c r="G1707" s="20"/>
      <c r="H1707" s="21"/>
      <c r="I1707" s="18"/>
      <c r="J1707" s="18"/>
      <c r="K1707" s="18"/>
      <c r="L1707" s="18"/>
      <c r="M1707" s="18"/>
      <c r="N1707" s="18"/>
      <c r="O1707" s="21"/>
      <c r="P1707" s="18"/>
      <c r="Q1707" s="18"/>
      <c r="R1707" s="23"/>
      <c r="S1707" s="23"/>
      <c r="T1707" s="23"/>
      <c r="U1707" s="23"/>
      <c r="V1707" s="23"/>
      <c r="W1707" s="24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33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A1707" s="18"/>
      <c r="BB1707" s="18"/>
      <c r="BC1707" s="18"/>
      <c r="BD1707" s="18"/>
      <c r="BE1707" s="33"/>
      <c r="BF1707" s="18"/>
      <c r="BG1707" s="18"/>
      <c r="BH1707" s="18"/>
      <c r="BI1707" s="18"/>
      <c r="BJ1707" s="18"/>
      <c r="BK1707" s="18"/>
      <c r="BL1707" s="18"/>
      <c r="BM1707" s="18"/>
      <c r="BN1707" s="18"/>
      <c r="BO1707" s="18"/>
      <c r="BP1707" s="18"/>
      <c r="BQ1707" s="18"/>
      <c r="BR1707" s="18"/>
      <c r="BS1707" s="18"/>
      <c r="BT1707" s="18"/>
      <c r="BU1707" s="18"/>
      <c r="BV1707" s="33"/>
      <c r="BW1707" s="18"/>
      <c r="BX1707" s="18"/>
      <c r="BY1707" s="18"/>
      <c r="BZ1707" s="18"/>
      <c r="CA1707" s="18"/>
      <c r="CB1707" s="18"/>
      <c r="CC1707" s="18"/>
      <c r="CD1707" s="18"/>
      <c r="CE1707" s="18"/>
      <c r="CF1707" s="18"/>
      <c r="CG1707" s="18"/>
      <c r="CH1707" s="18"/>
      <c r="CI1707" s="18"/>
      <c r="CJ1707" s="18"/>
      <c r="CK1707" s="18"/>
      <c r="CL1707" s="18"/>
      <c r="CM1707" s="33"/>
      <c r="CN1707" s="18"/>
      <c r="CO1707" s="18"/>
      <c r="CP1707" s="18"/>
      <c r="CQ1707" s="18"/>
      <c r="CR1707" s="18"/>
      <c r="CS1707" s="18"/>
      <c r="CT1707" s="18"/>
      <c r="CU1707" s="18"/>
      <c r="CV1707" s="18"/>
      <c r="CW1707" s="18"/>
      <c r="CX1707" s="18"/>
      <c r="CY1707" s="18"/>
      <c r="CZ1707" s="18"/>
      <c r="DA1707" s="18"/>
      <c r="DB1707" s="18"/>
      <c r="DC1707" s="18"/>
      <c r="DD1707" s="33"/>
      <c r="DE1707" s="18"/>
      <c r="DF1707" s="18"/>
    </row>
    <row r="1708" spans="1:110" s="26" customFormat="1" thickBot="1">
      <c r="A1708" s="40" t="str">
        <f t="shared" ca="1" si="110"/>
        <v/>
      </c>
      <c r="B1708" s="40" t="str">
        <f ca="1">IF(AND(I1708=البضاعةالتىمرعليهافترةمعينة!$E$3,A1708=1),ROWS($C$4:C1708),"")</f>
        <v/>
      </c>
      <c r="C1708" s="18"/>
      <c r="D1708" s="13"/>
      <c r="F1708" s="18"/>
      <c r="G1708" s="20"/>
      <c r="H1708" s="21"/>
      <c r="I1708" s="18"/>
      <c r="J1708" s="18"/>
      <c r="K1708" s="18"/>
      <c r="L1708" s="18"/>
      <c r="M1708" s="18"/>
      <c r="N1708" s="18"/>
      <c r="O1708" s="21"/>
      <c r="P1708" s="18"/>
      <c r="Q1708" s="18"/>
      <c r="R1708" s="23"/>
      <c r="S1708" s="23"/>
      <c r="T1708" s="23"/>
      <c r="U1708" s="23"/>
      <c r="V1708" s="23"/>
      <c r="W1708" s="24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33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A1708" s="18"/>
      <c r="BB1708" s="18"/>
      <c r="BC1708" s="18"/>
      <c r="BD1708" s="18"/>
      <c r="BE1708" s="33"/>
      <c r="BF1708" s="18"/>
      <c r="BG1708" s="18"/>
      <c r="BH1708" s="18"/>
      <c r="BI1708" s="18"/>
      <c r="BJ1708" s="18"/>
      <c r="BK1708" s="18"/>
      <c r="BL1708" s="18"/>
      <c r="BM1708" s="18"/>
      <c r="BN1708" s="18"/>
      <c r="BO1708" s="18"/>
      <c r="BP1708" s="18"/>
      <c r="BQ1708" s="18"/>
      <c r="BR1708" s="18"/>
      <c r="BS1708" s="18"/>
      <c r="BT1708" s="18"/>
      <c r="BU1708" s="18"/>
      <c r="BV1708" s="33"/>
      <c r="BW1708" s="18"/>
      <c r="BX1708" s="18"/>
      <c r="BY1708" s="18"/>
      <c r="BZ1708" s="18"/>
      <c r="CA1708" s="18"/>
      <c r="CB1708" s="18"/>
      <c r="CC1708" s="18"/>
      <c r="CD1708" s="18"/>
      <c r="CE1708" s="18"/>
      <c r="CF1708" s="18"/>
      <c r="CG1708" s="18"/>
      <c r="CH1708" s="18"/>
      <c r="CI1708" s="18"/>
      <c r="CJ1708" s="18"/>
      <c r="CK1708" s="18"/>
      <c r="CL1708" s="18"/>
      <c r="CM1708" s="33"/>
      <c r="CN1708" s="18"/>
      <c r="CO1708" s="18"/>
      <c r="CP1708" s="18"/>
      <c r="CQ1708" s="18"/>
      <c r="CR1708" s="18"/>
      <c r="CS1708" s="18"/>
      <c r="CT1708" s="18"/>
      <c r="CU1708" s="18"/>
      <c r="CV1708" s="18"/>
      <c r="CW1708" s="18"/>
      <c r="CX1708" s="18"/>
      <c r="CY1708" s="18"/>
      <c r="CZ1708" s="18"/>
      <c r="DA1708" s="18"/>
      <c r="DB1708" s="18"/>
      <c r="DC1708" s="18"/>
      <c r="DD1708" s="33"/>
      <c r="DE1708" s="18"/>
      <c r="DF1708" s="18"/>
    </row>
    <row r="1709" spans="1:110" s="26" customFormat="1" thickBot="1">
      <c r="A1709" s="40" t="str">
        <f t="shared" ca="1" si="110"/>
        <v/>
      </c>
      <c r="B1709" s="40" t="str">
        <f ca="1">IF(AND(I1709=البضاعةالتىمرعليهافترةمعينة!$E$3,A1709=1),ROWS($C$4:C1709),"")</f>
        <v/>
      </c>
      <c r="C1709" s="18"/>
      <c r="D1709" s="13"/>
      <c r="F1709" s="18"/>
      <c r="G1709" s="20"/>
      <c r="H1709" s="21"/>
      <c r="I1709" s="18"/>
      <c r="J1709" s="18"/>
      <c r="K1709" s="18"/>
      <c r="L1709" s="18"/>
      <c r="M1709" s="18"/>
      <c r="N1709" s="18"/>
      <c r="O1709" s="21"/>
      <c r="P1709" s="18"/>
      <c r="Q1709" s="18"/>
      <c r="R1709" s="23"/>
      <c r="S1709" s="23"/>
      <c r="T1709" s="23"/>
      <c r="U1709" s="23"/>
      <c r="V1709" s="23"/>
      <c r="W1709" s="24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33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A1709" s="18"/>
      <c r="BB1709" s="18"/>
      <c r="BC1709" s="18"/>
      <c r="BD1709" s="18"/>
      <c r="BE1709" s="33"/>
      <c r="BF1709" s="18"/>
      <c r="BG1709" s="18"/>
      <c r="BH1709" s="18"/>
      <c r="BI1709" s="18"/>
      <c r="BJ1709" s="18"/>
      <c r="BK1709" s="18"/>
      <c r="BL1709" s="18"/>
      <c r="BM1709" s="18"/>
      <c r="BN1709" s="18"/>
      <c r="BO1709" s="18"/>
      <c r="BP1709" s="18"/>
      <c r="BQ1709" s="18"/>
      <c r="BR1709" s="18"/>
      <c r="BS1709" s="18"/>
      <c r="BT1709" s="18"/>
      <c r="BU1709" s="18"/>
      <c r="BV1709" s="33"/>
      <c r="BW1709" s="18"/>
      <c r="BX1709" s="18"/>
      <c r="BY1709" s="18"/>
      <c r="BZ1709" s="18"/>
      <c r="CA1709" s="18"/>
      <c r="CB1709" s="18"/>
      <c r="CC1709" s="18"/>
      <c r="CD1709" s="18"/>
      <c r="CE1709" s="18"/>
      <c r="CF1709" s="18"/>
      <c r="CG1709" s="18"/>
      <c r="CH1709" s="18"/>
      <c r="CI1709" s="18"/>
      <c r="CJ1709" s="18"/>
      <c r="CK1709" s="18"/>
      <c r="CL1709" s="18"/>
      <c r="CM1709" s="33"/>
      <c r="CN1709" s="18"/>
      <c r="CO1709" s="18"/>
      <c r="CP1709" s="18"/>
      <c r="CQ1709" s="18"/>
      <c r="CR1709" s="18"/>
      <c r="CS1709" s="18"/>
      <c r="CT1709" s="18"/>
      <c r="CU1709" s="18"/>
      <c r="CV1709" s="18"/>
      <c r="CW1709" s="18"/>
      <c r="CX1709" s="18"/>
      <c r="CY1709" s="18"/>
      <c r="CZ1709" s="18"/>
      <c r="DA1709" s="18"/>
      <c r="DB1709" s="18"/>
      <c r="DC1709" s="18"/>
      <c r="DD1709" s="33"/>
      <c r="DE1709" s="18"/>
      <c r="DF1709" s="18"/>
    </row>
    <row r="1710" spans="1:110" s="26" customFormat="1" thickBot="1">
      <c r="A1710" s="40" t="str">
        <f t="shared" ca="1" si="110"/>
        <v/>
      </c>
      <c r="B1710" s="40" t="str">
        <f ca="1">IF(AND(I1710=البضاعةالتىمرعليهافترةمعينة!$E$3,A1710=1),ROWS($C$4:C1710),"")</f>
        <v/>
      </c>
      <c r="C1710" s="18"/>
      <c r="D1710" s="13"/>
      <c r="F1710" s="18"/>
      <c r="G1710" s="20"/>
      <c r="H1710" s="21"/>
      <c r="I1710" s="18"/>
      <c r="J1710" s="18"/>
      <c r="K1710" s="18"/>
      <c r="L1710" s="18"/>
      <c r="M1710" s="18"/>
      <c r="N1710" s="18"/>
      <c r="O1710" s="21"/>
      <c r="P1710" s="18"/>
      <c r="Q1710" s="18"/>
      <c r="R1710" s="23"/>
      <c r="S1710" s="23"/>
      <c r="T1710" s="23"/>
      <c r="U1710" s="23"/>
      <c r="V1710" s="23"/>
      <c r="W1710" s="24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33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A1710" s="18"/>
      <c r="BB1710" s="18"/>
      <c r="BC1710" s="18"/>
      <c r="BD1710" s="18"/>
      <c r="BE1710" s="33"/>
      <c r="BF1710" s="18"/>
      <c r="BG1710" s="18"/>
      <c r="BH1710" s="18"/>
      <c r="BI1710" s="18"/>
      <c r="BJ1710" s="18"/>
      <c r="BK1710" s="18"/>
      <c r="BL1710" s="18"/>
      <c r="BM1710" s="18"/>
      <c r="BN1710" s="18"/>
      <c r="BO1710" s="18"/>
      <c r="BP1710" s="18"/>
      <c r="BQ1710" s="18"/>
      <c r="BR1710" s="18"/>
      <c r="BS1710" s="18"/>
      <c r="BT1710" s="18"/>
      <c r="BU1710" s="18"/>
      <c r="BV1710" s="33"/>
      <c r="BW1710" s="18"/>
      <c r="BX1710" s="18"/>
      <c r="BY1710" s="18"/>
      <c r="BZ1710" s="18"/>
      <c r="CA1710" s="18"/>
      <c r="CB1710" s="18"/>
      <c r="CC1710" s="18"/>
      <c r="CD1710" s="18"/>
      <c r="CE1710" s="18"/>
      <c r="CF1710" s="18"/>
      <c r="CG1710" s="18"/>
      <c r="CH1710" s="18"/>
      <c r="CI1710" s="18"/>
      <c r="CJ1710" s="18"/>
      <c r="CK1710" s="18"/>
      <c r="CL1710" s="18"/>
      <c r="CM1710" s="33"/>
      <c r="CN1710" s="18"/>
      <c r="CO1710" s="18"/>
      <c r="CP1710" s="18"/>
      <c r="CQ1710" s="18"/>
      <c r="CR1710" s="18"/>
      <c r="CS1710" s="18"/>
      <c r="CT1710" s="18"/>
      <c r="CU1710" s="18"/>
      <c r="CV1710" s="18"/>
      <c r="CW1710" s="18"/>
      <c r="CX1710" s="18"/>
      <c r="CY1710" s="18"/>
      <c r="CZ1710" s="18"/>
      <c r="DA1710" s="18"/>
      <c r="DB1710" s="18"/>
      <c r="DC1710" s="18"/>
      <c r="DD1710" s="33"/>
      <c r="DE1710" s="18"/>
      <c r="DF1710" s="18"/>
    </row>
    <row r="1711" spans="1:110" s="26" customFormat="1" thickBot="1">
      <c r="A1711" s="40" t="str">
        <f t="shared" ca="1" si="110"/>
        <v/>
      </c>
      <c r="B1711" s="40" t="str">
        <f ca="1">IF(AND(I1711=البضاعةالتىمرعليهافترةمعينة!$E$3,A1711=1),ROWS($C$4:C1711),"")</f>
        <v/>
      </c>
      <c r="C1711" s="18"/>
      <c r="D1711" s="13"/>
      <c r="F1711" s="18"/>
      <c r="G1711" s="20"/>
      <c r="H1711" s="21"/>
      <c r="I1711" s="18"/>
      <c r="J1711" s="18"/>
      <c r="K1711" s="18"/>
      <c r="L1711" s="18"/>
      <c r="M1711" s="18"/>
      <c r="N1711" s="18"/>
      <c r="O1711" s="21"/>
      <c r="P1711" s="18"/>
      <c r="Q1711" s="18"/>
      <c r="R1711" s="23"/>
      <c r="S1711" s="23"/>
      <c r="T1711" s="23"/>
      <c r="U1711" s="23"/>
      <c r="V1711" s="23"/>
      <c r="W1711" s="24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33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A1711" s="18"/>
      <c r="BB1711" s="18"/>
      <c r="BC1711" s="18"/>
      <c r="BD1711" s="18"/>
      <c r="BE1711" s="33"/>
      <c r="BF1711" s="18"/>
      <c r="BG1711" s="18"/>
      <c r="BH1711" s="18"/>
      <c r="BI1711" s="18"/>
      <c r="BJ1711" s="18"/>
      <c r="BK1711" s="18"/>
      <c r="BL1711" s="18"/>
      <c r="BM1711" s="18"/>
      <c r="BN1711" s="18"/>
      <c r="BO1711" s="18"/>
      <c r="BP1711" s="18"/>
      <c r="BQ1711" s="18"/>
      <c r="BR1711" s="18"/>
      <c r="BS1711" s="18"/>
      <c r="BT1711" s="18"/>
      <c r="BU1711" s="18"/>
      <c r="BV1711" s="33"/>
      <c r="BW1711" s="18"/>
      <c r="BX1711" s="18"/>
      <c r="BY1711" s="18"/>
      <c r="BZ1711" s="18"/>
      <c r="CA1711" s="18"/>
      <c r="CB1711" s="18"/>
      <c r="CC1711" s="18"/>
      <c r="CD1711" s="18"/>
      <c r="CE1711" s="18"/>
      <c r="CF1711" s="18"/>
      <c r="CG1711" s="18"/>
      <c r="CH1711" s="18"/>
      <c r="CI1711" s="18"/>
      <c r="CJ1711" s="18"/>
      <c r="CK1711" s="18"/>
      <c r="CL1711" s="18"/>
      <c r="CM1711" s="33"/>
      <c r="CN1711" s="18"/>
      <c r="CO1711" s="18"/>
      <c r="CP1711" s="18"/>
      <c r="CQ1711" s="18"/>
      <c r="CR1711" s="18"/>
      <c r="CS1711" s="18"/>
      <c r="CT1711" s="18"/>
      <c r="CU1711" s="18"/>
      <c r="CV1711" s="18"/>
      <c r="CW1711" s="18"/>
      <c r="CX1711" s="18"/>
      <c r="CY1711" s="18"/>
      <c r="CZ1711" s="18"/>
      <c r="DA1711" s="18"/>
      <c r="DB1711" s="18"/>
      <c r="DC1711" s="18"/>
      <c r="DD1711" s="33"/>
      <c r="DE1711" s="18"/>
      <c r="DF1711" s="18"/>
    </row>
    <row r="1712" spans="1:110" s="26" customFormat="1" thickBot="1">
      <c r="A1712" s="40" t="str">
        <f t="shared" ca="1" si="110"/>
        <v/>
      </c>
      <c r="B1712" s="40" t="str">
        <f ca="1">IF(AND(I1712=البضاعةالتىمرعليهافترةمعينة!$E$3,A1712=1),ROWS($C$4:C1712),"")</f>
        <v/>
      </c>
      <c r="C1712" s="18"/>
      <c r="D1712" s="13"/>
      <c r="F1712" s="18"/>
      <c r="G1712" s="20"/>
      <c r="H1712" s="21"/>
      <c r="I1712" s="18"/>
      <c r="J1712" s="18"/>
      <c r="K1712" s="18"/>
      <c r="L1712" s="18"/>
      <c r="M1712" s="18"/>
      <c r="N1712" s="18"/>
      <c r="O1712" s="21"/>
      <c r="P1712" s="18"/>
      <c r="Q1712" s="18"/>
      <c r="R1712" s="23"/>
      <c r="S1712" s="23"/>
      <c r="T1712" s="23"/>
      <c r="U1712" s="23"/>
      <c r="V1712" s="23"/>
      <c r="W1712" s="24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33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A1712" s="18"/>
      <c r="BB1712" s="18"/>
      <c r="BC1712" s="18"/>
      <c r="BD1712" s="18"/>
      <c r="BE1712" s="33"/>
      <c r="BF1712" s="18"/>
      <c r="BG1712" s="18"/>
      <c r="BH1712" s="18"/>
      <c r="BI1712" s="18"/>
      <c r="BJ1712" s="18"/>
      <c r="BK1712" s="18"/>
      <c r="BL1712" s="18"/>
      <c r="BM1712" s="18"/>
      <c r="BN1712" s="18"/>
      <c r="BO1712" s="18"/>
      <c r="BP1712" s="18"/>
      <c r="BQ1712" s="18"/>
      <c r="BR1712" s="18"/>
      <c r="BS1712" s="18"/>
      <c r="BT1712" s="18"/>
      <c r="BU1712" s="18"/>
      <c r="BV1712" s="33"/>
      <c r="BW1712" s="18"/>
      <c r="BX1712" s="18"/>
      <c r="BY1712" s="18"/>
      <c r="BZ1712" s="18"/>
      <c r="CA1712" s="18"/>
      <c r="CB1712" s="18"/>
      <c r="CC1712" s="18"/>
      <c r="CD1712" s="18"/>
      <c r="CE1712" s="18"/>
      <c r="CF1712" s="18"/>
      <c r="CG1712" s="18"/>
      <c r="CH1712" s="18"/>
      <c r="CI1712" s="18"/>
      <c r="CJ1712" s="18"/>
      <c r="CK1712" s="18"/>
      <c r="CL1712" s="18"/>
      <c r="CM1712" s="33"/>
      <c r="CN1712" s="18"/>
      <c r="CO1712" s="18"/>
      <c r="CP1712" s="18"/>
      <c r="CQ1712" s="18"/>
      <c r="CR1712" s="18"/>
      <c r="CS1712" s="18"/>
      <c r="CT1712" s="18"/>
      <c r="CU1712" s="18"/>
      <c r="CV1712" s="18"/>
      <c r="CW1712" s="18"/>
      <c r="CX1712" s="18"/>
      <c r="CY1712" s="18"/>
      <c r="CZ1712" s="18"/>
      <c r="DA1712" s="18"/>
      <c r="DB1712" s="18"/>
      <c r="DC1712" s="18"/>
      <c r="DD1712" s="33"/>
      <c r="DE1712" s="18"/>
      <c r="DF1712" s="18"/>
    </row>
    <row r="1713" spans="1:110" s="26" customFormat="1" thickBot="1">
      <c r="A1713" s="40" t="str">
        <f t="shared" ca="1" si="110"/>
        <v/>
      </c>
      <c r="B1713" s="40" t="str">
        <f ca="1">IF(AND(I1713=البضاعةالتىمرعليهافترةمعينة!$E$3,A1713=1),ROWS($C$4:C1713),"")</f>
        <v/>
      </c>
      <c r="C1713" s="18"/>
      <c r="D1713" s="13"/>
      <c r="F1713" s="18"/>
      <c r="G1713" s="20"/>
      <c r="H1713" s="21"/>
      <c r="I1713" s="18"/>
      <c r="J1713" s="18"/>
      <c r="K1713" s="18"/>
      <c r="L1713" s="18"/>
      <c r="M1713" s="18"/>
      <c r="N1713" s="18"/>
      <c r="O1713" s="21"/>
      <c r="P1713" s="18"/>
      <c r="Q1713" s="18"/>
      <c r="R1713" s="23"/>
      <c r="S1713" s="23"/>
      <c r="T1713" s="23"/>
      <c r="U1713" s="23"/>
      <c r="V1713" s="23"/>
      <c r="W1713" s="24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33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A1713" s="18"/>
      <c r="BB1713" s="18"/>
      <c r="BC1713" s="18"/>
      <c r="BD1713" s="18"/>
      <c r="BE1713" s="33"/>
      <c r="BF1713" s="18"/>
      <c r="BG1713" s="18"/>
      <c r="BH1713" s="18"/>
      <c r="BI1713" s="18"/>
      <c r="BJ1713" s="18"/>
      <c r="BK1713" s="18"/>
      <c r="BL1713" s="18"/>
      <c r="BM1713" s="18"/>
      <c r="BN1713" s="18"/>
      <c r="BO1713" s="18"/>
      <c r="BP1713" s="18"/>
      <c r="BQ1713" s="18"/>
      <c r="BR1713" s="18"/>
      <c r="BS1713" s="18"/>
      <c r="BT1713" s="18"/>
      <c r="BU1713" s="18"/>
      <c r="BV1713" s="33"/>
      <c r="BW1713" s="18"/>
      <c r="BX1713" s="18"/>
      <c r="BY1713" s="18"/>
      <c r="BZ1713" s="18"/>
      <c r="CA1713" s="18"/>
      <c r="CB1713" s="18"/>
      <c r="CC1713" s="18"/>
      <c r="CD1713" s="18"/>
      <c r="CE1713" s="18"/>
      <c r="CF1713" s="18"/>
      <c r="CG1713" s="18"/>
      <c r="CH1713" s="18"/>
      <c r="CI1713" s="18"/>
      <c r="CJ1713" s="18"/>
      <c r="CK1713" s="18"/>
      <c r="CL1713" s="18"/>
      <c r="CM1713" s="33"/>
      <c r="CN1713" s="18"/>
      <c r="CO1713" s="18"/>
      <c r="CP1713" s="18"/>
      <c r="CQ1713" s="18"/>
      <c r="CR1713" s="18"/>
      <c r="CS1713" s="18"/>
      <c r="CT1713" s="18"/>
      <c r="CU1713" s="18"/>
      <c r="CV1713" s="18"/>
      <c r="CW1713" s="18"/>
      <c r="CX1713" s="18"/>
      <c r="CY1713" s="18"/>
      <c r="CZ1713" s="18"/>
      <c r="DA1713" s="18"/>
      <c r="DB1713" s="18"/>
      <c r="DC1713" s="18"/>
      <c r="DD1713" s="33"/>
      <c r="DE1713" s="18"/>
      <c r="DF1713" s="18"/>
    </row>
    <row r="1714" spans="1:110" s="26" customFormat="1" thickBot="1">
      <c r="A1714" s="40" t="str">
        <f t="shared" ca="1" si="110"/>
        <v/>
      </c>
      <c r="B1714" s="40" t="str">
        <f ca="1">IF(AND(I1714=البضاعةالتىمرعليهافترةمعينة!$E$3,A1714=1),ROWS($C$4:C1714),"")</f>
        <v/>
      </c>
      <c r="C1714" s="18"/>
      <c r="D1714" s="13"/>
      <c r="F1714" s="18"/>
      <c r="G1714" s="20"/>
      <c r="H1714" s="21"/>
      <c r="I1714" s="18"/>
      <c r="J1714" s="18"/>
      <c r="K1714" s="18"/>
      <c r="L1714" s="18"/>
      <c r="M1714" s="18"/>
      <c r="N1714" s="18"/>
      <c r="O1714" s="21"/>
      <c r="P1714" s="18"/>
      <c r="Q1714" s="18"/>
      <c r="R1714" s="23"/>
      <c r="S1714" s="23"/>
      <c r="T1714" s="23"/>
      <c r="U1714" s="23"/>
      <c r="V1714" s="23"/>
      <c r="W1714" s="24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33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A1714" s="18"/>
      <c r="BB1714" s="18"/>
      <c r="BC1714" s="18"/>
      <c r="BD1714" s="18"/>
      <c r="BE1714" s="33"/>
      <c r="BF1714" s="18"/>
      <c r="BG1714" s="18"/>
      <c r="BH1714" s="18"/>
      <c r="BI1714" s="18"/>
      <c r="BJ1714" s="18"/>
      <c r="BK1714" s="18"/>
      <c r="BL1714" s="18"/>
      <c r="BM1714" s="18"/>
      <c r="BN1714" s="18"/>
      <c r="BO1714" s="18"/>
      <c r="BP1714" s="18"/>
      <c r="BQ1714" s="18"/>
      <c r="BR1714" s="18"/>
      <c r="BS1714" s="18"/>
      <c r="BT1714" s="18"/>
      <c r="BU1714" s="18"/>
      <c r="BV1714" s="33"/>
      <c r="BW1714" s="18"/>
      <c r="BX1714" s="18"/>
      <c r="BY1714" s="18"/>
      <c r="BZ1714" s="18"/>
      <c r="CA1714" s="18"/>
      <c r="CB1714" s="18"/>
      <c r="CC1714" s="18"/>
      <c r="CD1714" s="18"/>
      <c r="CE1714" s="18"/>
      <c r="CF1714" s="18"/>
      <c r="CG1714" s="18"/>
      <c r="CH1714" s="18"/>
      <c r="CI1714" s="18"/>
      <c r="CJ1714" s="18"/>
      <c r="CK1714" s="18"/>
      <c r="CL1714" s="18"/>
      <c r="CM1714" s="33"/>
      <c r="CN1714" s="18"/>
      <c r="CO1714" s="18"/>
      <c r="CP1714" s="18"/>
      <c r="CQ1714" s="18"/>
      <c r="CR1714" s="18"/>
      <c r="CS1714" s="18"/>
      <c r="CT1714" s="18"/>
      <c r="CU1714" s="18"/>
      <c r="CV1714" s="18"/>
      <c r="CW1714" s="18"/>
      <c r="CX1714" s="18"/>
      <c r="CY1714" s="18"/>
      <c r="CZ1714" s="18"/>
      <c r="DA1714" s="18"/>
      <c r="DB1714" s="18"/>
      <c r="DC1714" s="18"/>
      <c r="DD1714" s="33"/>
      <c r="DE1714" s="18"/>
      <c r="DF1714" s="18"/>
    </row>
    <row r="1715" spans="1:110" s="26" customFormat="1" thickBot="1">
      <c r="A1715" s="40" t="str">
        <f t="shared" ca="1" si="110"/>
        <v/>
      </c>
      <c r="B1715" s="40" t="str">
        <f ca="1">IF(AND(I1715=البضاعةالتىمرعليهافترةمعينة!$E$3,A1715=1),ROWS($C$4:C1715),"")</f>
        <v/>
      </c>
      <c r="C1715" s="18"/>
      <c r="D1715" s="13"/>
      <c r="F1715" s="18"/>
      <c r="G1715" s="20"/>
      <c r="H1715" s="21"/>
      <c r="I1715" s="18"/>
      <c r="J1715" s="18"/>
      <c r="K1715" s="18"/>
      <c r="L1715" s="18"/>
      <c r="M1715" s="18"/>
      <c r="N1715" s="18"/>
      <c r="O1715" s="21"/>
      <c r="P1715" s="18"/>
      <c r="Q1715" s="18"/>
      <c r="R1715" s="23"/>
      <c r="S1715" s="23"/>
      <c r="T1715" s="23"/>
      <c r="U1715" s="23"/>
      <c r="V1715" s="23"/>
      <c r="W1715" s="24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33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A1715" s="18"/>
      <c r="BB1715" s="18"/>
      <c r="BC1715" s="18"/>
      <c r="BD1715" s="18"/>
      <c r="BE1715" s="33"/>
      <c r="BF1715" s="18"/>
      <c r="BG1715" s="18"/>
      <c r="BH1715" s="18"/>
      <c r="BI1715" s="18"/>
      <c r="BJ1715" s="18"/>
      <c r="BK1715" s="18"/>
      <c r="BL1715" s="18"/>
      <c r="BM1715" s="18"/>
      <c r="BN1715" s="18"/>
      <c r="BO1715" s="18"/>
      <c r="BP1715" s="18"/>
      <c r="BQ1715" s="18"/>
      <c r="BR1715" s="18"/>
      <c r="BS1715" s="18"/>
      <c r="BT1715" s="18"/>
      <c r="BU1715" s="18"/>
      <c r="BV1715" s="33"/>
      <c r="BW1715" s="18"/>
      <c r="BX1715" s="18"/>
      <c r="BY1715" s="18"/>
      <c r="BZ1715" s="18"/>
      <c r="CA1715" s="18"/>
      <c r="CB1715" s="18"/>
      <c r="CC1715" s="18"/>
      <c r="CD1715" s="18"/>
      <c r="CE1715" s="18"/>
      <c r="CF1715" s="18"/>
      <c r="CG1715" s="18"/>
      <c r="CH1715" s="18"/>
      <c r="CI1715" s="18"/>
      <c r="CJ1715" s="18"/>
      <c r="CK1715" s="18"/>
      <c r="CL1715" s="18"/>
      <c r="CM1715" s="33"/>
      <c r="CN1715" s="18"/>
      <c r="CO1715" s="18"/>
      <c r="CP1715" s="18"/>
      <c r="CQ1715" s="18"/>
      <c r="CR1715" s="18"/>
      <c r="CS1715" s="18"/>
      <c r="CT1715" s="18"/>
      <c r="CU1715" s="18"/>
      <c r="CV1715" s="18"/>
      <c r="CW1715" s="18"/>
      <c r="CX1715" s="18"/>
      <c r="CY1715" s="18"/>
      <c r="CZ1715" s="18"/>
      <c r="DA1715" s="18"/>
      <c r="DB1715" s="18"/>
      <c r="DC1715" s="18"/>
      <c r="DD1715" s="33"/>
      <c r="DE1715" s="18"/>
      <c r="DF1715" s="18"/>
    </row>
    <row r="1716" spans="1:110" s="26" customFormat="1" thickBot="1">
      <c r="A1716" s="40" t="str">
        <f t="shared" ca="1" si="110"/>
        <v/>
      </c>
      <c r="B1716" s="40" t="str">
        <f ca="1">IF(AND(I1716=البضاعةالتىمرعليهافترةمعينة!$E$3,A1716=1),ROWS($C$4:C1716),"")</f>
        <v/>
      </c>
      <c r="C1716" s="18"/>
      <c r="D1716" s="13"/>
      <c r="F1716" s="18"/>
      <c r="G1716" s="20"/>
      <c r="H1716" s="21"/>
      <c r="I1716" s="18"/>
      <c r="J1716" s="18"/>
      <c r="K1716" s="18"/>
      <c r="L1716" s="18"/>
      <c r="M1716" s="18"/>
      <c r="N1716" s="18"/>
      <c r="O1716" s="21"/>
      <c r="P1716" s="18"/>
      <c r="Q1716" s="18"/>
      <c r="R1716" s="23"/>
      <c r="S1716" s="23"/>
      <c r="T1716" s="23"/>
      <c r="U1716" s="23"/>
      <c r="V1716" s="23"/>
      <c r="W1716" s="24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33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A1716" s="18"/>
      <c r="BB1716" s="18"/>
      <c r="BC1716" s="18"/>
      <c r="BD1716" s="18"/>
      <c r="BE1716" s="33"/>
      <c r="BF1716" s="18"/>
      <c r="BG1716" s="18"/>
      <c r="BH1716" s="18"/>
      <c r="BI1716" s="18"/>
      <c r="BJ1716" s="18"/>
      <c r="BK1716" s="18"/>
      <c r="BL1716" s="18"/>
      <c r="BM1716" s="18"/>
      <c r="BN1716" s="18"/>
      <c r="BO1716" s="18"/>
      <c r="BP1716" s="18"/>
      <c r="BQ1716" s="18"/>
      <c r="BR1716" s="18"/>
      <c r="BS1716" s="18"/>
      <c r="BT1716" s="18"/>
      <c r="BU1716" s="18"/>
      <c r="BV1716" s="33"/>
      <c r="BW1716" s="18"/>
      <c r="BX1716" s="18"/>
      <c r="BY1716" s="18"/>
      <c r="BZ1716" s="18"/>
      <c r="CA1716" s="18"/>
      <c r="CB1716" s="18"/>
      <c r="CC1716" s="18"/>
      <c r="CD1716" s="18"/>
      <c r="CE1716" s="18"/>
      <c r="CF1716" s="18"/>
      <c r="CG1716" s="18"/>
      <c r="CH1716" s="18"/>
      <c r="CI1716" s="18"/>
      <c r="CJ1716" s="18"/>
      <c r="CK1716" s="18"/>
      <c r="CL1716" s="18"/>
      <c r="CM1716" s="33"/>
      <c r="CN1716" s="18"/>
      <c r="CO1716" s="18"/>
      <c r="CP1716" s="18"/>
      <c r="CQ1716" s="18"/>
      <c r="CR1716" s="18"/>
      <c r="CS1716" s="18"/>
      <c r="CT1716" s="18"/>
      <c r="CU1716" s="18"/>
      <c r="CV1716" s="18"/>
      <c r="CW1716" s="18"/>
      <c r="CX1716" s="18"/>
      <c r="CY1716" s="18"/>
      <c r="CZ1716" s="18"/>
      <c r="DA1716" s="18"/>
      <c r="DB1716" s="18"/>
      <c r="DC1716" s="18"/>
      <c r="DD1716" s="33"/>
      <c r="DE1716" s="18"/>
      <c r="DF1716" s="18"/>
    </row>
    <row r="1717" spans="1:110" s="26" customFormat="1" thickBot="1">
      <c r="A1717" s="40" t="str">
        <f t="shared" ca="1" si="110"/>
        <v/>
      </c>
      <c r="B1717" s="40" t="str">
        <f ca="1">IF(AND(I1717=البضاعةالتىمرعليهافترةمعينة!$E$3,A1717=1),ROWS($C$4:C1717),"")</f>
        <v/>
      </c>
      <c r="C1717" s="18"/>
      <c r="D1717" s="13"/>
      <c r="F1717" s="18"/>
      <c r="G1717" s="20"/>
      <c r="H1717" s="21"/>
      <c r="I1717" s="18"/>
      <c r="J1717" s="18"/>
      <c r="K1717" s="18"/>
      <c r="L1717" s="18"/>
      <c r="M1717" s="18"/>
      <c r="N1717" s="18"/>
      <c r="O1717" s="21"/>
      <c r="P1717" s="18"/>
      <c r="Q1717" s="18"/>
      <c r="R1717" s="23"/>
      <c r="S1717" s="23"/>
      <c r="T1717" s="23"/>
      <c r="U1717" s="23"/>
      <c r="V1717" s="23"/>
      <c r="W1717" s="24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33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A1717" s="18"/>
      <c r="BB1717" s="18"/>
      <c r="BC1717" s="18"/>
      <c r="BD1717" s="18"/>
      <c r="BE1717" s="33"/>
      <c r="BF1717" s="18"/>
      <c r="BG1717" s="18"/>
      <c r="BH1717" s="18"/>
      <c r="BI1717" s="18"/>
      <c r="BJ1717" s="18"/>
      <c r="BK1717" s="18"/>
      <c r="BL1717" s="18"/>
      <c r="BM1717" s="18"/>
      <c r="BN1717" s="18"/>
      <c r="BO1717" s="18"/>
      <c r="BP1717" s="18"/>
      <c r="BQ1717" s="18"/>
      <c r="BR1717" s="18"/>
      <c r="BS1717" s="18"/>
      <c r="BT1717" s="18"/>
      <c r="BU1717" s="18"/>
      <c r="BV1717" s="33"/>
      <c r="BW1717" s="18"/>
      <c r="BX1717" s="18"/>
      <c r="BY1717" s="18"/>
      <c r="BZ1717" s="18"/>
      <c r="CA1717" s="18"/>
      <c r="CB1717" s="18"/>
      <c r="CC1717" s="18"/>
      <c r="CD1717" s="18"/>
      <c r="CE1717" s="18"/>
      <c r="CF1717" s="18"/>
      <c r="CG1717" s="18"/>
      <c r="CH1717" s="18"/>
      <c r="CI1717" s="18"/>
      <c r="CJ1717" s="18"/>
      <c r="CK1717" s="18"/>
      <c r="CL1717" s="18"/>
      <c r="CM1717" s="33"/>
      <c r="CN1717" s="18"/>
      <c r="CO1717" s="18"/>
      <c r="CP1717" s="18"/>
      <c r="CQ1717" s="18"/>
      <c r="CR1717" s="18"/>
      <c r="CS1717" s="18"/>
      <c r="CT1717" s="18"/>
      <c r="CU1717" s="18"/>
      <c r="CV1717" s="18"/>
      <c r="CW1717" s="18"/>
      <c r="CX1717" s="18"/>
      <c r="CY1717" s="18"/>
      <c r="CZ1717" s="18"/>
      <c r="DA1717" s="18"/>
      <c r="DB1717" s="18"/>
      <c r="DC1717" s="18"/>
      <c r="DD1717" s="33"/>
      <c r="DE1717" s="18"/>
      <c r="DF1717" s="18"/>
    </row>
    <row r="1718" spans="1:110" s="26" customFormat="1" thickBot="1">
      <c r="A1718" s="40" t="str">
        <f t="shared" ca="1" si="110"/>
        <v/>
      </c>
      <c r="B1718" s="40" t="str">
        <f ca="1">IF(AND(I1718=البضاعةالتىمرعليهافترةمعينة!$E$3,A1718=1),ROWS($C$4:C1718),"")</f>
        <v/>
      </c>
      <c r="C1718" s="18"/>
      <c r="D1718" s="13"/>
      <c r="F1718" s="18"/>
      <c r="G1718" s="20"/>
      <c r="H1718" s="21"/>
      <c r="I1718" s="18"/>
      <c r="J1718" s="18"/>
      <c r="K1718" s="18"/>
      <c r="L1718" s="18"/>
      <c r="M1718" s="18"/>
      <c r="N1718" s="18"/>
      <c r="O1718" s="21"/>
      <c r="P1718" s="18"/>
      <c r="Q1718" s="18"/>
      <c r="R1718" s="23"/>
      <c r="S1718" s="23"/>
      <c r="T1718" s="23"/>
      <c r="U1718" s="23"/>
      <c r="V1718" s="23"/>
      <c r="W1718" s="24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33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A1718" s="18"/>
      <c r="BB1718" s="18"/>
      <c r="BC1718" s="18"/>
      <c r="BD1718" s="18"/>
      <c r="BE1718" s="33"/>
      <c r="BF1718" s="18"/>
      <c r="BG1718" s="18"/>
      <c r="BH1718" s="18"/>
      <c r="BI1718" s="18"/>
      <c r="BJ1718" s="18"/>
      <c r="BK1718" s="18"/>
      <c r="BL1718" s="18"/>
      <c r="BM1718" s="18"/>
      <c r="BN1718" s="18"/>
      <c r="BO1718" s="18"/>
      <c r="BP1718" s="18"/>
      <c r="BQ1718" s="18"/>
      <c r="BR1718" s="18"/>
      <c r="BS1718" s="18"/>
      <c r="BT1718" s="18"/>
      <c r="BU1718" s="18"/>
      <c r="BV1718" s="33"/>
      <c r="BW1718" s="18"/>
      <c r="BX1718" s="18"/>
      <c r="BY1718" s="18"/>
      <c r="BZ1718" s="18"/>
      <c r="CA1718" s="18"/>
      <c r="CB1718" s="18"/>
      <c r="CC1718" s="18"/>
      <c r="CD1718" s="18"/>
      <c r="CE1718" s="18"/>
      <c r="CF1718" s="18"/>
      <c r="CG1718" s="18"/>
      <c r="CH1718" s="18"/>
      <c r="CI1718" s="18"/>
      <c r="CJ1718" s="18"/>
      <c r="CK1718" s="18"/>
      <c r="CL1718" s="18"/>
      <c r="CM1718" s="33"/>
      <c r="CN1718" s="18"/>
      <c r="CO1718" s="18"/>
      <c r="CP1718" s="18"/>
      <c r="CQ1718" s="18"/>
      <c r="CR1718" s="18"/>
      <c r="CS1718" s="18"/>
      <c r="CT1718" s="18"/>
      <c r="CU1718" s="18"/>
      <c r="CV1718" s="18"/>
      <c r="CW1718" s="18"/>
      <c r="CX1718" s="18"/>
      <c r="CY1718" s="18"/>
      <c r="CZ1718" s="18"/>
      <c r="DA1718" s="18"/>
      <c r="DB1718" s="18"/>
      <c r="DC1718" s="18"/>
      <c r="DD1718" s="33"/>
      <c r="DE1718" s="18"/>
      <c r="DF1718" s="18"/>
    </row>
    <row r="1719" spans="1:110" s="26" customFormat="1" thickBot="1">
      <c r="A1719" s="40" t="str">
        <f t="shared" ca="1" si="110"/>
        <v/>
      </c>
      <c r="B1719" s="40" t="str">
        <f ca="1">IF(AND(I1719=البضاعةالتىمرعليهافترةمعينة!$E$3,A1719=1),ROWS($C$4:C1719),"")</f>
        <v/>
      </c>
      <c r="C1719" s="18"/>
      <c r="D1719" s="13"/>
      <c r="F1719" s="18"/>
      <c r="G1719" s="20"/>
      <c r="H1719" s="21"/>
      <c r="I1719" s="18"/>
      <c r="J1719" s="18"/>
      <c r="K1719" s="18"/>
      <c r="L1719" s="18"/>
      <c r="M1719" s="18"/>
      <c r="N1719" s="18"/>
      <c r="O1719" s="21"/>
      <c r="P1719" s="18"/>
      <c r="Q1719" s="18"/>
      <c r="R1719" s="23"/>
      <c r="S1719" s="23"/>
      <c r="T1719" s="23"/>
      <c r="U1719" s="23"/>
      <c r="V1719" s="23"/>
      <c r="W1719" s="24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33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A1719" s="18"/>
      <c r="BB1719" s="18"/>
      <c r="BC1719" s="18"/>
      <c r="BD1719" s="18"/>
      <c r="BE1719" s="33"/>
      <c r="BF1719" s="18"/>
      <c r="BG1719" s="18"/>
      <c r="BH1719" s="18"/>
      <c r="BI1719" s="18"/>
      <c r="BJ1719" s="18"/>
      <c r="BK1719" s="18"/>
      <c r="BL1719" s="18"/>
      <c r="BM1719" s="18"/>
      <c r="BN1719" s="18"/>
      <c r="BO1719" s="18"/>
      <c r="BP1719" s="18"/>
      <c r="BQ1719" s="18"/>
      <c r="BR1719" s="18"/>
      <c r="BS1719" s="18"/>
      <c r="BT1719" s="18"/>
      <c r="BU1719" s="18"/>
      <c r="BV1719" s="33"/>
      <c r="BW1719" s="18"/>
      <c r="BX1719" s="18"/>
      <c r="BY1719" s="18"/>
      <c r="BZ1719" s="18"/>
      <c r="CA1719" s="18"/>
      <c r="CB1719" s="18"/>
      <c r="CC1719" s="18"/>
      <c r="CD1719" s="18"/>
      <c r="CE1719" s="18"/>
      <c r="CF1719" s="18"/>
      <c r="CG1719" s="18"/>
      <c r="CH1719" s="18"/>
      <c r="CI1719" s="18"/>
      <c r="CJ1719" s="18"/>
      <c r="CK1719" s="18"/>
      <c r="CL1719" s="18"/>
      <c r="CM1719" s="33"/>
      <c r="CN1719" s="18"/>
      <c r="CO1719" s="18"/>
      <c r="CP1719" s="18"/>
      <c r="CQ1719" s="18"/>
      <c r="CR1719" s="18"/>
      <c r="CS1719" s="18"/>
      <c r="CT1719" s="18"/>
      <c r="CU1719" s="18"/>
      <c r="CV1719" s="18"/>
      <c r="CW1719" s="18"/>
      <c r="CX1719" s="18"/>
      <c r="CY1719" s="18"/>
      <c r="CZ1719" s="18"/>
      <c r="DA1719" s="18"/>
      <c r="DB1719" s="18"/>
      <c r="DC1719" s="18"/>
      <c r="DD1719" s="33"/>
      <c r="DE1719" s="18"/>
      <c r="DF1719" s="18"/>
    </row>
    <row r="1720" spans="1:110" s="26" customFormat="1" thickBot="1">
      <c r="A1720" s="40" t="str">
        <f t="shared" ca="1" si="110"/>
        <v/>
      </c>
      <c r="B1720" s="40" t="str">
        <f ca="1">IF(AND(I1720=البضاعةالتىمرعليهافترةمعينة!$E$3,A1720=1),ROWS($C$4:C1720),"")</f>
        <v/>
      </c>
      <c r="C1720" s="18"/>
      <c r="D1720" s="13"/>
      <c r="F1720" s="18"/>
      <c r="G1720" s="20"/>
      <c r="H1720" s="21"/>
      <c r="I1720" s="18"/>
      <c r="J1720" s="18"/>
      <c r="K1720" s="18"/>
      <c r="L1720" s="18"/>
      <c r="M1720" s="18"/>
      <c r="N1720" s="18"/>
      <c r="O1720" s="21"/>
      <c r="P1720" s="18"/>
      <c r="Q1720" s="18"/>
      <c r="R1720" s="23"/>
      <c r="S1720" s="23"/>
      <c r="T1720" s="23"/>
      <c r="U1720" s="23"/>
      <c r="V1720" s="23"/>
      <c r="W1720" s="24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33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A1720" s="18"/>
      <c r="BB1720" s="18"/>
      <c r="BC1720" s="18"/>
      <c r="BD1720" s="18"/>
      <c r="BE1720" s="33"/>
      <c r="BF1720" s="18"/>
      <c r="BG1720" s="18"/>
      <c r="BH1720" s="18"/>
      <c r="BI1720" s="18"/>
      <c r="BJ1720" s="18"/>
      <c r="BK1720" s="18"/>
      <c r="BL1720" s="18"/>
      <c r="BM1720" s="18"/>
      <c r="BN1720" s="18"/>
      <c r="BO1720" s="18"/>
      <c r="BP1720" s="18"/>
      <c r="BQ1720" s="18"/>
      <c r="BR1720" s="18"/>
      <c r="BS1720" s="18"/>
      <c r="BT1720" s="18"/>
      <c r="BU1720" s="18"/>
      <c r="BV1720" s="33"/>
      <c r="BW1720" s="18"/>
      <c r="BX1720" s="18"/>
      <c r="BY1720" s="18"/>
      <c r="BZ1720" s="18"/>
      <c r="CA1720" s="18"/>
      <c r="CB1720" s="18"/>
      <c r="CC1720" s="18"/>
      <c r="CD1720" s="18"/>
      <c r="CE1720" s="18"/>
      <c r="CF1720" s="18"/>
      <c r="CG1720" s="18"/>
      <c r="CH1720" s="18"/>
      <c r="CI1720" s="18"/>
      <c r="CJ1720" s="18"/>
      <c r="CK1720" s="18"/>
      <c r="CL1720" s="18"/>
      <c r="CM1720" s="33"/>
      <c r="CN1720" s="18"/>
      <c r="CO1720" s="18"/>
      <c r="CP1720" s="18"/>
      <c r="CQ1720" s="18"/>
      <c r="CR1720" s="18"/>
      <c r="CS1720" s="18"/>
      <c r="CT1720" s="18"/>
      <c r="CU1720" s="18"/>
      <c r="CV1720" s="18"/>
      <c r="CW1720" s="18"/>
      <c r="CX1720" s="18"/>
      <c r="CY1720" s="18"/>
      <c r="CZ1720" s="18"/>
      <c r="DA1720" s="18"/>
      <c r="DB1720" s="18"/>
      <c r="DC1720" s="18"/>
      <c r="DD1720" s="33"/>
      <c r="DE1720" s="18"/>
      <c r="DF1720" s="18"/>
    </row>
    <row r="1721" spans="1:110" s="26" customFormat="1" thickBot="1">
      <c r="A1721" s="40" t="str">
        <f t="shared" ca="1" si="110"/>
        <v/>
      </c>
      <c r="B1721" s="40" t="str">
        <f ca="1">IF(AND(I1721=البضاعةالتىمرعليهافترةمعينة!$E$3,A1721=1),ROWS($C$4:C1721),"")</f>
        <v/>
      </c>
      <c r="C1721" s="18"/>
      <c r="D1721" s="13"/>
      <c r="F1721" s="18"/>
      <c r="G1721" s="20"/>
      <c r="H1721" s="21"/>
      <c r="I1721" s="18"/>
      <c r="J1721" s="18"/>
      <c r="K1721" s="18"/>
      <c r="L1721" s="18"/>
      <c r="M1721" s="18"/>
      <c r="N1721" s="18"/>
      <c r="O1721" s="21"/>
      <c r="P1721" s="18"/>
      <c r="Q1721" s="18"/>
      <c r="R1721" s="23"/>
      <c r="S1721" s="23"/>
      <c r="T1721" s="23"/>
      <c r="U1721" s="23"/>
      <c r="V1721" s="23"/>
      <c r="W1721" s="24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33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A1721" s="18"/>
      <c r="BB1721" s="18"/>
      <c r="BC1721" s="18"/>
      <c r="BD1721" s="18"/>
      <c r="BE1721" s="33"/>
      <c r="BF1721" s="18"/>
      <c r="BG1721" s="18"/>
      <c r="BH1721" s="18"/>
      <c r="BI1721" s="18"/>
      <c r="BJ1721" s="18"/>
      <c r="BK1721" s="18"/>
      <c r="BL1721" s="18"/>
      <c r="BM1721" s="18"/>
      <c r="BN1721" s="18"/>
      <c r="BO1721" s="18"/>
      <c r="BP1721" s="18"/>
      <c r="BQ1721" s="18"/>
      <c r="BR1721" s="18"/>
      <c r="BS1721" s="18"/>
      <c r="BT1721" s="18"/>
      <c r="BU1721" s="18"/>
      <c r="BV1721" s="33"/>
      <c r="BW1721" s="18"/>
      <c r="BX1721" s="18"/>
      <c r="BY1721" s="18"/>
      <c r="BZ1721" s="18"/>
      <c r="CA1721" s="18"/>
      <c r="CB1721" s="18"/>
      <c r="CC1721" s="18"/>
      <c r="CD1721" s="18"/>
      <c r="CE1721" s="18"/>
      <c r="CF1721" s="18"/>
      <c r="CG1721" s="18"/>
      <c r="CH1721" s="18"/>
      <c r="CI1721" s="18"/>
      <c r="CJ1721" s="18"/>
      <c r="CK1721" s="18"/>
      <c r="CL1721" s="18"/>
      <c r="CM1721" s="33"/>
      <c r="CN1721" s="18"/>
      <c r="CO1721" s="18"/>
      <c r="CP1721" s="18"/>
      <c r="CQ1721" s="18"/>
      <c r="CR1721" s="18"/>
      <c r="CS1721" s="18"/>
      <c r="CT1721" s="18"/>
      <c r="CU1721" s="18"/>
      <c r="CV1721" s="18"/>
      <c r="CW1721" s="18"/>
      <c r="CX1721" s="18"/>
      <c r="CY1721" s="18"/>
      <c r="CZ1721" s="18"/>
      <c r="DA1721" s="18"/>
      <c r="DB1721" s="18"/>
      <c r="DC1721" s="18"/>
      <c r="DD1721" s="33"/>
      <c r="DE1721" s="18"/>
      <c r="DF1721" s="18"/>
    </row>
    <row r="1722" spans="1:110" s="26" customFormat="1" thickBot="1">
      <c r="A1722" s="40" t="str">
        <f t="shared" ca="1" si="110"/>
        <v/>
      </c>
      <c r="B1722" s="40" t="str">
        <f ca="1">IF(AND(I1722=البضاعةالتىمرعليهافترةمعينة!$E$3,A1722=1),ROWS($C$4:C1722),"")</f>
        <v/>
      </c>
      <c r="C1722" s="18"/>
      <c r="D1722" s="13"/>
      <c r="F1722" s="18"/>
      <c r="G1722" s="20"/>
      <c r="H1722" s="21"/>
      <c r="I1722" s="18"/>
      <c r="J1722" s="18"/>
      <c r="K1722" s="18"/>
      <c r="L1722" s="18"/>
      <c r="M1722" s="18"/>
      <c r="N1722" s="18"/>
      <c r="O1722" s="21"/>
      <c r="P1722" s="18"/>
      <c r="Q1722" s="18"/>
      <c r="R1722" s="23"/>
      <c r="S1722" s="23"/>
      <c r="T1722" s="23"/>
      <c r="U1722" s="23"/>
      <c r="V1722" s="23"/>
      <c r="W1722" s="24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33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A1722" s="18"/>
      <c r="BB1722" s="18"/>
      <c r="BC1722" s="18"/>
      <c r="BD1722" s="18"/>
      <c r="BE1722" s="33"/>
      <c r="BF1722" s="18"/>
      <c r="BG1722" s="18"/>
      <c r="BH1722" s="18"/>
      <c r="BI1722" s="18"/>
      <c r="BJ1722" s="18"/>
      <c r="BK1722" s="18"/>
      <c r="BL1722" s="18"/>
      <c r="BM1722" s="18"/>
      <c r="BN1722" s="18"/>
      <c r="BO1722" s="18"/>
      <c r="BP1722" s="18"/>
      <c r="BQ1722" s="18"/>
      <c r="BR1722" s="18"/>
      <c r="BS1722" s="18"/>
      <c r="BT1722" s="18"/>
      <c r="BU1722" s="18"/>
      <c r="BV1722" s="33"/>
      <c r="BW1722" s="18"/>
      <c r="BX1722" s="18"/>
      <c r="BY1722" s="18"/>
      <c r="BZ1722" s="18"/>
      <c r="CA1722" s="18"/>
      <c r="CB1722" s="18"/>
      <c r="CC1722" s="18"/>
      <c r="CD1722" s="18"/>
      <c r="CE1722" s="18"/>
      <c r="CF1722" s="18"/>
      <c r="CG1722" s="18"/>
      <c r="CH1722" s="18"/>
      <c r="CI1722" s="18"/>
      <c r="CJ1722" s="18"/>
      <c r="CK1722" s="18"/>
      <c r="CL1722" s="18"/>
      <c r="CM1722" s="33"/>
      <c r="CN1722" s="18"/>
      <c r="CO1722" s="18"/>
      <c r="CP1722" s="18"/>
      <c r="CQ1722" s="18"/>
      <c r="CR1722" s="18"/>
      <c r="CS1722" s="18"/>
      <c r="CT1722" s="18"/>
      <c r="CU1722" s="18"/>
      <c r="CV1722" s="18"/>
      <c r="CW1722" s="18"/>
      <c r="CX1722" s="18"/>
      <c r="CY1722" s="18"/>
      <c r="CZ1722" s="18"/>
      <c r="DA1722" s="18"/>
      <c r="DB1722" s="18"/>
      <c r="DC1722" s="18"/>
      <c r="DD1722" s="33"/>
      <c r="DE1722" s="18"/>
      <c r="DF1722" s="18"/>
    </row>
    <row r="1723" spans="1:110" s="26" customFormat="1" thickBot="1">
      <c r="A1723" s="40" t="str">
        <f t="shared" ca="1" si="110"/>
        <v/>
      </c>
      <c r="B1723" s="40" t="str">
        <f ca="1">IF(AND(I1723=البضاعةالتىمرعليهافترةمعينة!$E$3,A1723=1),ROWS($C$4:C1723),"")</f>
        <v/>
      </c>
      <c r="C1723" s="18"/>
      <c r="D1723" s="13"/>
      <c r="F1723" s="18"/>
      <c r="G1723" s="20"/>
      <c r="H1723" s="21"/>
      <c r="I1723" s="18"/>
      <c r="J1723" s="18"/>
      <c r="K1723" s="18"/>
      <c r="L1723" s="18"/>
      <c r="M1723" s="18"/>
      <c r="N1723" s="18"/>
      <c r="O1723" s="21"/>
      <c r="P1723" s="18"/>
      <c r="Q1723" s="18"/>
      <c r="R1723" s="23"/>
      <c r="S1723" s="23"/>
      <c r="T1723" s="23"/>
      <c r="U1723" s="23"/>
      <c r="V1723" s="23"/>
      <c r="W1723" s="24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33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A1723" s="18"/>
      <c r="BB1723" s="18"/>
      <c r="BC1723" s="18"/>
      <c r="BD1723" s="18"/>
      <c r="BE1723" s="33"/>
      <c r="BF1723" s="18"/>
      <c r="BG1723" s="18"/>
      <c r="BH1723" s="18"/>
      <c r="BI1723" s="18"/>
      <c r="BJ1723" s="18"/>
      <c r="BK1723" s="18"/>
      <c r="BL1723" s="18"/>
      <c r="BM1723" s="18"/>
      <c r="BN1723" s="18"/>
      <c r="BO1723" s="18"/>
      <c r="BP1723" s="18"/>
      <c r="BQ1723" s="18"/>
      <c r="BR1723" s="18"/>
      <c r="BS1723" s="18"/>
      <c r="BT1723" s="18"/>
      <c r="BU1723" s="18"/>
      <c r="BV1723" s="33"/>
      <c r="BW1723" s="18"/>
      <c r="BX1723" s="18"/>
      <c r="BY1723" s="18"/>
      <c r="BZ1723" s="18"/>
      <c r="CA1723" s="18"/>
      <c r="CB1723" s="18"/>
      <c r="CC1723" s="18"/>
      <c r="CD1723" s="18"/>
      <c r="CE1723" s="18"/>
      <c r="CF1723" s="18"/>
      <c r="CG1723" s="18"/>
      <c r="CH1723" s="18"/>
      <c r="CI1723" s="18"/>
      <c r="CJ1723" s="18"/>
      <c r="CK1723" s="18"/>
      <c r="CL1723" s="18"/>
      <c r="CM1723" s="33"/>
      <c r="CN1723" s="18"/>
      <c r="CO1723" s="18"/>
      <c r="CP1723" s="18"/>
      <c r="CQ1723" s="18"/>
      <c r="CR1723" s="18"/>
      <c r="CS1723" s="18"/>
      <c r="CT1723" s="18"/>
      <c r="CU1723" s="18"/>
      <c r="CV1723" s="18"/>
      <c r="CW1723" s="18"/>
      <c r="CX1723" s="18"/>
      <c r="CY1723" s="18"/>
      <c r="CZ1723" s="18"/>
      <c r="DA1723" s="18"/>
      <c r="DB1723" s="18"/>
      <c r="DC1723" s="18"/>
      <c r="DD1723" s="33"/>
      <c r="DE1723" s="18"/>
      <c r="DF1723" s="18"/>
    </row>
    <row r="1724" spans="1:110" s="26" customFormat="1" thickBot="1">
      <c r="A1724" s="40" t="str">
        <f t="shared" ca="1" si="110"/>
        <v/>
      </c>
      <c r="B1724" s="40" t="str">
        <f ca="1">IF(AND(I1724=البضاعةالتىمرعليهافترةمعينة!$E$3,A1724=1),ROWS($C$4:C1724),"")</f>
        <v/>
      </c>
      <c r="C1724" s="18"/>
      <c r="D1724" s="13"/>
      <c r="F1724" s="18"/>
      <c r="G1724" s="20"/>
      <c r="H1724" s="21"/>
      <c r="I1724" s="18"/>
      <c r="J1724" s="18"/>
      <c r="K1724" s="18"/>
      <c r="L1724" s="18"/>
      <c r="M1724" s="18"/>
      <c r="N1724" s="18"/>
      <c r="O1724" s="21"/>
      <c r="P1724" s="18"/>
      <c r="Q1724" s="18"/>
      <c r="R1724" s="23"/>
      <c r="S1724" s="23"/>
      <c r="T1724" s="23"/>
      <c r="U1724" s="23"/>
      <c r="V1724" s="23"/>
      <c r="W1724" s="24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33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A1724" s="18"/>
      <c r="BB1724" s="18"/>
      <c r="BC1724" s="18"/>
      <c r="BD1724" s="18"/>
      <c r="BE1724" s="33"/>
      <c r="BF1724" s="18"/>
      <c r="BG1724" s="18"/>
      <c r="BH1724" s="18"/>
      <c r="BI1724" s="18"/>
      <c r="BJ1724" s="18"/>
      <c r="BK1724" s="18"/>
      <c r="BL1724" s="18"/>
      <c r="BM1724" s="18"/>
      <c r="BN1724" s="18"/>
      <c r="BO1724" s="18"/>
      <c r="BP1724" s="18"/>
      <c r="BQ1724" s="18"/>
      <c r="BR1724" s="18"/>
      <c r="BS1724" s="18"/>
      <c r="BT1724" s="18"/>
      <c r="BU1724" s="18"/>
      <c r="BV1724" s="33"/>
      <c r="BW1724" s="18"/>
      <c r="BX1724" s="18"/>
      <c r="BY1724" s="18"/>
      <c r="BZ1724" s="18"/>
      <c r="CA1724" s="18"/>
      <c r="CB1724" s="18"/>
      <c r="CC1724" s="18"/>
      <c r="CD1724" s="18"/>
      <c r="CE1724" s="18"/>
      <c r="CF1724" s="18"/>
      <c r="CG1724" s="18"/>
      <c r="CH1724" s="18"/>
      <c r="CI1724" s="18"/>
      <c r="CJ1724" s="18"/>
      <c r="CK1724" s="18"/>
      <c r="CL1724" s="18"/>
      <c r="CM1724" s="33"/>
      <c r="CN1724" s="18"/>
      <c r="CO1724" s="18"/>
      <c r="CP1724" s="18"/>
      <c r="CQ1724" s="18"/>
      <c r="CR1724" s="18"/>
      <c r="CS1724" s="18"/>
      <c r="CT1724" s="18"/>
      <c r="CU1724" s="18"/>
      <c r="CV1724" s="18"/>
      <c r="CW1724" s="18"/>
      <c r="CX1724" s="18"/>
      <c r="CY1724" s="18"/>
      <c r="CZ1724" s="18"/>
      <c r="DA1724" s="18"/>
      <c r="DB1724" s="18"/>
      <c r="DC1724" s="18"/>
      <c r="DD1724" s="33"/>
      <c r="DE1724" s="18"/>
      <c r="DF1724" s="18"/>
    </row>
    <row r="1725" spans="1:110" s="26" customFormat="1" thickBot="1">
      <c r="A1725" s="40" t="str">
        <f t="shared" ca="1" si="110"/>
        <v/>
      </c>
      <c r="B1725" s="40" t="str">
        <f ca="1">IF(AND(I1725=البضاعةالتىمرعليهافترةمعينة!$E$3,A1725=1),ROWS($C$4:C1725),"")</f>
        <v/>
      </c>
      <c r="C1725" s="18"/>
      <c r="D1725" s="13"/>
      <c r="F1725" s="18"/>
      <c r="G1725" s="20"/>
      <c r="H1725" s="21"/>
      <c r="I1725" s="18"/>
      <c r="J1725" s="18"/>
      <c r="K1725" s="18"/>
      <c r="L1725" s="18"/>
      <c r="M1725" s="18"/>
      <c r="N1725" s="18"/>
      <c r="O1725" s="21"/>
      <c r="P1725" s="18"/>
      <c r="Q1725" s="18"/>
      <c r="R1725" s="23"/>
      <c r="S1725" s="23"/>
      <c r="T1725" s="23"/>
      <c r="U1725" s="23"/>
      <c r="V1725" s="23"/>
      <c r="W1725" s="24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33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A1725" s="18"/>
      <c r="BB1725" s="18"/>
      <c r="BC1725" s="18"/>
      <c r="BD1725" s="18"/>
      <c r="BE1725" s="33"/>
      <c r="BF1725" s="18"/>
      <c r="BG1725" s="18"/>
      <c r="BH1725" s="18"/>
      <c r="BI1725" s="18"/>
      <c r="BJ1725" s="18"/>
      <c r="BK1725" s="18"/>
      <c r="BL1725" s="18"/>
      <c r="BM1725" s="18"/>
      <c r="BN1725" s="18"/>
      <c r="BO1725" s="18"/>
      <c r="BP1725" s="18"/>
      <c r="BQ1725" s="18"/>
      <c r="BR1725" s="18"/>
      <c r="BS1725" s="18"/>
      <c r="BT1725" s="18"/>
      <c r="BU1725" s="18"/>
      <c r="BV1725" s="33"/>
      <c r="BW1725" s="18"/>
      <c r="BX1725" s="18"/>
      <c r="BY1725" s="18"/>
      <c r="BZ1725" s="18"/>
      <c r="CA1725" s="18"/>
      <c r="CB1725" s="18"/>
      <c r="CC1725" s="18"/>
      <c r="CD1725" s="18"/>
      <c r="CE1725" s="18"/>
      <c r="CF1725" s="18"/>
      <c r="CG1725" s="18"/>
      <c r="CH1725" s="18"/>
      <c r="CI1725" s="18"/>
      <c r="CJ1725" s="18"/>
      <c r="CK1725" s="18"/>
      <c r="CL1725" s="18"/>
      <c r="CM1725" s="33"/>
      <c r="CN1725" s="18"/>
      <c r="CO1725" s="18"/>
      <c r="CP1725" s="18"/>
      <c r="CQ1725" s="18"/>
      <c r="CR1725" s="18"/>
      <c r="CS1725" s="18"/>
      <c r="CT1725" s="18"/>
      <c r="CU1725" s="18"/>
      <c r="CV1725" s="18"/>
      <c r="CW1725" s="18"/>
      <c r="CX1725" s="18"/>
      <c r="CY1725" s="18"/>
      <c r="CZ1725" s="18"/>
      <c r="DA1725" s="18"/>
      <c r="DB1725" s="18"/>
      <c r="DC1725" s="18"/>
      <c r="DD1725" s="33"/>
      <c r="DE1725" s="18"/>
      <c r="DF1725" s="18"/>
    </row>
    <row r="1726" spans="1:110" s="26" customFormat="1" thickBot="1">
      <c r="A1726" s="40" t="str">
        <f t="shared" ca="1" si="110"/>
        <v/>
      </c>
      <c r="B1726" s="40" t="str">
        <f ca="1">IF(AND(I1726=البضاعةالتىمرعليهافترةمعينة!$E$3,A1726=1),ROWS($C$4:C1726),"")</f>
        <v/>
      </c>
      <c r="C1726" s="18"/>
      <c r="D1726" s="13"/>
      <c r="F1726" s="18"/>
      <c r="G1726" s="20"/>
      <c r="H1726" s="21"/>
      <c r="I1726" s="18"/>
      <c r="J1726" s="18"/>
      <c r="K1726" s="18"/>
      <c r="L1726" s="18"/>
      <c r="M1726" s="18"/>
      <c r="N1726" s="18"/>
      <c r="O1726" s="21"/>
      <c r="P1726" s="18"/>
      <c r="Q1726" s="18"/>
      <c r="R1726" s="23"/>
      <c r="S1726" s="23"/>
      <c r="T1726" s="23"/>
      <c r="U1726" s="23"/>
      <c r="V1726" s="23"/>
      <c r="W1726" s="24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33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A1726" s="18"/>
      <c r="BB1726" s="18"/>
      <c r="BC1726" s="18"/>
      <c r="BD1726" s="18"/>
      <c r="BE1726" s="33"/>
      <c r="BF1726" s="18"/>
      <c r="BG1726" s="18"/>
      <c r="BH1726" s="18"/>
      <c r="BI1726" s="18"/>
      <c r="BJ1726" s="18"/>
      <c r="BK1726" s="18"/>
      <c r="BL1726" s="18"/>
      <c r="BM1726" s="18"/>
      <c r="BN1726" s="18"/>
      <c r="BO1726" s="18"/>
      <c r="BP1726" s="18"/>
      <c r="BQ1726" s="18"/>
      <c r="BR1726" s="18"/>
      <c r="BS1726" s="18"/>
      <c r="BT1726" s="18"/>
      <c r="BU1726" s="18"/>
      <c r="BV1726" s="33"/>
      <c r="BW1726" s="18"/>
      <c r="BX1726" s="18"/>
      <c r="BY1726" s="18"/>
      <c r="BZ1726" s="18"/>
      <c r="CA1726" s="18"/>
      <c r="CB1726" s="18"/>
      <c r="CC1726" s="18"/>
      <c r="CD1726" s="18"/>
      <c r="CE1726" s="18"/>
      <c r="CF1726" s="18"/>
      <c r="CG1726" s="18"/>
      <c r="CH1726" s="18"/>
      <c r="CI1726" s="18"/>
      <c r="CJ1726" s="18"/>
      <c r="CK1726" s="18"/>
      <c r="CL1726" s="18"/>
      <c r="CM1726" s="33"/>
      <c r="CN1726" s="18"/>
      <c r="CO1726" s="18"/>
      <c r="CP1726" s="18"/>
      <c r="CQ1726" s="18"/>
      <c r="CR1726" s="18"/>
      <c r="CS1726" s="18"/>
      <c r="CT1726" s="18"/>
      <c r="CU1726" s="18"/>
      <c r="CV1726" s="18"/>
      <c r="CW1726" s="18"/>
      <c r="CX1726" s="18"/>
      <c r="CY1726" s="18"/>
      <c r="CZ1726" s="18"/>
      <c r="DA1726" s="18"/>
      <c r="DB1726" s="18"/>
      <c r="DC1726" s="18"/>
      <c r="DD1726" s="33"/>
      <c r="DE1726" s="18"/>
      <c r="DF1726" s="18"/>
    </row>
    <row r="1727" spans="1:110" s="26" customFormat="1" thickBot="1">
      <c r="A1727" s="40" t="str">
        <f t="shared" ca="1" si="110"/>
        <v/>
      </c>
      <c r="B1727" s="40" t="str">
        <f ca="1">IF(AND(I1727=البضاعةالتىمرعليهافترةمعينة!$E$3,A1727=1),ROWS($C$4:C1727),"")</f>
        <v/>
      </c>
      <c r="C1727" s="18"/>
      <c r="D1727" s="13"/>
      <c r="F1727" s="18"/>
      <c r="G1727" s="20"/>
      <c r="H1727" s="21"/>
      <c r="I1727" s="18"/>
      <c r="J1727" s="18"/>
      <c r="K1727" s="18"/>
      <c r="L1727" s="18"/>
      <c r="M1727" s="18"/>
      <c r="N1727" s="18"/>
      <c r="O1727" s="21"/>
      <c r="P1727" s="18"/>
      <c r="Q1727" s="18"/>
      <c r="R1727" s="23"/>
      <c r="S1727" s="23"/>
      <c r="T1727" s="23"/>
      <c r="U1727" s="23"/>
      <c r="V1727" s="23"/>
      <c r="W1727" s="24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33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A1727" s="18"/>
      <c r="BB1727" s="18"/>
      <c r="BC1727" s="18"/>
      <c r="BD1727" s="18"/>
      <c r="BE1727" s="33"/>
      <c r="BF1727" s="18"/>
      <c r="BG1727" s="18"/>
      <c r="BH1727" s="18"/>
      <c r="BI1727" s="18"/>
      <c r="BJ1727" s="18"/>
      <c r="BK1727" s="18"/>
      <c r="BL1727" s="18"/>
      <c r="BM1727" s="18"/>
      <c r="BN1727" s="18"/>
      <c r="BO1727" s="18"/>
      <c r="BP1727" s="18"/>
      <c r="BQ1727" s="18"/>
      <c r="BR1727" s="18"/>
      <c r="BS1727" s="18"/>
      <c r="BT1727" s="18"/>
      <c r="BU1727" s="18"/>
      <c r="BV1727" s="33"/>
      <c r="BW1727" s="18"/>
      <c r="BX1727" s="18"/>
      <c r="BY1727" s="18"/>
      <c r="BZ1727" s="18"/>
      <c r="CA1727" s="18"/>
      <c r="CB1727" s="18"/>
      <c r="CC1727" s="18"/>
      <c r="CD1727" s="18"/>
      <c r="CE1727" s="18"/>
      <c r="CF1727" s="18"/>
      <c r="CG1727" s="18"/>
      <c r="CH1727" s="18"/>
      <c r="CI1727" s="18"/>
      <c r="CJ1727" s="18"/>
      <c r="CK1727" s="18"/>
      <c r="CL1727" s="18"/>
      <c r="CM1727" s="33"/>
      <c r="CN1727" s="18"/>
      <c r="CO1727" s="18"/>
      <c r="CP1727" s="18"/>
      <c r="CQ1727" s="18"/>
      <c r="CR1727" s="18"/>
      <c r="CS1727" s="18"/>
      <c r="CT1727" s="18"/>
      <c r="CU1727" s="18"/>
      <c r="CV1727" s="18"/>
      <c r="CW1727" s="18"/>
      <c r="CX1727" s="18"/>
      <c r="CY1727" s="18"/>
      <c r="CZ1727" s="18"/>
      <c r="DA1727" s="18"/>
      <c r="DB1727" s="18"/>
      <c r="DC1727" s="18"/>
      <c r="DD1727" s="33"/>
      <c r="DE1727" s="18"/>
      <c r="DF1727" s="18"/>
    </row>
    <row r="1728" spans="1:110" s="26" customFormat="1" thickBot="1">
      <c r="A1728" s="40" t="str">
        <f t="shared" ca="1" si="110"/>
        <v/>
      </c>
      <c r="B1728" s="40" t="str">
        <f ca="1">IF(AND(I1728=البضاعةالتىمرعليهافترةمعينة!$E$3,A1728=1),ROWS($C$4:C1728),"")</f>
        <v/>
      </c>
      <c r="C1728" s="18"/>
      <c r="D1728" s="13"/>
      <c r="F1728" s="18"/>
      <c r="G1728" s="20"/>
      <c r="H1728" s="21"/>
      <c r="I1728" s="18"/>
      <c r="J1728" s="18"/>
      <c r="K1728" s="18"/>
      <c r="L1728" s="18"/>
      <c r="M1728" s="18"/>
      <c r="N1728" s="18"/>
      <c r="O1728" s="21"/>
      <c r="P1728" s="18"/>
      <c r="Q1728" s="18"/>
      <c r="R1728" s="23"/>
      <c r="S1728" s="23"/>
      <c r="T1728" s="23"/>
      <c r="U1728" s="23"/>
      <c r="V1728" s="23"/>
      <c r="W1728" s="24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33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A1728" s="18"/>
      <c r="BB1728" s="18"/>
      <c r="BC1728" s="18"/>
      <c r="BD1728" s="18"/>
      <c r="BE1728" s="33"/>
      <c r="BF1728" s="18"/>
      <c r="BG1728" s="18"/>
      <c r="BH1728" s="18"/>
      <c r="BI1728" s="18"/>
      <c r="BJ1728" s="18"/>
      <c r="BK1728" s="18"/>
      <c r="BL1728" s="18"/>
      <c r="BM1728" s="18"/>
      <c r="BN1728" s="18"/>
      <c r="BO1728" s="18"/>
      <c r="BP1728" s="18"/>
      <c r="BQ1728" s="18"/>
      <c r="BR1728" s="18"/>
      <c r="BS1728" s="18"/>
      <c r="BT1728" s="18"/>
      <c r="BU1728" s="18"/>
      <c r="BV1728" s="33"/>
      <c r="BW1728" s="18"/>
      <c r="BX1728" s="18"/>
      <c r="BY1728" s="18"/>
      <c r="BZ1728" s="18"/>
      <c r="CA1728" s="18"/>
      <c r="CB1728" s="18"/>
      <c r="CC1728" s="18"/>
      <c r="CD1728" s="18"/>
      <c r="CE1728" s="18"/>
      <c r="CF1728" s="18"/>
      <c r="CG1728" s="18"/>
      <c r="CH1728" s="18"/>
      <c r="CI1728" s="18"/>
      <c r="CJ1728" s="18"/>
      <c r="CK1728" s="18"/>
      <c r="CL1728" s="18"/>
      <c r="CM1728" s="33"/>
      <c r="CN1728" s="18"/>
      <c r="CO1728" s="18"/>
      <c r="CP1728" s="18"/>
      <c r="CQ1728" s="18"/>
      <c r="CR1728" s="18"/>
      <c r="CS1728" s="18"/>
      <c r="CT1728" s="18"/>
      <c r="CU1728" s="18"/>
      <c r="CV1728" s="18"/>
      <c r="CW1728" s="18"/>
      <c r="CX1728" s="18"/>
      <c r="CY1728" s="18"/>
      <c r="CZ1728" s="18"/>
      <c r="DA1728" s="18"/>
      <c r="DB1728" s="18"/>
      <c r="DC1728" s="18"/>
      <c r="DD1728" s="33"/>
      <c r="DE1728" s="18"/>
      <c r="DF1728" s="18"/>
    </row>
    <row r="1729" spans="1:110" s="26" customFormat="1" thickBot="1">
      <c r="A1729" s="40" t="str">
        <f t="shared" ca="1" si="110"/>
        <v/>
      </c>
      <c r="B1729" s="40" t="str">
        <f ca="1">IF(AND(I1729=البضاعةالتىمرعليهافترةمعينة!$E$3,A1729=1),ROWS($C$4:C1729),"")</f>
        <v/>
      </c>
      <c r="C1729" s="18"/>
      <c r="D1729" s="13"/>
      <c r="F1729" s="18"/>
      <c r="G1729" s="20"/>
      <c r="H1729" s="21"/>
      <c r="I1729" s="18"/>
      <c r="J1729" s="18"/>
      <c r="K1729" s="18"/>
      <c r="L1729" s="18"/>
      <c r="M1729" s="18"/>
      <c r="N1729" s="18"/>
      <c r="O1729" s="21"/>
      <c r="P1729" s="18"/>
      <c r="Q1729" s="18"/>
      <c r="R1729" s="23"/>
      <c r="S1729" s="23"/>
      <c r="T1729" s="23"/>
      <c r="U1729" s="23"/>
      <c r="V1729" s="23"/>
      <c r="W1729" s="24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33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A1729" s="18"/>
      <c r="BB1729" s="18"/>
      <c r="BC1729" s="18"/>
      <c r="BD1729" s="18"/>
      <c r="BE1729" s="33"/>
      <c r="BF1729" s="18"/>
      <c r="BG1729" s="18"/>
      <c r="BH1729" s="18"/>
      <c r="BI1729" s="18"/>
      <c r="BJ1729" s="18"/>
      <c r="BK1729" s="18"/>
      <c r="BL1729" s="18"/>
      <c r="BM1729" s="18"/>
      <c r="BN1729" s="18"/>
      <c r="BO1729" s="18"/>
      <c r="BP1729" s="18"/>
      <c r="BQ1729" s="18"/>
      <c r="BR1729" s="18"/>
      <c r="BS1729" s="18"/>
      <c r="BT1729" s="18"/>
      <c r="BU1729" s="18"/>
      <c r="BV1729" s="33"/>
      <c r="BW1729" s="18"/>
      <c r="BX1729" s="18"/>
      <c r="BY1729" s="18"/>
      <c r="BZ1729" s="18"/>
      <c r="CA1729" s="18"/>
      <c r="CB1729" s="18"/>
      <c r="CC1729" s="18"/>
      <c r="CD1729" s="18"/>
      <c r="CE1729" s="18"/>
      <c r="CF1729" s="18"/>
      <c r="CG1729" s="18"/>
      <c r="CH1729" s="18"/>
      <c r="CI1729" s="18"/>
      <c r="CJ1729" s="18"/>
      <c r="CK1729" s="18"/>
      <c r="CL1729" s="18"/>
      <c r="CM1729" s="33"/>
      <c r="CN1729" s="18"/>
      <c r="CO1729" s="18"/>
      <c r="CP1729" s="18"/>
      <c r="CQ1729" s="18"/>
      <c r="CR1729" s="18"/>
      <c r="CS1729" s="18"/>
      <c r="CT1729" s="18"/>
      <c r="CU1729" s="18"/>
      <c r="CV1729" s="18"/>
      <c r="CW1729" s="18"/>
      <c r="CX1729" s="18"/>
      <c r="CY1729" s="18"/>
      <c r="CZ1729" s="18"/>
      <c r="DA1729" s="18"/>
      <c r="DB1729" s="18"/>
      <c r="DC1729" s="18"/>
      <c r="DD1729" s="33"/>
      <c r="DE1729" s="18"/>
      <c r="DF1729" s="18"/>
    </row>
    <row r="1730" spans="1:110" s="26" customFormat="1" thickBot="1">
      <c r="A1730" s="40" t="str">
        <f t="shared" ca="1" si="110"/>
        <v/>
      </c>
      <c r="B1730" s="40" t="str">
        <f ca="1">IF(AND(I1730=البضاعةالتىمرعليهافترةمعينة!$E$3,A1730=1),ROWS($C$4:C1730),"")</f>
        <v/>
      </c>
      <c r="C1730" s="18"/>
      <c r="D1730" s="13"/>
      <c r="F1730" s="18"/>
      <c r="G1730" s="20"/>
      <c r="H1730" s="21"/>
      <c r="I1730" s="18"/>
      <c r="J1730" s="18"/>
      <c r="K1730" s="18"/>
      <c r="L1730" s="18"/>
      <c r="M1730" s="18"/>
      <c r="N1730" s="18"/>
      <c r="O1730" s="21"/>
      <c r="P1730" s="18"/>
      <c r="Q1730" s="18"/>
      <c r="R1730" s="23"/>
      <c r="S1730" s="23"/>
      <c r="T1730" s="23"/>
      <c r="U1730" s="23"/>
      <c r="V1730" s="23"/>
      <c r="W1730" s="24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33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A1730" s="18"/>
      <c r="BB1730" s="18"/>
      <c r="BC1730" s="18"/>
      <c r="BD1730" s="18"/>
      <c r="BE1730" s="33"/>
      <c r="BF1730" s="18"/>
      <c r="BG1730" s="18"/>
      <c r="BH1730" s="18"/>
      <c r="BI1730" s="18"/>
      <c r="BJ1730" s="18"/>
      <c r="BK1730" s="18"/>
      <c r="BL1730" s="18"/>
      <c r="BM1730" s="18"/>
      <c r="BN1730" s="18"/>
      <c r="BO1730" s="18"/>
      <c r="BP1730" s="18"/>
      <c r="BQ1730" s="18"/>
      <c r="BR1730" s="18"/>
      <c r="BS1730" s="18"/>
      <c r="BT1730" s="18"/>
      <c r="BU1730" s="18"/>
      <c r="BV1730" s="33"/>
      <c r="BW1730" s="18"/>
      <c r="BX1730" s="18"/>
      <c r="BY1730" s="18"/>
      <c r="BZ1730" s="18"/>
      <c r="CA1730" s="18"/>
      <c r="CB1730" s="18"/>
      <c r="CC1730" s="18"/>
      <c r="CD1730" s="18"/>
      <c r="CE1730" s="18"/>
      <c r="CF1730" s="18"/>
      <c r="CG1730" s="18"/>
      <c r="CH1730" s="18"/>
      <c r="CI1730" s="18"/>
      <c r="CJ1730" s="18"/>
      <c r="CK1730" s="18"/>
      <c r="CL1730" s="18"/>
      <c r="CM1730" s="33"/>
      <c r="CN1730" s="18"/>
      <c r="CO1730" s="18"/>
      <c r="CP1730" s="18"/>
      <c r="CQ1730" s="18"/>
      <c r="CR1730" s="18"/>
      <c r="CS1730" s="18"/>
      <c r="CT1730" s="18"/>
      <c r="CU1730" s="18"/>
      <c r="CV1730" s="18"/>
      <c r="CW1730" s="18"/>
      <c r="CX1730" s="18"/>
      <c r="CY1730" s="18"/>
      <c r="CZ1730" s="18"/>
      <c r="DA1730" s="18"/>
      <c r="DB1730" s="18"/>
      <c r="DC1730" s="18"/>
      <c r="DD1730" s="33"/>
      <c r="DE1730" s="18"/>
      <c r="DF1730" s="18"/>
    </row>
    <row r="1731" spans="1:110" s="26" customFormat="1" thickBot="1">
      <c r="A1731" s="40" t="str">
        <f t="shared" ca="1" si="110"/>
        <v/>
      </c>
      <c r="B1731" s="40" t="str">
        <f ca="1">IF(AND(I1731=البضاعةالتىمرعليهافترةمعينة!$E$3,A1731=1),ROWS($C$4:C1731),"")</f>
        <v/>
      </c>
      <c r="C1731" s="18"/>
      <c r="D1731" s="13"/>
      <c r="F1731" s="18"/>
      <c r="G1731" s="20"/>
      <c r="H1731" s="21"/>
      <c r="I1731" s="18"/>
      <c r="J1731" s="18"/>
      <c r="K1731" s="18"/>
      <c r="L1731" s="18"/>
      <c r="M1731" s="18"/>
      <c r="N1731" s="18"/>
      <c r="O1731" s="21"/>
      <c r="P1731" s="18"/>
      <c r="Q1731" s="18"/>
      <c r="R1731" s="23"/>
      <c r="S1731" s="23"/>
      <c r="T1731" s="23"/>
      <c r="U1731" s="23"/>
      <c r="V1731" s="23"/>
      <c r="W1731" s="24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33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A1731" s="18"/>
      <c r="BB1731" s="18"/>
      <c r="BC1731" s="18"/>
      <c r="BD1731" s="18"/>
      <c r="BE1731" s="33"/>
      <c r="BF1731" s="18"/>
      <c r="BG1731" s="18"/>
      <c r="BH1731" s="18"/>
      <c r="BI1731" s="18"/>
      <c r="BJ1731" s="18"/>
      <c r="BK1731" s="18"/>
      <c r="BL1731" s="18"/>
      <c r="BM1731" s="18"/>
      <c r="BN1731" s="18"/>
      <c r="BO1731" s="18"/>
      <c r="BP1731" s="18"/>
      <c r="BQ1731" s="18"/>
      <c r="BR1731" s="18"/>
      <c r="BS1731" s="18"/>
      <c r="BT1731" s="18"/>
      <c r="BU1731" s="18"/>
      <c r="BV1731" s="33"/>
      <c r="BW1731" s="18"/>
      <c r="BX1731" s="18"/>
      <c r="BY1731" s="18"/>
      <c r="BZ1731" s="18"/>
      <c r="CA1731" s="18"/>
      <c r="CB1731" s="18"/>
      <c r="CC1731" s="18"/>
      <c r="CD1731" s="18"/>
      <c r="CE1731" s="18"/>
      <c r="CF1731" s="18"/>
      <c r="CG1731" s="18"/>
      <c r="CH1731" s="18"/>
      <c r="CI1731" s="18"/>
      <c r="CJ1731" s="18"/>
      <c r="CK1731" s="18"/>
      <c r="CL1731" s="18"/>
      <c r="CM1731" s="33"/>
      <c r="CN1731" s="18"/>
      <c r="CO1731" s="18"/>
      <c r="CP1731" s="18"/>
      <c r="CQ1731" s="18"/>
      <c r="CR1731" s="18"/>
      <c r="CS1731" s="18"/>
      <c r="CT1731" s="18"/>
      <c r="CU1731" s="18"/>
      <c r="CV1731" s="18"/>
      <c r="CW1731" s="18"/>
      <c r="CX1731" s="18"/>
      <c r="CY1731" s="18"/>
      <c r="CZ1731" s="18"/>
      <c r="DA1731" s="18"/>
      <c r="DB1731" s="18"/>
      <c r="DC1731" s="18"/>
      <c r="DD1731" s="33"/>
      <c r="DE1731" s="18"/>
      <c r="DF1731" s="18"/>
    </row>
    <row r="1732" spans="1:110" s="26" customFormat="1" thickBot="1">
      <c r="A1732" s="40" t="str">
        <f t="shared" ca="1" si="110"/>
        <v/>
      </c>
      <c r="B1732" s="40" t="str">
        <f ca="1">IF(AND(I1732=البضاعةالتىمرعليهافترةمعينة!$E$3,A1732=1),ROWS($C$4:C1732),"")</f>
        <v/>
      </c>
      <c r="C1732" s="18"/>
      <c r="D1732" s="13"/>
      <c r="F1732" s="18"/>
      <c r="G1732" s="20"/>
      <c r="H1732" s="21"/>
      <c r="I1732" s="18"/>
      <c r="J1732" s="18"/>
      <c r="K1732" s="18"/>
      <c r="L1732" s="18"/>
      <c r="M1732" s="18"/>
      <c r="N1732" s="18"/>
      <c r="O1732" s="21"/>
      <c r="P1732" s="18"/>
      <c r="Q1732" s="18"/>
      <c r="R1732" s="23"/>
      <c r="S1732" s="23"/>
      <c r="T1732" s="23"/>
      <c r="U1732" s="23"/>
      <c r="V1732" s="23"/>
      <c r="W1732" s="24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33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A1732" s="18"/>
      <c r="BB1732" s="18"/>
      <c r="BC1732" s="18"/>
      <c r="BD1732" s="18"/>
      <c r="BE1732" s="33"/>
      <c r="BF1732" s="18"/>
      <c r="BG1732" s="18"/>
      <c r="BH1732" s="18"/>
      <c r="BI1732" s="18"/>
      <c r="BJ1732" s="18"/>
      <c r="BK1732" s="18"/>
      <c r="BL1732" s="18"/>
      <c r="BM1732" s="18"/>
      <c r="BN1732" s="18"/>
      <c r="BO1732" s="18"/>
      <c r="BP1732" s="18"/>
      <c r="BQ1732" s="18"/>
      <c r="BR1732" s="18"/>
      <c r="BS1732" s="18"/>
      <c r="BT1732" s="18"/>
      <c r="BU1732" s="18"/>
      <c r="BV1732" s="33"/>
      <c r="BW1732" s="18"/>
      <c r="BX1732" s="18"/>
      <c r="BY1732" s="18"/>
      <c r="BZ1732" s="18"/>
      <c r="CA1732" s="18"/>
      <c r="CB1732" s="18"/>
      <c r="CC1732" s="18"/>
      <c r="CD1732" s="18"/>
      <c r="CE1732" s="18"/>
      <c r="CF1732" s="18"/>
      <c r="CG1732" s="18"/>
      <c r="CH1732" s="18"/>
      <c r="CI1732" s="18"/>
      <c r="CJ1732" s="18"/>
      <c r="CK1732" s="18"/>
      <c r="CL1732" s="18"/>
      <c r="CM1732" s="33"/>
      <c r="CN1732" s="18"/>
      <c r="CO1732" s="18"/>
      <c r="CP1732" s="18"/>
      <c r="CQ1732" s="18"/>
      <c r="CR1732" s="18"/>
      <c r="CS1732" s="18"/>
      <c r="CT1732" s="18"/>
      <c r="CU1732" s="18"/>
      <c r="CV1732" s="18"/>
      <c r="CW1732" s="18"/>
      <c r="CX1732" s="18"/>
      <c r="CY1732" s="18"/>
      <c r="CZ1732" s="18"/>
      <c r="DA1732" s="18"/>
      <c r="DB1732" s="18"/>
      <c r="DC1732" s="18"/>
      <c r="DD1732" s="33"/>
      <c r="DE1732" s="18"/>
      <c r="DF1732" s="18"/>
    </row>
    <row r="1733" spans="1:110" s="26" customFormat="1" thickBot="1">
      <c r="A1733" s="40" t="str">
        <f t="shared" ref="A1733:A1796" ca="1" si="111">IF(AND(DG1733=0,D1733&gt;1,TODAY()-D1733&gt;$D$2)=TRUE,1,"")</f>
        <v/>
      </c>
      <c r="B1733" s="40" t="str">
        <f ca="1">IF(AND(I1733=البضاعةالتىمرعليهافترةمعينة!$E$3,A1733=1),ROWS($C$4:C1733),"")</f>
        <v/>
      </c>
      <c r="C1733" s="18"/>
      <c r="D1733" s="13"/>
      <c r="F1733" s="18"/>
      <c r="G1733" s="20"/>
      <c r="H1733" s="21"/>
      <c r="I1733" s="18"/>
      <c r="J1733" s="18"/>
      <c r="K1733" s="18"/>
      <c r="L1733" s="18"/>
      <c r="M1733" s="18"/>
      <c r="N1733" s="18"/>
      <c r="O1733" s="21"/>
      <c r="P1733" s="18"/>
      <c r="Q1733" s="18"/>
      <c r="R1733" s="23"/>
      <c r="S1733" s="23"/>
      <c r="T1733" s="23"/>
      <c r="U1733" s="23"/>
      <c r="V1733" s="23"/>
      <c r="W1733" s="24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33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A1733" s="18"/>
      <c r="BB1733" s="18"/>
      <c r="BC1733" s="18"/>
      <c r="BD1733" s="18"/>
      <c r="BE1733" s="33"/>
      <c r="BF1733" s="18"/>
      <c r="BG1733" s="18"/>
      <c r="BH1733" s="18"/>
      <c r="BI1733" s="18"/>
      <c r="BJ1733" s="18"/>
      <c r="BK1733" s="18"/>
      <c r="BL1733" s="18"/>
      <c r="BM1733" s="18"/>
      <c r="BN1733" s="18"/>
      <c r="BO1733" s="18"/>
      <c r="BP1733" s="18"/>
      <c r="BQ1733" s="18"/>
      <c r="BR1733" s="18"/>
      <c r="BS1733" s="18"/>
      <c r="BT1733" s="18"/>
      <c r="BU1733" s="18"/>
      <c r="BV1733" s="33"/>
      <c r="BW1733" s="18"/>
      <c r="BX1733" s="18"/>
      <c r="BY1733" s="18"/>
      <c r="BZ1733" s="18"/>
      <c r="CA1733" s="18"/>
      <c r="CB1733" s="18"/>
      <c r="CC1733" s="18"/>
      <c r="CD1733" s="18"/>
      <c r="CE1733" s="18"/>
      <c r="CF1733" s="18"/>
      <c r="CG1733" s="18"/>
      <c r="CH1733" s="18"/>
      <c r="CI1733" s="18"/>
      <c r="CJ1733" s="18"/>
      <c r="CK1733" s="18"/>
      <c r="CL1733" s="18"/>
      <c r="CM1733" s="33"/>
      <c r="CN1733" s="18"/>
      <c r="CO1733" s="18"/>
      <c r="CP1733" s="18"/>
      <c r="CQ1733" s="18"/>
      <c r="CR1733" s="18"/>
      <c r="CS1733" s="18"/>
      <c r="CT1733" s="18"/>
      <c r="CU1733" s="18"/>
      <c r="CV1733" s="18"/>
      <c r="CW1733" s="18"/>
      <c r="CX1733" s="18"/>
      <c r="CY1733" s="18"/>
      <c r="CZ1733" s="18"/>
      <c r="DA1733" s="18"/>
      <c r="DB1733" s="18"/>
      <c r="DC1733" s="18"/>
      <c r="DD1733" s="33"/>
      <c r="DE1733" s="18"/>
      <c r="DF1733" s="18"/>
    </row>
    <row r="1734" spans="1:110" s="26" customFormat="1" thickBot="1">
      <c r="A1734" s="40" t="str">
        <f t="shared" ca="1" si="111"/>
        <v/>
      </c>
      <c r="B1734" s="40" t="str">
        <f ca="1">IF(AND(I1734=البضاعةالتىمرعليهافترةمعينة!$E$3,A1734=1),ROWS($C$4:C1734),"")</f>
        <v/>
      </c>
      <c r="C1734" s="18"/>
      <c r="D1734" s="13"/>
      <c r="F1734" s="18"/>
      <c r="G1734" s="20"/>
      <c r="H1734" s="21"/>
      <c r="I1734" s="18"/>
      <c r="J1734" s="18"/>
      <c r="K1734" s="18"/>
      <c r="L1734" s="18"/>
      <c r="M1734" s="18"/>
      <c r="N1734" s="18"/>
      <c r="O1734" s="21"/>
      <c r="P1734" s="18"/>
      <c r="Q1734" s="18"/>
      <c r="R1734" s="23"/>
      <c r="S1734" s="23"/>
      <c r="T1734" s="23"/>
      <c r="U1734" s="23"/>
      <c r="V1734" s="23"/>
      <c r="W1734" s="24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33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A1734" s="18"/>
      <c r="BB1734" s="18"/>
      <c r="BC1734" s="18"/>
      <c r="BD1734" s="18"/>
      <c r="BE1734" s="33"/>
      <c r="BF1734" s="18"/>
      <c r="BG1734" s="18"/>
      <c r="BH1734" s="18"/>
      <c r="BI1734" s="18"/>
      <c r="BJ1734" s="18"/>
      <c r="BK1734" s="18"/>
      <c r="BL1734" s="18"/>
      <c r="BM1734" s="18"/>
      <c r="BN1734" s="18"/>
      <c r="BO1734" s="18"/>
      <c r="BP1734" s="18"/>
      <c r="BQ1734" s="18"/>
      <c r="BR1734" s="18"/>
      <c r="BS1734" s="18"/>
      <c r="BT1734" s="18"/>
      <c r="BU1734" s="18"/>
      <c r="BV1734" s="33"/>
      <c r="BW1734" s="18"/>
      <c r="BX1734" s="18"/>
      <c r="BY1734" s="18"/>
      <c r="BZ1734" s="18"/>
      <c r="CA1734" s="18"/>
      <c r="CB1734" s="18"/>
      <c r="CC1734" s="18"/>
      <c r="CD1734" s="18"/>
      <c r="CE1734" s="18"/>
      <c r="CF1734" s="18"/>
      <c r="CG1734" s="18"/>
      <c r="CH1734" s="18"/>
      <c r="CI1734" s="18"/>
      <c r="CJ1734" s="18"/>
      <c r="CK1734" s="18"/>
      <c r="CL1734" s="18"/>
      <c r="CM1734" s="33"/>
      <c r="CN1734" s="18"/>
      <c r="CO1734" s="18"/>
      <c r="CP1734" s="18"/>
      <c r="CQ1734" s="18"/>
      <c r="CR1734" s="18"/>
      <c r="CS1734" s="18"/>
      <c r="CT1734" s="18"/>
      <c r="CU1734" s="18"/>
      <c r="CV1734" s="18"/>
      <c r="CW1734" s="18"/>
      <c r="CX1734" s="18"/>
      <c r="CY1734" s="18"/>
      <c r="CZ1734" s="18"/>
      <c r="DA1734" s="18"/>
      <c r="DB1734" s="18"/>
      <c r="DC1734" s="18"/>
      <c r="DD1734" s="33"/>
      <c r="DE1734" s="18"/>
      <c r="DF1734" s="18"/>
    </row>
    <row r="1735" spans="1:110" s="26" customFormat="1" thickBot="1">
      <c r="A1735" s="40" t="str">
        <f t="shared" ca="1" si="111"/>
        <v/>
      </c>
      <c r="B1735" s="40" t="str">
        <f ca="1">IF(AND(I1735=البضاعةالتىمرعليهافترةمعينة!$E$3,A1735=1),ROWS($C$4:C1735),"")</f>
        <v/>
      </c>
      <c r="C1735" s="18"/>
      <c r="D1735" s="13"/>
      <c r="F1735" s="18"/>
      <c r="G1735" s="20"/>
      <c r="H1735" s="21"/>
      <c r="I1735" s="18"/>
      <c r="J1735" s="18"/>
      <c r="K1735" s="18"/>
      <c r="L1735" s="18"/>
      <c r="M1735" s="18"/>
      <c r="N1735" s="18"/>
      <c r="O1735" s="21"/>
      <c r="P1735" s="18"/>
      <c r="Q1735" s="18"/>
      <c r="R1735" s="23"/>
      <c r="S1735" s="23"/>
      <c r="T1735" s="23"/>
      <c r="U1735" s="23"/>
      <c r="V1735" s="23"/>
      <c r="W1735" s="24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33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A1735" s="18"/>
      <c r="BB1735" s="18"/>
      <c r="BC1735" s="18"/>
      <c r="BD1735" s="18"/>
      <c r="BE1735" s="33"/>
      <c r="BF1735" s="18"/>
      <c r="BG1735" s="18"/>
      <c r="BH1735" s="18"/>
      <c r="BI1735" s="18"/>
      <c r="BJ1735" s="18"/>
      <c r="BK1735" s="18"/>
      <c r="BL1735" s="18"/>
      <c r="BM1735" s="18"/>
      <c r="BN1735" s="18"/>
      <c r="BO1735" s="18"/>
      <c r="BP1735" s="18"/>
      <c r="BQ1735" s="18"/>
      <c r="BR1735" s="18"/>
      <c r="BS1735" s="18"/>
      <c r="BT1735" s="18"/>
      <c r="BU1735" s="18"/>
      <c r="BV1735" s="33"/>
      <c r="BW1735" s="18"/>
      <c r="BX1735" s="18"/>
      <c r="BY1735" s="18"/>
      <c r="BZ1735" s="18"/>
      <c r="CA1735" s="18"/>
      <c r="CB1735" s="18"/>
      <c r="CC1735" s="18"/>
      <c r="CD1735" s="18"/>
      <c r="CE1735" s="18"/>
      <c r="CF1735" s="18"/>
      <c r="CG1735" s="18"/>
      <c r="CH1735" s="18"/>
      <c r="CI1735" s="18"/>
      <c r="CJ1735" s="18"/>
      <c r="CK1735" s="18"/>
      <c r="CL1735" s="18"/>
      <c r="CM1735" s="33"/>
      <c r="CN1735" s="18"/>
      <c r="CO1735" s="18"/>
      <c r="CP1735" s="18"/>
      <c r="CQ1735" s="18"/>
      <c r="CR1735" s="18"/>
      <c r="CS1735" s="18"/>
      <c r="CT1735" s="18"/>
      <c r="CU1735" s="18"/>
      <c r="CV1735" s="18"/>
      <c r="CW1735" s="18"/>
      <c r="CX1735" s="18"/>
      <c r="CY1735" s="18"/>
      <c r="CZ1735" s="18"/>
      <c r="DA1735" s="18"/>
      <c r="DB1735" s="18"/>
      <c r="DC1735" s="18"/>
      <c r="DD1735" s="33"/>
      <c r="DE1735" s="18"/>
      <c r="DF1735" s="18"/>
    </row>
    <row r="1736" spans="1:110" s="26" customFormat="1" thickBot="1">
      <c r="A1736" s="40" t="str">
        <f t="shared" ca="1" si="111"/>
        <v/>
      </c>
      <c r="B1736" s="40" t="str">
        <f ca="1">IF(AND(I1736=البضاعةالتىمرعليهافترةمعينة!$E$3,A1736=1),ROWS($C$4:C1736),"")</f>
        <v/>
      </c>
      <c r="C1736" s="18"/>
      <c r="D1736" s="13"/>
      <c r="F1736" s="18"/>
      <c r="G1736" s="20"/>
      <c r="H1736" s="21"/>
      <c r="I1736" s="18"/>
      <c r="J1736" s="18"/>
      <c r="K1736" s="18"/>
      <c r="L1736" s="18"/>
      <c r="M1736" s="18"/>
      <c r="N1736" s="18"/>
      <c r="O1736" s="21"/>
      <c r="P1736" s="18"/>
      <c r="Q1736" s="18"/>
      <c r="R1736" s="23"/>
      <c r="S1736" s="23"/>
      <c r="T1736" s="23"/>
      <c r="U1736" s="23"/>
      <c r="V1736" s="23"/>
      <c r="W1736" s="24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33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A1736" s="18"/>
      <c r="BB1736" s="18"/>
      <c r="BC1736" s="18"/>
      <c r="BD1736" s="18"/>
      <c r="BE1736" s="33"/>
      <c r="BF1736" s="18"/>
      <c r="BG1736" s="18"/>
      <c r="BH1736" s="18"/>
      <c r="BI1736" s="18"/>
      <c r="BJ1736" s="18"/>
      <c r="BK1736" s="18"/>
      <c r="BL1736" s="18"/>
      <c r="BM1736" s="18"/>
      <c r="BN1736" s="18"/>
      <c r="BO1736" s="18"/>
      <c r="BP1736" s="18"/>
      <c r="BQ1736" s="18"/>
      <c r="BR1736" s="18"/>
      <c r="BS1736" s="18"/>
      <c r="BT1736" s="18"/>
      <c r="BU1736" s="18"/>
      <c r="BV1736" s="33"/>
      <c r="BW1736" s="18"/>
      <c r="BX1736" s="18"/>
      <c r="BY1736" s="18"/>
      <c r="BZ1736" s="18"/>
      <c r="CA1736" s="18"/>
      <c r="CB1736" s="18"/>
      <c r="CC1736" s="18"/>
      <c r="CD1736" s="18"/>
      <c r="CE1736" s="18"/>
      <c r="CF1736" s="18"/>
      <c r="CG1736" s="18"/>
      <c r="CH1736" s="18"/>
      <c r="CI1736" s="18"/>
      <c r="CJ1736" s="18"/>
      <c r="CK1736" s="18"/>
      <c r="CL1736" s="18"/>
      <c r="CM1736" s="33"/>
      <c r="CN1736" s="18"/>
      <c r="CO1736" s="18"/>
      <c r="CP1736" s="18"/>
      <c r="CQ1736" s="18"/>
      <c r="CR1736" s="18"/>
      <c r="CS1736" s="18"/>
      <c r="CT1736" s="18"/>
      <c r="CU1736" s="18"/>
      <c r="CV1736" s="18"/>
      <c r="CW1736" s="18"/>
      <c r="CX1736" s="18"/>
      <c r="CY1736" s="18"/>
      <c r="CZ1736" s="18"/>
      <c r="DA1736" s="18"/>
      <c r="DB1736" s="18"/>
      <c r="DC1736" s="18"/>
      <c r="DD1736" s="33"/>
      <c r="DE1736" s="18"/>
      <c r="DF1736" s="18"/>
    </row>
    <row r="1737" spans="1:110" s="26" customFormat="1" thickBot="1">
      <c r="A1737" s="40" t="str">
        <f t="shared" ca="1" si="111"/>
        <v/>
      </c>
      <c r="B1737" s="40" t="str">
        <f ca="1">IF(AND(I1737=البضاعةالتىمرعليهافترةمعينة!$E$3,A1737=1),ROWS($C$4:C1737),"")</f>
        <v/>
      </c>
      <c r="C1737" s="18"/>
      <c r="D1737" s="13"/>
      <c r="F1737" s="18"/>
      <c r="G1737" s="20"/>
      <c r="H1737" s="21"/>
      <c r="I1737" s="18"/>
      <c r="J1737" s="18"/>
      <c r="K1737" s="18"/>
      <c r="L1737" s="18"/>
      <c r="M1737" s="18"/>
      <c r="N1737" s="18"/>
      <c r="O1737" s="21"/>
      <c r="P1737" s="18"/>
      <c r="Q1737" s="18"/>
      <c r="R1737" s="23"/>
      <c r="S1737" s="23"/>
      <c r="T1737" s="23"/>
      <c r="U1737" s="23"/>
      <c r="V1737" s="23"/>
      <c r="W1737" s="24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33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A1737" s="18"/>
      <c r="BB1737" s="18"/>
      <c r="BC1737" s="18"/>
      <c r="BD1737" s="18"/>
      <c r="BE1737" s="33"/>
      <c r="BF1737" s="18"/>
      <c r="BG1737" s="18"/>
      <c r="BH1737" s="18"/>
      <c r="BI1737" s="18"/>
      <c r="BJ1737" s="18"/>
      <c r="BK1737" s="18"/>
      <c r="BL1737" s="18"/>
      <c r="BM1737" s="18"/>
      <c r="BN1737" s="18"/>
      <c r="BO1737" s="18"/>
      <c r="BP1737" s="18"/>
      <c r="BQ1737" s="18"/>
      <c r="BR1737" s="18"/>
      <c r="BS1737" s="18"/>
      <c r="BT1737" s="18"/>
      <c r="BU1737" s="18"/>
      <c r="BV1737" s="33"/>
      <c r="BW1737" s="18"/>
      <c r="BX1737" s="18"/>
      <c r="BY1737" s="18"/>
      <c r="BZ1737" s="18"/>
      <c r="CA1737" s="18"/>
      <c r="CB1737" s="18"/>
      <c r="CC1737" s="18"/>
      <c r="CD1737" s="18"/>
      <c r="CE1737" s="18"/>
      <c r="CF1737" s="18"/>
      <c r="CG1737" s="18"/>
      <c r="CH1737" s="18"/>
      <c r="CI1737" s="18"/>
      <c r="CJ1737" s="18"/>
      <c r="CK1737" s="18"/>
      <c r="CL1737" s="18"/>
      <c r="CM1737" s="33"/>
      <c r="CN1737" s="18"/>
      <c r="CO1737" s="18"/>
      <c r="CP1737" s="18"/>
      <c r="CQ1737" s="18"/>
      <c r="CR1737" s="18"/>
      <c r="CS1737" s="18"/>
      <c r="CT1737" s="18"/>
      <c r="CU1737" s="18"/>
      <c r="CV1737" s="18"/>
      <c r="CW1737" s="18"/>
      <c r="CX1737" s="18"/>
      <c r="CY1737" s="18"/>
      <c r="CZ1737" s="18"/>
      <c r="DA1737" s="18"/>
      <c r="DB1737" s="18"/>
      <c r="DC1737" s="18"/>
      <c r="DD1737" s="33"/>
      <c r="DE1737" s="18"/>
      <c r="DF1737" s="18"/>
    </row>
    <row r="1738" spans="1:110" s="26" customFormat="1" thickBot="1">
      <c r="A1738" s="40" t="str">
        <f t="shared" ca="1" si="111"/>
        <v/>
      </c>
      <c r="B1738" s="40" t="str">
        <f ca="1">IF(AND(I1738=البضاعةالتىمرعليهافترةمعينة!$E$3,A1738=1),ROWS($C$4:C1738),"")</f>
        <v/>
      </c>
      <c r="C1738" s="18"/>
      <c r="D1738" s="13"/>
      <c r="F1738" s="18"/>
      <c r="G1738" s="20"/>
      <c r="H1738" s="21"/>
      <c r="I1738" s="18"/>
      <c r="J1738" s="18"/>
      <c r="K1738" s="18"/>
      <c r="L1738" s="18"/>
      <c r="M1738" s="18"/>
      <c r="N1738" s="18"/>
      <c r="O1738" s="21"/>
      <c r="P1738" s="18"/>
      <c r="Q1738" s="18"/>
      <c r="R1738" s="23"/>
      <c r="S1738" s="23"/>
      <c r="T1738" s="23"/>
      <c r="U1738" s="23"/>
      <c r="V1738" s="23"/>
      <c r="W1738" s="24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33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A1738" s="18"/>
      <c r="BB1738" s="18"/>
      <c r="BC1738" s="18"/>
      <c r="BD1738" s="18"/>
      <c r="BE1738" s="33"/>
      <c r="BF1738" s="18"/>
      <c r="BG1738" s="18"/>
      <c r="BH1738" s="18"/>
      <c r="BI1738" s="18"/>
      <c r="BJ1738" s="18"/>
      <c r="BK1738" s="18"/>
      <c r="BL1738" s="18"/>
      <c r="BM1738" s="18"/>
      <c r="BN1738" s="18"/>
      <c r="BO1738" s="18"/>
      <c r="BP1738" s="18"/>
      <c r="BQ1738" s="18"/>
      <c r="BR1738" s="18"/>
      <c r="BS1738" s="18"/>
      <c r="BT1738" s="18"/>
      <c r="BU1738" s="18"/>
      <c r="BV1738" s="33"/>
      <c r="BW1738" s="18"/>
      <c r="BX1738" s="18"/>
      <c r="BY1738" s="18"/>
      <c r="BZ1738" s="18"/>
      <c r="CA1738" s="18"/>
      <c r="CB1738" s="18"/>
      <c r="CC1738" s="18"/>
      <c r="CD1738" s="18"/>
      <c r="CE1738" s="18"/>
      <c r="CF1738" s="18"/>
      <c r="CG1738" s="18"/>
      <c r="CH1738" s="18"/>
      <c r="CI1738" s="18"/>
      <c r="CJ1738" s="18"/>
      <c r="CK1738" s="18"/>
      <c r="CL1738" s="18"/>
      <c r="CM1738" s="33"/>
      <c r="CN1738" s="18"/>
      <c r="CO1738" s="18"/>
      <c r="CP1738" s="18"/>
      <c r="CQ1738" s="18"/>
      <c r="CR1738" s="18"/>
      <c r="CS1738" s="18"/>
      <c r="CT1738" s="18"/>
      <c r="CU1738" s="18"/>
      <c r="CV1738" s="18"/>
      <c r="CW1738" s="18"/>
      <c r="CX1738" s="18"/>
      <c r="CY1738" s="18"/>
      <c r="CZ1738" s="18"/>
      <c r="DA1738" s="18"/>
      <c r="DB1738" s="18"/>
      <c r="DC1738" s="18"/>
      <c r="DD1738" s="33"/>
      <c r="DE1738" s="18"/>
      <c r="DF1738" s="18"/>
    </row>
    <row r="1739" spans="1:110" s="26" customFormat="1" thickBot="1">
      <c r="A1739" s="40" t="str">
        <f t="shared" ca="1" si="111"/>
        <v/>
      </c>
      <c r="B1739" s="40" t="str">
        <f ca="1">IF(AND(I1739=البضاعةالتىمرعليهافترةمعينة!$E$3,A1739=1),ROWS($C$4:C1739),"")</f>
        <v/>
      </c>
      <c r="C1739" s="18"/>
      <c r="D1739" s="13"/>
      <c r="F1739" s="18"/>
      <c r="G1739" s="20"/>
      <c r="H1739" s="21"/>
      <c r="I1739" s="18"/>
      <c r="J1739" s="18"/>
      <c r="K1739" s="18"/>
      <c r="L1739" s="18"/>
      <c r="M1739" s="18"/>
      <c r="N1739" s="18"/>
      <c r="O1739" s="21"/>
      <c r="P1739" s="18"/>
      <c r="Q1739" s="18"/>
      <c r="R1739" s="23"/>
      <c r="S1739" s="23"/>
      <c r="T1739" s="23"/>
      <c r="U1739" s="23"/>
      <c r="V1739" s="23"/>
      <c r="W1739" s="24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33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A1739" s="18"/>
      <c r="BB1739" s="18"/>
      <c r="BC1739" s="18"/>
      <c r="BD1739" s="18"/>
      <c r="BE1739" s="33"/>
      <c r="BF1739" s="18"/>
      <c r="BG1739" s="18"/>
      <c r="BH1739" s="18"/>
      <c r="BI1739" s="18"/>
      <c r="BJ1739" s="18"/>
      <c r="BK1739" s="18"/>
      <c r="BL1739" s="18"/>
      <c r="BM1739" s="18"/>
      <c r="BN1739" s="18"/>
      <c r="BO1739" s="18"/>
      <c r="BP1739" s="18"/>
      <c r="BQ1739" s="18"/>
      <c r="BR1739" s="18"/>
      <c r="BS1739" s="18"/>
      <c r="BT1739" s="18"/>
      <c r="BU1739" s="18"/>
      <c r="BV1739" s="33"/>
      <c r="BW1739" s="18"/>
      <c r="BX1739" s="18"/>
      <c r="BY1739" s="18"/>
      <c r="BZ1739" s="18"/>
      <c r="CA1739" s="18"/>
      <c r="CB1739" s="18"/>
      <c r="CC1739" s="18"/>
      <c r="CD1739" s="18"/>
      <c r="CE1739" s="18"/>
      <c r="CF1739" s="18"/>
      <c r="CG1739" s="18"/>
      <c r="CH1739" s="18"/>
      <c r="CI1739" s="18"/>
      <c r="CJ1739" s="18"/>
      <c r="CK1739" s="18"/>
      <c r="CL1739" s="18"/>
      <c r="CM1739" s="33"/>
      <c r="CN1739" s="18"/>
      <c r="CO1739" s="18"/>
      <c r="CP1739" s="18"/>
      <c r="CQ1739" s="18"/>
      <c r="CR1739" s="18"/>
      <c r="CS1739" s="18"/>
      <c r="CT1739" s="18"/>
      <c r="CU1739" s="18"/>
      <c r="CV1739" s="18"/>
      <c r="CW1739" s="18"/>
      <c r="CX1739" s="18"/>
      <c r="CY1739" s="18"/>
      <c r="CZ1739" s="18"/>
      <c r="DA1739" s="18"/>
      <c r="DB1739" s="18"/>
      <c r="DC1739" s="18"/>
      <c r="DD1739" s="33"/>
      <c r="DE1739" s="18"/>
      <c r="DF1739" s="18"/>
    </row>
    <row r="1740" spans="1:110" s="26" customFormat="1" thickBot="1">
      <c r="A1740" s="40" t="str">
        <f t="shared" ca="1" si="111"/>
        <v/>
      </c>
      <c r="B1740" s="40" t="str">
        <f ca="1">IF(AND(I1740=البضاعةالتىمرعليهافترةمعينة!$E$3,A1740=1),ROWS($C$4:C1740),"")</f>
        <v/>
      </c>
      <c r="C1740" s="18"/>
      <c r="D1740" s="13"/>
      <c r="F1740" s="18"/>
      <c r="G1740" s="20"/>
      <c r="H1740" s="21"/>
      <c r="I1740" s="18"/>
      <c r="J1740" s="18"/>
      <c r="K1740" s="18"/>
      <c r="L1740" s="18"/>
      <c r="M1740" s="18"/>
      <c r="N1740" s="18"/>
      <c r="O1740" s="21"/>
      <c r="P1740" s="18"/>
      <c r="Q1740" s="18"/>
      <c r="R1740" s="23"/>
      <c r="S1740" s="23"/>
      <c r="T1740" s="23"/>
      <c r="U1740" s="23"/>
      <c r="V1740" s="23"/>
      <c r="W1740" s="24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33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A1740" s="18"/>
      <c r="BB1740" s="18"/>
      <c r="BC1740" s="18"/>
      <c r="BD1740" s="18"/>
      <c r="BE1740" s="33"/>
      <c r="BF1740" s="18"/>
      <c r="BG1740" s="18"/>
      <c r="BH1740" s="18"/>
      <c r="BI1740" s="18"/>
      <c r="BJ1740" s="18"/>
      <c r="BK1740" s="18"/>
      <c r="BL1740" s="18"/>
      <c r="BM1740" s="18"/>
      <c r="BN1740" s="18"/>
      <c r="BO1740" s="18"/>
      <c r="BP1740" s="18"/>
      <c r="BQ1740" s="18"/>
      <c r="BR1740" s="18"/>
      <c r="BS1740" s="18"/>
      <c r="BT1740" s="18"/>
      <c r="BU1740" s="18"/>
      <c r="BV1740" s="33"/>
      <c r="BW1740" s="18"/>
      <c r="BX1740" s="18"/>
      <c r="BY1740" s="18"/>
      <c r="BZ1740" s="18"/>
      <c r="CA1740" s="18"/>
      <c r="CB1740" s="18"/>
      <c r="CC1740" s="18"/>
      <c r="CD1740" s="18"/>
      <c r="CE1740" s="18"/>
      <c r="CF1740" s="18"/>
      <c r="CG1740" s="18"/>
      <c r="CH1740" s="18"/>
      <c r="CI1740" s="18"/>
      <c r="CJ1740" s="18"/>
      <c r="CK1740" s="18"/>
      <c r="CL1740" s="18"/>
      <c r="CM1740" s="33"/>
      <c r="CN1740" s="18"/>
      <c r="CO1740" s="18"/>
      <c r="CP1740" s="18"/>
      <c r="CQ1740" s="18"/>
      <c r="CR1740" s="18"/>
      <c r="CS1740" s="18"/>
      <c r="CT1740" s="18"/>
      <c r="CU1740" s="18"/>
      <c r="CV1740" s="18"/>
      <c r="CW1740" s="18"/>
      <c r="CX1740" s="18"/>
      <c r="CY1740" s="18"/>
      <c r="CZ1740" s="18"/>
      <c r="DA1740" s="18"/>
      <c r="DB1740" s="18"/>
      <c r="DC1740" s="18"/>
      <c r="DD1740" s="33"/>
      <c r="DE1740" s="18"/>
      <c r="DF1740" s="18"/>
    </row>
    <row r="1741" spans="1:110" s="26" customFormat="1" thickBot="1">
      <c r="A1741" s="40" t="str">
        <f t="shared" ca="1" si="111"/>
        <v/>
      </c>
      <c r="B1741" s="40" t="str">
        <f ca="1">IF(AND(I1741=البضاعةالتىمرعليهافترةمعينة!$E$3,A1741=1),ROWS($C$4:C1741),"")</f>
        <v/>
      </c>
      <c r="C1741" s="18"/>
      <c r="D1741" s="13"/>
      <c r="F1741" s="18"/>
      <c r="G1741" s="20"/>
      <c r="H1741" s="21"/>
      <c r="I1741" s="18"/>
      <c r="J1741" s="18"/>
      <c r="K1741" s="18"/>
      <c r="L1741" s="18"/>
      <c r="M1741" s="18"/>
      <c r="N1741" s="18"/>
      <c r="O1741" s="21"/>
      <c r="P1741" s="18"/>
      <c r="Q1741" s="18"/>
      <c r="R1741" s="23"/>
      <c r="S1741" s="23"/>
      <c r="T1741" s="23"/>
      <c r="U1741" s="23"/>
      <c r="V1741" s="23"/>
      <c r="W1741" s="24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33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A1741" s="18"/>
      <c r="BB1741" s="18"/>
      <c r="BC1741" s="18"/>
      <c r="BD1741" s="18"/>
      <c r="BE1741" s="33"/>
      <c r="BF1741" s="18"/>
      <c r="BG1741" s="18"/>
      <c r="BH1741" s="18"/>
      <c r="BI1741" s="18"/>
      <c r="BJ1741" s="18"/>
      <c r="BK1741" s="18"/>
      <c r="BL1741" s="18"/>
      <c r="BM1741" s="18"/>
      <c r="BN1741" s="18"/>
      <c r="BO1741" s="18"/>
      <c r="BP1741" s="18"/>
      <c r="BQ1741" s="18"/>
      <c r="BR1741" s="18"/>
      <c r="BS1741" s="18"/>
      <c r="BT1741" s="18"/>
      <c r="BU1741" s="18"/>
      <c r="BV1741" s="33"/>
      <c r="BW1741" s="18"/>
      <c r="BX1741" s="18"/>
      <c r="BY1741" s="18"/>
      <c r="BZ1741" s="18"/>
      <c r="CA1741" s="18"/>
      <c r="CB1741" s="18"/>
      <c r="CC1741" s="18"/>
      <c r="CD1741" s="18"/>
      <c r="CE1741" s="18"/>
      <c r="CF1741" s="18"/>
      <c r="CG1741" s="18"/>
      <c r="CH1741" s="18"/>
      <c r="CI1741" s="18"/>
      <c r="CJ1741" s="18"/>
      <c r="CK1741" s="18"/>
      <c r="CL1741" s="18"/>
      <c r="CM1741" s="33"/>
      <c r="CN1741" s="18"/>
      <c r="CO1741" s="18"/>
      <c r="CP1741" s="18"/>
      <c r="CQ1741" s="18"/>
      <c r="CR1741" s="18"/>
      <c r="CS1741" s="18"/>
      <c r="CT1741" s="18"/>
      <c r="CU1741" s="18"/>
      <c r="CV1741" s="18"/>
      <c r="CW1741" s="18"/>
      <c r="CX1741" s="18"/>
      <c r="CY1741" s="18"/>
      <c r="CZ1741" s="18"/>
      <c r="DA1741" s="18"/>
      <c r="DB1741" s="18"/>
      <c r="DC1741" s="18"/>
      <c r="DD1741" s="33"/>
      <c r="DE1741" s="18"/>
      <c r="DF1741" s="18"/>
    </row>
    <row r="1742" spans="1:110" s="26" customFormat="1" thickBot="1">
      <c r="A1742" s="40" t="str">
        <f t="shared" ca="1" si="111"/>
        <v/>
      </c>
      <c r="B1742" s="40" t="str">
        <f ca="1">IF(AND(I1742=البضاعةالتىمرعليهافترةمعينة!$E$3,A1742=1),ROWS($C$4:C1742),"")</f>
        <v/>
      </c>
      <c r="C1742" s="18"/>
      <c r="D1742" s="13"/>
      <c r="F1742" s="18"/>
      <c r="G1742" s="20"/>
      <c r="H1742" s="21"/>
      <c r="I1742" s="18"/>
      <c r="J1742" s="18"/>
      <c r="K1742" s="18"/>
      <c r="L1742" s="18"/>
      <c r="M1742" s="18"/>
      <c r="N1742" s="18"/>
      <c r="O1742" s="21"/>
      <c r="P1742" s="18"/>
      <c r="Q1742" s="18"/>
      <c r="R1742" s="23"/>
      <c r="S1742" s="23"/>
      <c r="T1742" s="23"/>
      <c r="U1742" s="23"/>
      <c r="V1742" s="23"/>
      <c r="W1742" s="24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33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A1742" s="18"/>
      <c r="BB1742" s="18"/>
      <c r="BC1742" s="18"/>
      <c r="BD1742" s="18"/>
      <c r="BE1742" s="33"/>
      <c r="BF1742" s="18"/>
      <c r="BG1742" s="18"/>
      <c r="BH1742" s="18"/>
      <c r="BI1742" s="18"/>
      <c r="BJ1742" s="18"/>
      <c r="BK1742" s="18"/>
      <c r="BL1742" s="18"/>
      <c r="BM1742" s="18"/>
      <c r="BN1742" s="18"/>
      <c r="BO1742" s="18"/>
      <c r="BP1742" s="18"/>
      <c r="BQ1742" s="18"/>
      <c r="BR1742" s="18"/>
      <c r="BS1742" s="18"/>
      <c r="BT1742" s="18"/>
      <c r="BU1742" s="18"/>
      <c r="BV1742" s="33"/>
      <c r="BW1742" s="18"/>
      <c r="BX1742" s="18"/>
      <c r="BY1742" s="18"/>
      <c r="BZ1742" s="18"/>
      <c r="CA1742" s="18"/>
      <c r="CB1742" s="18"/>
      <c r="CC1742" s="18"/>
      <c r="CD1742" s="18"/>
      <c r="CE1742" s="18"/>
      <c r="CF1742" s="18"/>
      <c r="CG1742" s="18"/>
      <c r="CH1742" s="18"/>
      <c r="CI1742" s="18"/>
      <c r="CJ1742" s="18"/>
      <c r="CK1742" s="18"/>
      <c r="CL1742" s="18"/>
      <c r="CM1742" s="33"/>
      <c r="CN1742" s="18"/>
      <c r="CO1742" s="18"/>
      <c r="CP1742" s="18"/>
      <c r="CQ1742" s="18"/>
      <c r="CR1742" s="18"/>
      <c r="CS1742" s="18"/>
      <c r="CT1742" s="18"/>
      <c r="CU1742" s="18"/>
      <c r="CV1742" s="18"/>
      <c r="CW1742" s="18"/>
      <c r="CX1742" s="18"/>
      <c r="CY1742" s="18"/>
      <c r="CZ1742" s="18"/>
      <c r="DA1742" s="18"/>
      <c r="DB1742" s="18"/>
      <c r="DC1742" s="18"/>
      <c r="DD1742" s="33"/>
      <c r="DE1742" s="18"/>
      <c r="DF1742" s="18"/>
    </row>
    <row r="1743" spans="1:110" s="26" customFormat="1" thickBot="1">
      <c r="A1743" s="40" t="str">
        <f t="shared" ca="1" si="111"/>
        <v/>
      </c>
      <c r="B1743" s="40" t="str">
        <f ca="1">IF(AND(I1743=البضاعةالتىمرعليهافترةمعينة!$E$3,A1743=1),ROWS($C$4:C1743),"")</f>
        <v/>
      </c>
      <c r="C1743" s="18"/>
      <c r="D1743" s="13"/>
      <c r="F1743" s="18"/>
      <c r="G1743" s="20"/>
      <c r="H1743" s="21"/>
      <c r="I1743" s="18"/>
      <c r="J1743" s="18"/>
      <c r="K1743" s="18"/>
      <c r="L1743" s="18"/>
      <c r="M1743" s="18"/>
      <c r="N1743" s="18"/>
      <c r="O1743" s="21"/>
      <c r="P1743" s="18"/>
      <c r="Q1743" s="18"/>
      <c r="R1743" s="23"/>
      <c r="S1743" s="23"/>
      <c r="T1743" s="23"/>
      <c r="U1743" s="23"/>
      <c r="V1743" s="23"/>
      <c r="W1743" s="24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33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A1743" s="18"/>
      <c r="BB1743" s="18"/>
      <c r="BC1743" s="18"/>
      <c r="BD1743" s="18"/>
      <c r="BE1743" s="33"/>
      <c r="BF1743" s="18"/>
      <c r="BG1743" s="18"/>
      <c r="BH1743" s="18"/>
      <c r="BI1743" s="18"/>
      <c r="BJ1743" s="18"/>
      <c r="BK1743" s="18"/>
      <c r="BL1743" s="18"/>
      <c r="BM1743" s="18"/>
      <c r="BN1743" s="18"/>
      <c r="BO1743" s="18"/>
      <c r="BP1743" s="18"/>
      <c r="BQ1743" s="18"/>
      <c r="BR1743" s="18"/>
      <c r="BS1743" s="18"/>
      <c r="BT1743" s="18"/>
      <c r="BU1743" s="18"/>
      <c r="BV1743" s="33"/>
      <c r="BW1743" s="18"/>
      <c r="BX1743" s="18"/>
      <c r="BY1743" s="18"/>
      <c r="BZ1743" s="18"/>
      <c r="CA1743" s="18"/>
      <c r="CB1743" s="18"/>
      <c r="CC1743" s="18"/>
      <c r="CD1743" s="18"/>
      <c r="CE1743" s="18"/>
      <c r="CF1743" s="18"/>
      <c r="CG1743" s="18"/>
      <c r="CH1743" s="18"/>
      <c r="CI1743" s="18"/>
      <c r="CJ1743" s="18"/>
      <c r="CK1743" s="18"/>
      <c r="CL1743" s="18"/>
      <c r="CM1743" s="33"/>
      <c r="CN1743" s="18"/>
      <c r="CO1743" s="18"/>
      <c r="CP1743" s="18"/>
      <c r="CQ1743" s="18"/>
      <c r="CR1743" s="18"/>
      <c r="CS1743" s="18"/>
      <c r="CT1743" s="18"/>
      <c r="CU1743" s="18"/>
      <c r="CV1743" s="18"/>
      <c r="CW1743" s="18"/>
      <c r="CX1743" s="18"/>
      <c r="CY1743" s="18"/>
      <c r="CZ1743" s="18"/>
      <c r="DA1743" s="18"/>
      <c r="DB1743" s="18"/>
      <c r="DC1743" s="18"/>
      <c r="DD1743" s="33"/>
      <c r="DE1743" s="18"/>
      <c r="DF1743" s="18"/>
    </row>
    <row r="1744" spans="1:110" s="26" customFormat="1" thickBot="1">
      <c r="A1744" s="40" t="str">
        <f t="shared" ca="1" si="111"/>
        <v/>
      </c>
      <c r="B1744" s="40" t="str">
        <f ca="1">IF(AND(I1744=البضاعةالتىمرعليهافترةمعينة!$E$3,A1744=1),ROWS($C$4:C1744),"")</f>
        <v/>
      </c>
      <c r="C1744" s="18"/>
      <c r="D1744" s="13"/>
      <c r="F1744" s="18"/>
      <c r="G1744" s="20"/>
      <c r="H1744" s="21"/>
      <c r="I1744" s="18"/>
      <c r="J1744" s="18"/>
      <c r="K1744" s="18"/>
      <c r="L1744" s="18"/>
      <c r="M1744" s="18"/>
      <c r="N1744" s="18"/>
      <c r="O1744" s="21"/>
      <c r="P1744" s="18"/>
      <c r="Q1744" s="18"/>
      <c r="R1744" s="23"/>
      <c r="S1744" s="23"/>
      <c r="T1744" s="23"/>
      <c r="U1744" s="23"/>
      <c r="V1744" s="23"/>
      <c r="W1744" s="24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33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A1744" s="18"/>
      <c r="BB1744" s="18"/>
      <c r="BC1744" s="18"/>
      <c r="BD1744" s="18"/>
      <c r="BE1744" s="33"/>
      <c r="BF1744" s="18"/>
      <c r="BG1744" s="18"/>
      <c r="BH1744" s="18"/>
      <c r="BI1744" s="18"/>
      <c r="BJ1744" s="18"/>
      <c r="BK1744" s="18"/>
      <c r="BL1744" s="18"/>
      <c r="BM1744" s="18"/>
      <c r="BN1744" s="18"/>
      <c r="BO1744" s="18"/>
      <c r="BP1744" s="18"/>
      <c r="BQ1744" s="18"/>
      <c r="BR1744" s="18"/>
      <c r="BS1744" s="18"/>
      <c r="BT1744" s="18"/>
      <c r="BU1744" s="18"/>
      <c r="BV1744" s="33"/>
      <c r="BW1744" s="18"/>
      <c r="BX1744" s="18"/>
      <c r="BY1744" s="18"/>
      <c r="BZ1744" s="18"/>
      <c r="CA1744" s="18"/>
      <c r="CB1744" s="18"/>
      <c r="CC1744" s="18"/>
      <c r="CD1744" s="18"/>
      <c r="CE1744" s="18"/>
      <c r="CF1744" s="18"/>
      <c r="CG1744" s="18"/>
      <c r="CH1744" s="18"/>
      <c r="CI1744" s="18"/>
      <c r="CJ1744" s="18"/>
      <c r="CK1744" s="18"/>
      <c r="CL1744" s="18"/>
      <c r="CM1744" s="33"/>
      <c r="CN1744" s="18"/>
      <c r="CO1744" s="18"/>
      <c r="CP1744" s="18"/>
      <c r="CQ1744" s="18"/>
      <c r="CR1744" s="18"/>
      <c r="CS1744" s="18"/>
      <c r="CT1744" s="18"/>
      <c r="CU1744" s="18"/>
      <c r="CV1744" s="18"/>
      <c r="CW1744" s="18"/>
      <c r="CX1744" s="18"/>
      <c r="CY1744" s="18"/>
      <c r="CZ1744" s="18"/>
      <c r="DA1744" s="18"/>
      <c r="DB1744" s="18"/>
      <c r="DC1744" s="18"/>
      <c r="DD1744" s="33"/>
      <c r="DE1744" s="18"/>
      <c r="DF1744" s="18"/>
    </row>
    <row r="1745" spans="1:110" s="26" customFormat="1" thickBot="1">
      <c r="A1745" s="40" t="str">
        <f t="shared" ca="1" si="111"/>
        <v/>
      </c>
      <c r="B1745" s="40" t="str">
        <f ca="1">IF(AND(I1745=البضاعةالتىمرعليهافترةمعينة!$E$3,A1745=1),ROWS($C$4:C1745),"")</f>
        <v/>
      </c>
      <c r="C1745" s="18"/>
      <c r="D1745" s="13"/>
      <c r="F1745" s="18"/>
      <c r="G1745" s="20"/>
      <c r="H1745" s="21"/>
      <c r="I1745" s="18"/>
      <c r="J1745" s="18"/>
      <c r="K1745" s="18"/>
      <c r="L1745" s="18"/>
      <c r="M1745" s="18"/>
      <c r="N1745" s="18"/>
      <c r="O1745" s="21"/>
      <c r="P1745" s="18"/>
      <c r="Q1745" s="18"/>
      <c r="R1745" s="23"/>
      <c r="S1745" s="23"/>
      <c r="T1745" s="23"/>
      <c r="U1745" s="23"/>
      <c r="V1745" s="23"/>
      <c r="W1745" s="24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33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A1745" s="18"/>
      <c r="BB1745" s="18"/>
      <c r="BC1745" s="18"/>
      <c r="BD1745" s="18"/>
      <c r="BE1745" s="33"/>
      <c r="BF1745" s="18"/>
      <c r="BG1745" s="18"/>
      <c r="BH1745" s="18"/>
      <c r="BI1745" s="18"/>
      <c r="BJ1745" s="18"/>
      <c r="BK1745" s="18"/>
      <c r="BL1745" s="18"/>
      <c r="BM1745" s="18"/>
      <c r="BN1745" s="18"/>
      <c r="BO1745" s="18"/>
      <c r="BP1745" s="18"/>
      <c r="BQ1745" s="18"/>
      <c r="BR1745" s="18"/>
      <c r="BS1745" s="18"/>
      <c r="BT1745" s="18"/>
      <c r="BU1745" s="18"/>
      <c r="BV1745" s="33"/>
      <c r="BW1745" s="18"/>
      <c r="BX1745" s="18"/>
      <c r="BY1745" s="18"/>
      <c r="BZ1745" s="18"/>
      <c r="CA1745" s="18"/>
      <c r="CB1745" s="18"/>
      <c r="CC1745" s="18"/>
      <c r="CD1745" s="18"/>
      <c r="CE1745" s="18"/>
      <c r="CF1745" s="18"/>
      <c r="CG1745" s="18"/>
      <c r="CH1745" s="18"/>
      <c r="CI1745" s="18"/>
      <c r="CJ1745" s="18"/>
      <c r="CK1745" s="18"/>
      <c r="CL1745" s="18"/>
      <c r="CM1745" s="33"/>
      <c r="CN1745" s="18"/>
      <c r="CO1745" s="18"/>
      <c r="CP1745" s="18"/>
      <c r="CQ1745" s="18"/>
      <c r="CR1745" s="18"/>
      <c r="CS1745" s="18"/>
      <c r="CT1745" s="18"/>
      <c r="CU1745" s="18"/>
      <c r="CV1745" s="18"/>
      <c r="CW1745" s="18"/>
      <c r="CX1745" s="18"/>
      <c r="CY1745" s="18"/>
      <c r="CZ1745" s="18"/>
      <c r="DA1745" s="18"/>
      <c r="DB1745" s="18"/>
      <c r="DC1745" s="18"/>
      <c r="DD1745" s="33"/>
      <c r="DE1745" s="18"/>
      <c r="DF1745" s="18"/>
    </row>
    <row r="1746" spans="1:110" s="26" customFormat="1" thickBot="1">
      <c r="A1746" s="40" t="str">
        <f t="shared" ca="1" si="111"/>
        <v/>
      </c>
      <c r="B1746" s="40" t="str">
        <f ca="1">IF(AND(I1746=البضاعةالتىمرعليهافترةمعينة!$E$3,A1746=1),ROWS($C$4:C1746),"")</f>
        <v/>
      </c>
      <c r="C1746" s="18"/>
      <c r="D1746" s="13"/>
      <c r="F1746" s="18"/>
      <c r="G1746" s="20"/>
      <c r="H1746" s="21"/>
      <c r="I1746" s="18"/>
      <c r="J1746" s="18"/>
      <c r="K1746" s="18"/>
      <c r="L1746" s="18"/>
      <c r="M1746" s="18"/>
      <c r="N1746" s="18"/>
      <c r="O1746" s="21"/>
      <c r="P1746" s="18"/>
      <c r="Q1746" s="18"/>
      <c r="R1746" s="23"/>
      <c r="S1746" s="23"/>
      <c r="T1746" s="23"/>
      <c r="U1746" s="23"/>
      <c r="V1746" s="23"/>
      <c r="W1746" s="24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33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A1746" s="18"/>
      <c r="BB1746" s="18"/>
      <c r="BC1746" s="18"/>
      <c r="BD1746" s="18"/>
      <c r="BE1746" s="33"/>
      <c r="BF1746" s="18"/>
      <c r="BG1746" s="18"/>
      <c r="BH1746" s="18"/>
      <c r="BI1746" s="18"/>
      <c r="BJ1746" s="18"/>
      <c r="BK1746" s="18"/>
      <c r="BL1746" s="18"/>
      <c r="BM1746" s="18"/>
      <c r="BN1746" s="18"/>
      <c r="BO1746" s="18"/>
      <c r="BP1746" s="18"/>
      <c r="BQ1746" s="18"/>
      <c r="BR1746" s="18"/>
      <c r="BS1746" s="18"/>
      <c r="BT1746" s="18"/>
      <c r="BU1746" s="18"/>
      <c r="BV1746" s="33"/>
      <c r="BW1746" s="18"/>
      <c r="BX1746" s="18"/>
      <c r="BY1746" s="18"/>
      <c r="BZ1746" s="18"/>
      <c r="CA1746" s="18"/>
      <c r="CB1746" s="18"/>
      <c r="CC1746" s="18"/>
      <c r="CD1746" s="18"/>
      <c r="CE1746" s="18"/>
      <c r="CF1746" s="18"/>
      <c r="CG1746" s="18"/>
      <c r="CH1746" s="18"/>
      <c r="CI1746" s="18"/>
      <c r="CJ1746" s="18"/>
      <c r="CK1746" s="18"/>
      <c r="CL1746" s="18"/>
      <c r="CM1746" s="33"/>
      <c r="CN1746" s="18"/>
      <c r="CO1746" s="18"/>
      <c r="CP1746" s="18"/>
      <c r="CQ1746" s="18"/>
      <c r="CR1746" s="18"/>
      <c r="CS1746" s="18"/>
      <c r="CT1746" s="18"/>
      <c r="CU1746" s="18"/>
      <c r="CV1746" s="18"/>
      <c r="CW1746" s="18"/>
      <c r="CX1746" s="18"/>
      <c r="CY1746" s="18"/>
      <c r="CZ1746" s="18"/>
      <c r="DA1746" s="18"/>
      <c r="DB1746" s="18"/>
      <c r="DC1746" s="18"/>
      <c r="DD1746" s="33"/>
      <c r="DE1746" s="18"/>
      <c r="DF1746" s="18"/>
    </row>
    <row r="1747" spans="1:110" s="26" customFormat="1" thickBot="1">
      <c r="A1747" s="40" t="str">
        <f t="shared" ca="1" si="111"/>
        <v/>
      </c>
      <c r="B1747" s="40" t="str">
        <f ca="1">IF(AND(I1747=البضاعةالتىمرعليهافترةمعينة!$E$3,A1747=1),ROWS($C$4:C1747),"")</f>
        <v/>
      </c>
      <c r="C1747" s="18"/>
      <c r="D1747" s="13"/>
      <c r="F1747" s="18"/>
      <c r="G1747" s="20"/>
      <c r="H1747" s="21"/>
      <c r="I1747" s="18"/>
      <c r="J1747" s="18"/>
      <c r="K1747" s="18"/>
      <c r="L1747" s="18"/>
      <c r="M1747" s="18"/>
      <c r="N1747" s="18"/>
      <c r="O1747" s="21"/>
      <c r="P1747" s="18"/>
      <c r="Q1747" s="18"/>
      <c r="R1747" s="23"/>
      <c r="S1747" s="23"/>
      <c r="T1747" s="23"/>
      <c r="U1747" s="23"/>
      <c r="V1747" s="23"/>
      <c r="W1747" s="24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33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A1747" s="18"/>
      <c r="BB1747" s="18"/>
      <c r="BC1747" s="18"/>
      <c r="BD1747" s="18"/>
      <c r="BE1747" s="33"/>
      <c r="BF1747" s="18"/>
      <c r="BG1747" s="18"/>
      <c r="BH1747" s="18"/>
      <c r="BI1747" s="18"/>
      <c r="BJ1747" s="18"/>
      <c r="BK1747" s="18"/>
      <c r="BL1747" s="18"/>
      <c r="BM1747" s="18"/>
      <c r="BN1747" s="18"/>
      <c r="BO1747" s="18"/>
      <c r="BP1747" s="18"/>
      <c r="BQ1747" s="18"/>
      <c r="BR1747" s="18"/>
      <c r="BS1747" s="18"/>
      <c r="BT1747" s="18"/>
      <c r="BU1747" s="18"/>
      <c r="BV1747" s="33"/>
      <c r="BW1747" s="18"/>
      <c r="BX1747" s="18"/>
      <c r="BY1747" s="18"/>
      <c r="BZ1747" s="18"/>
      <c r="CA1747" s="18"/>
      <c r="CB1747" s="18"/>
      <c r="CC1747" s="18"/>
      <c r="CD1747" s="18"/>
      <c r="CE1747" s="18"/>
      <c r="CF1747" s="18"/>
      <c r="CG1747" s="18"/>
      <c r="CH1747" s="18"/>
      <c r="CI1747" s="18"/>
      <c r="CJ1747" s="18"/>
      <c r="CK1747" s="18"/>
      <c r="CL1747" s="18"/>
      <c r="CM1747" s="33"/>
      <c r="CN1747" s="18"/>
      <c r="CO1747" s="18"/>
      <c r="CP1747" s="18"/>
      <c r="CQ1747" s="18"/>
      <c r="CR1747" s="18"/>
      <c r="CS1747" s="18"/>
      <c r="CT1747" s="18"/>
      <c r="CU1747" s="18"/>
      <c r="CV1747" s="18"/>
      <c r="CW1747" s="18"/>
      <c r="CX1747" s="18"/>
      <c r="CY1747" s="18"/>
      <c r="CZ1747" s="18"/>
      <c r="DA1747" s="18"/>
      <c r="DB1747" s="18"/>
      <c r="DC1747" s="18"/>
      <c r="DD1747" s="33"/>
      <c r="DE1747" s="18"/>
      <c r="DF1747" s="18"/>
    </row>
    <row r="1748" spans="1:110" s="26" customFormat="1" thickBot="1">
      <c r="A1748" s="40" t="str">
        <f t="shared" ca="1" si="111"/>
        <v/>
      </c>
      <c r="B1748" s="40" t="str">
        <f ca="1">IF(AND(I1748=البضاعةالتىمرعليهافترةمعينة!$E$3,A1748=1),ROWS($C$4:C1748),"")</f>
        <v/>
      </c>
      <c r="C1748" s="18"/>
      <c r="D1748" s="13"/>
      <c r="F1748" s="18"/>
      <c r="G1748" s="20"/>
      <c r="H1748" s="21"/>
      <c r="I1748" s="18"/>
      <c r="J1748" s="18"/>
      <c r="K1748" s="18"/>
      <c r="L1748" s="18"/>
      <c r="M1748" s="18"/>
      <c r="N1748" s="18"/>
      <c r="O1748" s="21"/>
      <c r="P1748" s="18"/>
      <c r="Q1748" s="18"/>
      <c r="R1748" s="23"/>
      <c r="S1748" s="23"/>
      <c r="T1748" s="23"/>
      <c r="U1748" s="23"/>
      <c r="V1748" s="23"/>
      <c r="W1748" s="24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33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A1748" s="18"/>
      <c r="BB1748" s="18"/>
      <c r="BC1748" s="18"/>
      <c r="BD1748" s="18"/>
      <c r="BE1748" s="33"/>
      <c r="BF1748" s="18"/>
      <c r="BG1748" s="18"/>
      <c r="BH1748" s="18"/>
      <c r="BI1748" s="18"/>
      <c r="BJ1748" s="18"/>
      <c r="BK1748" s="18"/>
      <c r="BL1748" s="18"/>
      <c r="BM1748" s="18"/>
      <c r="BN1748" s="18"/>
      <c r="BO1748" s="18"/>
      <c r="BP1748" s="18"/>
      <c r="BQ1748" s="18"/>
      <c r="BR1748" s="18"/>
      <c r="BS1748" s="18"/>
      <c r="BT1748" s="18"/>
      <c r="BU1748" s="18"/>
      <c r="BV1748" s="33"/>
      <c r="BW1748" s="18"/>
      <c r="BX1748" s="18"/>
      <c r="BY1748" s="18"/>
      <c r="BZ1748" s="18"/>
      <c r="CA1748" s="18"/>
      <c r="CB1748" s="18"/>
      <c r="CC1748" s="18"/>
      <c r="CD1748" s="18"/>
      <c r="CE1748" s="18"/>
      <c r="CF1748" s="18"/>
      <c r="CG1748" s="18"/>
      <c r="CH1748" s="18"/>
      <c r="CI1748" s="18"/>
      <c r="CJ1748" s="18"/>
      <c r="CK1748" s="18"/>
      <c r="CL1748" s="18"/>
      <c r="CM1748" s="33"/>
      <c r="CN1748" s="18"/>
      <c r="CO1748" s="18"/>
      <c r="CP1748" s="18"/>
      <c r="CQ1748" s="18"/>
      <c r="CR1748" s="18"/>
      <c r="CS1748" s="18"/>
      <c r="CT1748" s="18"/>
      <c r="CU1748" s="18"/>
      <c r="CV1748" s="18"/>
      <c r="CW1748" s="18"/>
      <c r="CX1748" s="18"/>
      <c r="CY1748" s="18"/>
      <c r="CZ1748" s="18"/>
      <c r="DA1748" s="18"/>
      <c r="DB1748" s="18"/>
      <c r="DC1748" s="18"/>
      <c r="DD1748" s="33"/>
      <c r="DE1748" s="18"/>
      <c r="DF1748" s="18"/>
    </row>
    <row r="1749" spans="1:110" s="26" customFormat="1" thickBot="1">
      <c r="A1749" s="40" t="str">
        <f t="shared" ca="1" si="111"/>
        <v/>
      </c>
      <c r="B1749" s="40" t="str">
        <f ca="1">IF(AND(I1749=البضاعةالتىمرعليهافترةمعينة!$E$3,A1749=1),ROWS($C$4:C1749),"")</f>
        <v/>
      </c>
      <c r="C1749" s="18"/>
      <c r="D1749" s="13"/>
      <c r="F1749" s="18"/>
      <c r="G1749" s="20"/>
      <c r="H1749" s="21"/>
      <c r="I1749" s="18"/>
      <c r="J1749" s="18"/>
      <c r="K1749" s="18"/>
      <c r="L1749" s="18"/>
      <c r="M1749" s="18"/>
      <c r="N1749" s="18"/>
      <c r="O1749" s="21"/>
      <c r="P1749" s="18"/>
      <c r="Q1749" s="18"/>
      <c r="R1749" s="23"/>
      <c r="S1749" s="23"/>
      <c r="T1749" s="23"/>
      <c r="U1749" s="23"/>
      <c r="V1749" s="23"/>
      <c r="W1749" s="24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33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A1749" s="18"/>
      <c r="BB1749" s="18"/>
      <c r="BC1749" s="18"/>
      <c r="BD1749" s="18"/>
      <c r="BE1749" s="33"/>
      <c r="BF1749" s="18"/>
      <c r="BG1749" s="18"/>
      <c r="BH1749" s="18"/>
      <c r="BI1749" s="18"/>
      <c r="BJ1749" s="18"/>
      <c r="BK1749" s="18"/>
      <c r="BL1749" s="18"/>
      <c r="BM1749" s="18"/>
      <c r="BN1749" s="18"/>
      <c r="BO1749" s="18"/>
      <c r="BP1749" s="18"/>
      <c r="BQ1749" s="18"/>
      <c r="BR1749" s="18"/>
      <c r="BS1749" s="18"/>
      <c r="BT1749" s="18"/>
      <c r="BU1749" s="18"/>
      <c r="BV1749" s="33"/>
      <c r="BW1749" s="18"/>
      <c r="BX1749" s="18"/>
      <c r="BY1749" s="18"/>
      <c r="BZ1749" s="18"/>
      <c r="CA1749" s="18"/>
      <c r="CB1749" s="18"/>
      <c r="CC1749" s="18"/>
      <c r="CD1749" s="18"/>
      <c r="CE1749" s="18"/>
      <c r="CF1749" s="18"/>
      <c r="CG1749" s="18"/>
      <c r="CH1749" s="18"/>
      <c r="CI1749" s="18"/>
      <c r="CJ1749" s="18"/>
      <c r="CK1749" s="18"/>
      <c r="CL1749" s="18"/>
      <c r="CM1749" s="33"/>
      <c r="CN1749" s="18"/>
      <c r="CO1749" s="18"/>
      <c r="CP1749" s="18"/>
      <c r="CQ1749" s="18"/>
      <c r="CR1749" s="18"/>
      <c r="CS1749" s="18"/>
      <c r="CT1749" s="18"/>
      <c r="CU1749" s="18"/>
      <c r="CV1749" s="18"/>
      <c r="CW1749" s="18"/>
      <c r="CX1749" s="18"/>
      <c r="CY1749" s="18"/>
      <c r="CZ1749" s="18"/>
      <c r="DA1749" s="18"/>
      <c r="DB1749" s="18"/>
      <c r="DC1749" s="18"/>
      <c r="DD1749" s="33"/>
      <c r="DE1749" s="18"/>
      <c r="DF1749" s="18"/>
    </row>
    <row r="1750" spans="1:110" s="26" customFormat="1" thickBot="1">
      <c r="A1750" s="40" t="str">
        <f t="shared" ca="1" si="111"/>
        <v/>
      </c>
      <c r="B1750" s="40" t="str">
        <f ca="1">IF(AND(I1750=البضاعةالتىمرعليهافترةمعينة!$E$3,A1750=1),ROWS($C$4:C1750),"")</f>
        <v/>
      </c>
      <c r="C1750" s="18"/>
      <c r="D1750" s="13"/>
      <c r="F1750" s="18"/>
      <c r="G1750" s="20"/>
      <c r="H1750" s="21"/>
      <c r="I1750" s="18"/>
      <c r="J1750" s="18"/>
      <c r="K1750" s="18"/>
      <c r="L1750" s="18"/>
      <c r="M1750" s="18"/>
      <c r="N1750" s="18"/>
      <c r="O1750" s="21"/>
      <c r="P1750" s="18"/>
      <c r="Q1750" s="18"/>
      <c r="R1750" s="23"/>
      <c r="S1750" s="23"/>
      <c r="T1750" s="23"/>
      <c r="U1750" s="23"/>
      <c r="V1750" s="23"/>
      <c r="W1750" s="24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33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A1750" s="18"/>
      <c r="BB1750" s="18"/>
      <c r="BC1750" s="18"/>
      <c r="BD1750" s="18"/>
      <c r="BE1750" s="33"/>
      <c r="BF1750" s="18"/>
      <c r="BG1750" s="18"/>
      <c r="BH1750" s="18"/>
      <c r="BI1750" s="18"/>
      <c r="BJ1750" s="18"/>
      <c r="BK1750" s="18"/>
      <c r="BL1750" s="18"/>
      <c r="BM1750" s="18"/>
      <c r="BN1750" s="18"/>
      <c r="BO1750" s="18"/>
      <c r="BP1750" s="18"/>
      <c r="BQ1750" s="18"/>
      <c r="BR1750" s="18"/>
      <c r="BS1750" s="18"/>
      <c r="BT1750" s="18"/>
      <c r="BU1750" s="18"/>
      <c r="BV1750" s="33"/>
      <c r="BW1750" s="18"/>
      <c r="BX1750" s="18"/>
      <c r="BY1750" s="18"/>
      <c r="BZ1750" s="18"/>
      <c r="CA1750" s="18"/>
      <c r="CB1750" s="18"/>
      <c r="CC1750" s="18"/>
      <c r="CD1750" s="18"/>
      <c r="CE1750" s="18"/>
      <c r="CF1750" s="18"/>
      <c r="CG1750" s="18"/>
      <c r="CH1750" s="18"/>
      <c r="CI1750" s="18"/>
      <c r="CJ1750" s="18"/>
      <c r="CK1750" s="18"/>
      <c r="CL1750" s="18"/>
      <c r="CM1750" s="33"/>
      <c r="CN1750" s="18"/>
      <c r="CO1750" s="18"/>
      <c r="CP1750" s="18"/>
      <c r="CQ1750" s="18"/>
      <c r="CR1750" s="18"/>
      <c r="CS1750" s="18"/>
      <c r="CT1750" s="18"/>
      <c r="CU1750" s="18"/>
      <c r="CV1750" s="18"/>
      <c r="CW1750" s="18"/>
      <c r="CX1750" s="18"/>
      <c r="CY1750" s="18"/>
      <c r="CZ1750" s="18"/>
      <c r="DA1750" s="18"/>
      <c r="DB1750" s="18"/>
      <c r="DC1750" s="18"/>
      <c r="DD1750" s="33"/>
      <c r="DE1750" s="18"/>
      <c r="DF1750" s="18"/>
    </row>
    <row r="1751" spans="1:110" s="26" customFormat="1" thickBot="1">
      <c r="A1751" s="40" t="str">
        <f t="shared" ca="1" si="111"/>
        <v/>
      </c>
      <c r="B1751" s="40" t="str">
        <f ca="1">IF(AND(I1751=البضاعةالتىمرعليهافترةمعينة!$E$3,A1751=1),ROWS($C$4:C1751),"")</f>
        <v/>
      </c>
      <c r="C1751" s="18"/>
      <c r="D1751" s="13"/>
      <c r="F1751" s="18"/>
      <c r="G1751" s="20"/>
      <c r="H1751" s="21"/>
      <c r="I1751" s="18"/>
      <c r="J1751" s="18"/>
      <c r="K1751" s="18"/>
      <c r="L1751" s="18"/>
      <c r="M1751" s="18"/>
      <c r="N1751" s="18"/>
      <c r="O1751" s="21"/>
      <c r="P1751" s="18"/>
      <c r="Q1751" s="18"/>
      <c r="R1751" s="23"/>
      <c r="S1751" s="23"/>
      <c r="T1751" s="23"/>
      <c r="U1751" s="23"/>
      <c r="V1751" s="23"/>
      <c r="W1751" s="24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33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A1751" s="18"/>
      <c r="BB1751" s="18"/>
      <c r="BC1751" s="18"/>
      <c r="BD1751" s="18"/>
      <c r="BE1751" s="33"/>
      <c r="BF1751" s="18"/>
      <c r="BG1751" s="18"/>
      <c r="BH1751" s="18"/>
      <c r="BI1751" s="18"/>
      <c r="BJ1751" s="18"/>
      <c r="BK1751" s="18"/>
      <c r="BL1751" s="18"/>
      <c r="BM1751" s="18"/>
      <c r="BN1751" s="18"/>
      <c r="BO1751" s="18"/>
      <c r="BP1751" s="18"/>
      <c r="BQ1751" s="18"/>
      <c r="BR1751" s="18"/>
      <c r="BS1751" s="18"/>
      <c r="BT1751" s="18"/>
      <c r="BU1751" s="18"/>
      <c r="BV1751" s="33"/>
      <c r="BW1751" s="18"/>
      <c r="BX1751" s="18"/>
      <c r="BY1751" s="18"/>
      <c r="BZ1751" s="18"/>
      <c r="CA1751" s="18"/>
      <c r="CB1751" s="18"/>
      <c r="CC1751" s="18"/>
      <c r="CD1751" s="18"/>
      <c r="CE1751" s="18"/>
      <c r="CF1751" s="18"/>
      <c r="CG1751" s="18"/>
      <c r="CH1751" s="18"/>
      <c r="CI1751" s="18"/>
      <c r="CJ1751" s="18"/>
      <c r="CK1751" s="18"/>
      <c r="CL1751" s="18"/>
      <c r="CM1751" s="33"/>
      <c r="CN1751" s="18"/>
      <c r="CO1751" s="18"/>
      <c r="CP1751" s="18"/>
      <c r="CQ1751" s="18"/>
      <c r="CR1751" s="18"/>
      <c r="CS1751" s="18"/>
      <c r="CT1751" s="18"/>
      <c r="CU1751" s="18"/>
      <c r="CV1751" s="18"/>
      <c r="CW1751" s="18"/>
      <c r="CX1751" s="18"/>
      <c r="CY1751" s="18"/>
      <c r="CZ1751" s="18"/>
      <c r="DA1751" s="18"/>
      <c r="DB1751" s="18"/>
      <c r="DC1751" s="18"/>
      <c r="DD1751" s="33"/>
      <c r="DE1751" s="18"/>
      <c r="DF1751" s="18"/>
    </row>
    <row r="1752" spans="1:110" s="26" customFormat="1" thickBot="1">
      <c r="A1752" s="40" t="str">
        <f t="shared" ca="1" si="111"/>
        <v/>
      </c>
      <c r="B1752" s="40" t="str">
        <f ca="1">IF(AND(I1752=البضاعةالتىمرعليهافترةمعينة!$E$3,A1752=1),ROWS($C$4:C1752),"")</f>
        <v/>
      </c>
      <c r="C1752" s="18"/>
      <c r="D1752" s="13"/>
      <c r="F1752" s="18"/>
      <c r="G1752" s="20"/>
      <c r="H1752" s="21"/>
      <c r="I1752" s="18"/>
      <c r="J1752" s="18"/>
      <c r="K1752" s="18"/>
      <c r="L1752" s="18"/>
      <c r="M1752" s="18"/>
      <c r="N1752" s="18"/>
      <c r="O1752" s="21"/>
      <c r="P1752" s="18"/>
      <c r="Q1752" s="18"/>
      <c r="R1752" s="23"/>
      <c r="S1752" s="23"/>
      <c r="T1752" s="23"/>
      <c r="U1752" s="23"/>
      <c r="V1752" s="23"/>
      <c r="W1752" s="24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33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A1752" s="18"/>
      <c r="BB1752" s="18"/>
      <c r="BC1752" s="18"/>
      <c r="BD1752" s="18"/>
      <c r="BE1752" s="33"/>
      <c r="BF1752" s="18"/>
      <c r="BG1752" s="18"/>
      <c r="BH1752" s="18"/>
      <c r="BI1752" s="18"/>
      <c r="BJ1752" s="18"/>
      <c r="BK1752" s="18"/>
      <c r="BL1752" s="18"/>
      <c r="BM1752" s="18"/>
      <c r="BN1752" s="18"/>
      <c r="BO1752" s="18"/>
      <c r="BP1752" s="18"/>
      <c r="BQ1752" s="18"/>
      <c r="BR1752" s="18"/>
      <c r="BS1752" s="18"/>
      <c r="BT1752" s="18"/>
      <c r="BU1752" s="18"/>
      <c r="BV1752" s="33"/>
      <c r="BW1752" s="18"/>
      <c r="BX1752" s="18"/>
      <c r="BY1752" s="18"/>
      <c r="BZ1752" s="18"/>
      <c r="CA1752" s="18"/>
      <c r="CB1752" s="18"/>
      <c r="CC1752" s="18"/>
      <c r="CD1752" s="18"/>
      <c r="CE1752" s="18"/>
      <c r="CF1752" s="18"/>
      <c r="CG1752" s="18"/>
      <c r="CH1752" s="18"/>
      <c r="CI1752" s="18"/>
      <c r="CJ1752" s="18"/>
      <c r="CK1752" s="18"/>
      <c r="CL1752" s="18"/>
      <c r="CM1752" s="33"/>
      <c r="CN1752" s="18"/>
      <c r="CO1752" s="18"/>
      <c r="CP1752" s="18"/>
      <c r="CQ1752" s="18"/>
      <c r="CR1752" s="18"/>
      <c r="CS1752" s="18"/>
      <c r="CT1752" s="18"/>
      <c r="CU1752" s="18"/>
      <c r="CV1752" s="18"/>
      <c r="CW1752" s="18"/>
      <c r="CX1752" s="18"/>
      <c r="CY1752" s="18"/>
      <c r="CZ1752" s="18"/>
      <c r="DA1752" s="18"/>
      <c r="DB1752" s="18"/>
      <c r="DC1752" s="18"/>
      <c r="DD1752" s="33"/>
      <c r="DE1752" s="18"/>
      <c r="DF1752" s="18"/>
    </row>
    <row r="1753" spans="1:110" s="26" customFormat="1" thickBot="1">
      <c r="A1753" s="40" t="str">
        <f t="shared" ca="1" si="111"/>
        <v/>
      </c>
      <c r="B1753" s="40" t="str">
        <f ca="1">IF(AND(I1753=البضاعةالتىمرعليهافترةمعينة!$E$3,A1753=1),ROWS($C$4:C1753),"")</f>
        <v/>
      </c>
      <c r="C1753" s="18"/>
      <c r="D1753" s="13"/>
      <c r="F1753" s="18"/>
      <c r="G1753" s="20"/>
      <c r="H1753" s="21"/>
      <c r="I1753" s="18"/>
      <c r="J1753" s="18"/>
      <c r="K1753" s="18"/>
      <c r="L1753" s="18"/>
      <c r="M1753" s="18"/>
      <c r="N1753" s="18"/>
      <c r="O1753" s="21"/>
      <c r="P1753" s="18"/>
      <c r="Q1753" s="18"/>
      <c r="R1753" s="23"/>
      <c r="S1753" s="23"/>
      <c r="T1753" s="23"/>
      <c r="U1753" s="23"/>
      <c r="V1753" s="23"/>
      <c r="W1753" s="24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33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A1753" s="18"/>
      <c r="BB1753" s="18"/>
      <c r="BC1753" s="18"/>
      <c r="BD1753" s="18"/>
      <c r="BE1753" s="33"/>
      <c r="BF1753" s="18"/>
      <c r="BG1753" s="18"/>
      <c r="BH1753" s="18"/>
      <c r="BI1753" s="18"/>
      <c r="BJ1753" s="18"/>
      <c r="BK1753" s="18"/>
      <c r="BL1753" s="18"/>
      <c r="BM1753" s="18"/>
      <c r="BN1753" s="18"/>
      <c r="BO1753" s="18"/>
      <c r="BP1753" s="18"/>
      <c r="BQ1753" s="18"/>
      <c r="BR1753" s="18"/>
      <c r="BS1753" s="18"/>
      <c r="BT1753" s="18"/>
      <c r="BU1753" s="18"/>
      <c r="BV1753" s="33"/>
      <c r="BW1753" s="18"/>
      <c r="BX1753" s="18"/>
      <c r="BY1753" s="18"/>
      <c r="BZ1753" s="18"/>
      <c r="CA1753" s="18"/>
      <c r="CB1753" s="18"/>
      <c r="CC1753" s="18"/>
      <c r="CD1753" s="18"/>
      <c r="CE1753" s="18"/>
      <c r="CF1753" s="18"/>
      <c r="CG1753" s="18"/>
      <c r="CH1753" s="18"/>
      <c r="CI1753" s="18"/>
      <c r="CJ1753" s="18"/>
      <c r="CK1753" s="18"/>
      <c r="CL1753" s="18"/>
      <c r="CM1753" s="33"/>
      <c r="CN1753" s="18"/>
      <c r="CO1753" s="18"/>
      <c r="CP1753" s="18"/>
      <c r="CQ1753" s="18"/>
      <c r="CR1753" s="18"/>
      <c r="CS1753" s="18"/>
      <c r="CT1753" s="18"/>
      <c r="CU1753" s="18"/>
      <c r="CV1753" s="18"/>
      <c r="CW1753" s="18"/>
      <c r="CX1753" s="18"/>
      <c r="CY1753" s="18"/>
      <c r="CZ1753" s="18"/>
      <c r="DA1753" s="18"/>
      <c r="DB1753" s="18"/>
      <c r="DC1753" s="18"/>
      <c r="DD1753" s="33"/>
      <c r="DE1753" s="18"/>
      <c r="DF1753" s="18"/>
    </row>
    <row r="1754" spans="1:110" s="26" customFormat="1" thickBot="1">
      <c r="A1754" s="40" t="str">
        <f t="shared" ca="1" si="111"/>
        <v/>
      </c>
      <c r="B1754" s="40" t="str">
        <f ca="1">IF(AND(I1754=البضاعةالتىمرعليهافترةمعينة!$E$3,A1754=1),ROWS($C$4:C1754),"")</f>
        <v/>
      </c>
      <c r="C1754" s="18"/>
      <c r="D1754" s="13"/>
      <c r="F1754" s="18"/>
      <c r="G1754" s="20"/>
      <c r="H1754" s="21"/>
      <c r="I1754" s="18"/>
      <c r="J1754" s="18"/>
      <c r="K1754" s="18"/>
      <c r="L1754" s="18"/>
      <c r="M1754" s="18"/>
      <c r="N1754" s="18"/>
      <c r="O1754" s="21"/>
      <c r="P1754" s="18"/>
      <c r="Q1754" s="18"/>
      <c r="R1754" s="23"/>
      <c r="S1754" s="23"/>
      <c r="T1754" s="23"/>
      <c r="U1754" s="23"/>
      <c r="V1754" s="23"/>
      <c r="W1754" s="24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33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A1754" s="18"/>
      <c r="BB1754" s="18"/>
      <c r="BC1754" s="18"/>
      <c r="BD1754" s="18"/>
      <c r="BE1754" s="33"/>
      <c r="BF1754" s="18"/>
      <c r="BG1754" s="18"/>
      <c r="BH1754" s="18"/>
      <c r="BI1754" s="18"/>
      <c r="BJ1754" s="18"/>
      <c r="BK1754" s="18"/>
      <c r="BL1754" s="18"/>
      <c r="BM1754" s="18"/>
      <c r="BN1754" s="18"/>
      <c r="BO1754" s="18"/>
      <c r="BP1754" s="18"/>
      <c r="BQ1754" s="18"/>
      <c r="BR1754" s="18"/>
      <c r="BS1754" s="18"/>
      <c r="BT1754" s="18"/>
      <c r="BU1754" s="18"/>
      <c r="BV1754" s="33"/>
      <c r="BW1754" s="18"/>
      <c r="BX1754" s="18"/>
      <c r="BY1754" s="18"/>
      <c r="BZ1754" s="18"/>
      <c r="CA1754" s="18"/>
      <c r="CB1754" s="18"/>
      <c r="CC1754" s="18"/>
      <c r="CD1754" s="18"/>
      <c r="CE1754" s="18"/>
      <c r="CF1754" s="18"/>
      <c r="CG1754" s="18"/>
      <c r="CH1754" s="18"/>
      <c r="CI1754" s="18"/>
      <c r="CJ1754" s="18"/>
      <c r="CK1754" s="18"/>
      <c r="CL1754" s="18"/>
      <c r="CM1754" s="33"/>
      <c r="CN1754" s="18"/>
      <c r="CO1754" s="18"/>
      <c r="CP1754" s="18"/>
      <c r="CQ1754" s="18"/>
      <c r="CR1754" s="18"/>
      <c r="CS1754" s="18"/>
      <c r="CT1754" s="18"/>
      <c r="CU1754" s="18"/>
      <c r="CV1754" s="18"/>
      <c r="CW1754" s="18"/>
      <c r="CX1754" s="18"/>
      <c r="CY1754" s="18"/>
      <c r="CZ1754" s="18"/>
      <c r="DA1754" s="18"/>
      <c r="DB1754" s="18"/>
      <c r="DC1754" s="18"/>
      <c r="DD1754" s="33"/>
      <c r="DE1754" s="18"/>
      <c r="DF1754" s="18"/>
    </row>
    <row r="1755" spans="1:110" s="26" customFormat="1" thickBot="1">
      <c r="A1755" s="40" t="str">
        <f t="shared" ca="1" si="111"/>
        <v/>
      </c>
      <c r="B1755" s="40" t="str">
        <f ca="1">IF(AND(I1755=البضاعةالتىمرعليهافترةمعينة!$E$3,A1755=1),ROWS($C$4:C1755),"")</f>
        <v/>
      </c>
      <c r="C1755" s="18"/>
      <c r="D1755" s="13"/>
      <c r="F1755" s="18"/>
      <c r="G1755" s="20"/>
      <c r="H1755" s="21"/>
      <c r="I1755" s="18"/>
      <c r="J1755" s="18"/>
      <c r="K1755" s="18"/>
      <c r="L1755" s="18"/>
      <c r="M1755" s="18"/>
      <c r="N1755" s="18"/>
      <c r="O1755" s="21"/>
      <c r="P1755" s="18"/>
      <c r="Q1755" s="18"/>
      <c r="R1755" s="23"/>
      <c r="S1755" s="23"/>
      <c r="T1755" s="23"/>
      <c r="U1755" s="23"/>
      <c r="V1755" s="23"/>
      <c r="W1755" s="24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33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A1755" s="18"/>
      <c r="BB1755" s="18"/>
      <c r="BC1755" s="18"/>
      <c r="BD1755" s="18"/>
      <c r="BE1755" s="33"/>
      <c r="BF1755" s="18"/>
      <c r="BG1755" s="18"/>
      <c r="BH1755" s="18"/>
      <c r="BI1755" s="18"/>
      <c r="BJ1755" s="18"/>
      <c r="BK1755" s="18"/>
      <c r="BL1755" s="18"/>
      <c r="BM1755" s="18"/>
      <c r="BN1755" s="18"/>
      <c r="BO1755" s="18"/>
      <c r="BP1755" s="18"/>
      <c r="BQ1755" s="18"/>
      <c r="BR1755" s="18"/>
      <c r="BS1755" s="18"/>
      <c r="BT1755" s="18"/>
      <c r="BU1755" s="18"/>
      <c r="BV1755" s="33"/>
      <c r="BW1755" s="18"/>
      <c r="BX1755" s="18"/>
      <c r="BY1755" s="18"/>
      <c r="BZ1755" s="18"/>
      <c r="CA1755" s="18"/>
      <c r="CB1755" s="18"/>
      <c r="CC1755" s="18"/>
      <c r="CD1755" s="18"/>
      <c r="CE1755" s="18"/>
      <c r="CF1755" s="18"/>
      <c r="CG1755" s="18"/>
      <c r="CH1755" s="18"/>
      <c r="CI1755" s="18"/>
      <c r="CJ1755" s="18"/>
      <c r="CK1755" s="18"/>
      <c r="CL1755" s="18"/>
      <c r="CM1755" s="33"/>
      <c r="CN1755" s="18"/>
      <c r="CO1755" s="18"/>
      <c r="CP1755" s="18"/>
      <c r="CQ1755" s="18"/>
      <c r="CR1755" s="18"/>
      <c r="CS1755" s="18"/>
      <c r="CT1755" s="18"/>
      <c r="CU1755" s="18"/>
      <c r="CV1755" s="18"/>
      <c r="CW1755" s="18"/>
      <c r="CX1755" s="18"/>
      <c r="CY1755" s="18"/>
      <c r="CZ1755" s="18"/>
      <c r="DA1755" s="18"/>
      <c r="DB1755" s="18"/>
      <c r="DC1755" s="18"/>
      <c r="DD1755" s="33"/>
      <c r="DE1755" s="18"/>
      <c r="DF1755" s="18"/>
    </row>
    <row r="1756" spans="1:110" s="26" customFormat="1" thickBot="1">
      <c r="A1756" s="40" t="str">
        <f t="shared" ca="1" si="111"/>
        <v/>
      </c>
      <c r="B1756" s="40" t="str">
        <f ca="1">IF(AND(I1756=البضاعةالتىمرعليهافترةمعينة!$E$3,A1756=1),ROWS($C$4:C1756),"")</f>
        <v/>
      </c>
      <c r="C1756" s="18"/>
      <c r="D1756" s="13"/>
      <c r="F1756" s="18"/>
      <c r="G1756" s="20"/>
      <c r="H1756" s="21"/>
      <c r="I1756" s="18"/>
      <c r="J1756" s="18"/>
      <c r="K1756" s="18"/>
      <c r="L1756" s="18"/>
      <c r="M1756" s="18"/>
      <c r="N1756" s="18"/>
      <c r="O1756" s="21"/>
      <c r="P1756" s="18"/>
      <c r="Q1756" s="18"/>
      <c r="R1756" s="23"/>
      <c r="S1756" s="23"/>
      <c r="T1756" s="23"/>
      <c r="U1756" s="23"/>
      <c r="V1756" s="23"/>
      <c r="W1756" s="24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33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A1756" s="18"/>
      <c r="BB1756" s="18"/>
      <c r="BC1756" s="18"/>
      <c r="BD1756" s="18"/>
      <c r="BE1756" s="33"/>
      <c r="BF1756" s="18"/>
      <c r="BG1756" s="18"/>
      <c r="BH1756" s="18"/>
      <c r="BI1756" s="18"/>
      <c r="BJ1756" s="18"/>
      <c r="BK1756" s="18"/>
      <c r="BL1756" s="18"/>
      <c r="BM1756" s="18"/>
      <c r="BN1756" s="18"/>
      <c r="BO1756" s="18"/>
      <c r="BP1756" s="18"/>
      <c r="BQ1756" s="18"/>
      <c r="BR1756" s="18"/>
      <c r="BS1756" s="18"/>
      <c r="BT1756" s="18"/>
      <c r="BU1756" s="18"/>
      <c r="BV1756" s="33"/>
      <c r="BW1756" s="18"/>
      <c r="BX1756" s="18"/>
      <c r="BY1756" s="18"/>
      <c r="BZ1756" s="18"/>
      <c r="CA1756" s="18"/>
      <c r="CB1756" s="18"/>
      <c r="CC1756" s="18"/>
      <c r="CD1756" s="18"/>
      <c r="CE1756" s="18"/>
      <c r="CF1756" s="18"/>
      <c r="CG1756" s="18"/>
      <c r="CH1756" s="18"/>
      <c r="CI1756" s="18"/>
      <c r="CJ1756" s="18"/>
      <c r="CK1756" s="18"/>
      <c r="CL1756" s="18"/>
      <c r="CM1756" s="33"/>
      <c r="CN1756" s="18"/>
      <c r="CO1756" s="18"/>
      <c r="CP1756" s="18"/>
      <c r="CQ1756" s="18"/>
      <c r="CR1756" s="18"/>
      <c r="CS1756" s="18"/>
      <c r="CT1756" s="18"/>
      <c r="CU1756" s="18"/>
      <c r="CV1756" s="18"/>
      <c r="CW1756" s="18"/>
      <c r="CX1756" s="18"/>
      <c r="CY1756" s="18"/>
      <c r="CZ1756" s="18"/>
      <c r="DA1756" s="18"/>
      <c r="DB1756" s="18"/>
      <c r="DC1756" s="18"/>
      <c r="DD1756" s="33"/>
      <c r="DE1756" s="18"/>
      <c r="DF1756" s="18"/>
    </row>
    <row r="1757" spans="1:110" s="26" customFormat="1" thickBot="1">
      <c r="A1757" s="40" t="str">
        <f t="shared" ca="1" si="111"/>
        <v/>
      </c>
      <c r="B1757" s="40" t="str">
        <f ca="1">IF(AND(I1757=البضاعةالتىمرعليهافترةمعينة!$E$3,A1757=1),ROWS($C$4:C1757),"")</f>
        <v/>
      </c>
      <c r="C1757" s="18"/>
      <c r="D1757" s="13"/>
      <c r="F1757" s="18"/>
      <c r="G1757" s="20"/>
      <c r="H1757" s="21"/>
      <c r="I1757" s="18"/>
      <c r="J1757" s="18"/>
      <c r="K1757" s="18"/>
      <c r="L1757" s="18"/>
      <c r="M1757" s="18"/>
      <c r="N1757" s="18"/>
      <c r="O1757" s="21"/>
      <c r="P1757" s="18"/>
      <c r="Q1757" s="18"/>
      <c r="R1757" s="23"/>
      <c r="S1757" s="23"/>
      <c r="T1757" s="23"/>
      <c r="U1757" s="23"/>
      <c r="V1757" s="23"/>
      <c r="W1757" s="24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33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A1757" s="18"/>
      <c r="BB1757" s="18"/>
      <c r="BC1757" s="18"/>
      <c r="BD1757" s="18"/>
      <c r="BE1757" s="33"/>
      <c r="BF1757" s="18"/>
      <c r="BG1757" s="18"/>
      <c r="BH1757" s="18"/>
      <c r="BI1757" s="18"/>
      <c r="BJ1757" s="18"/>
      <c r="BK1757" s="18"/>
      <c r="BL1757" s="18"/>
      <c r="BM1757" s="18"/>
      <c r="BN1757" s="18"/>
      <c r="BO1757" s="18"/>
      <c r="BP1757" s="18"/>
      <c r="BQ1757" s="18"/>
      <c r="BR1757" s="18"/>
      <c r="BS1757" s="18"/>
      <c r="BT1757" s="18"/>
      <c r="BU1757" s="18"/>
      <c r="BV1757" s="33"/>
      <c r="BW1757" s="18"/>
      <c r="BX1757" s="18"/>
      <c r="BY1757" s="18"/>
      <c r="BZ1757" s="18"/>
      <c r="CA1757" s="18"/>
      <c r="CB1757" s="18"/>
      <c r="CC1757" s="18"/>
      <c r="CD1757" s="18"/>
      <c r="CE1757" s="18"/>
      <c r="CF1757" s="18"/>
      <c r="CG1757" s="18"/>
      <c r="CH1757" s="18"/>
      <c r="CI1757" s="18"/>
      <c r="CJ1757" s="18"/>
      <c r="CK1757" s="18"/>
      <c r="CL1757" s="18"/>
      <c r="CM1757" s="33"/>
      <c r="CN1757" s="18"/>
      <c r="CO1757" s="18"/>
      <c r="CP1757" s="18"/>
      <c r="CQ1757" s="18"/>
      <c r="CR1757" s="18"/>
      <c r="CS1757" s="18"/>
      <c r="CT1757" s="18"/>
      <c r="CU1757" s="18"/>
      <c r="CV1757" s="18"/>
      <c r="CW1757" s="18"/>
      <c r="CX1757" s="18"/>
      <c r="CY1757" s="18"/>
      <c r="CZ1757" s="18"/>
      <c r="DA1757" s="18"/>
      <c r="DB1757" s="18"/>
      <c r="DC1757" s="18"/>
      <c r="DD1757" s="33"/>
      <c r="DE1757" s="18"/>
      <c r="DF1757" s="18"/>
    </row>
    <row r="1758" spans="1:110" s="26" customFormat="1" thickBot="1">
      <c r="A1758" s="40" t="str">
        <f t="shared" ca="1" si="111"/>
        <v/>
      </c>
      <c r="B1758" s="40" t="str">
        <f ca="1">IF(AND(I1758=البضاعةالتىمرعليهافترةمعينة!$E$3,A1758=1),ROWS($C$4:C1758),"")</f>
        <v/>
      </c>
      <c r="C1758" s="18"/>
      <c r="D1758" s="13"/>
      <c r="F1758" s="18"/>
      <c r="G1758" s="20"/>
      <c r="H1758" s="21"/>
      <c r="I1758" s="18"/>
      <c r="J1758" s="18"/>
      <c r="K1758" s="18"/>
      <c r="L1758" s="18"/>
      <c r="M1758" s="18"/>
      <c r="N1758" s="18"/>
      <c r="O1758" s="21"/>
      <c r="P1758" s="18"/>
      <c r="Q1758" s="18"/>
      <c r="R1758" s="23"/>
      <c r="S1758" s="23"/>
      <c r="T1758" s="23"/>
      <c r="U1758" s="23"/>
      <c r="V1758" s="23"/>
      <c r="W1758" s="24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33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A1758" s="18"/>
      <c r="BB1758" s="18"/>
      <c r="BC1758" s="18"/>
      <c r="BD1758" s="18"/>
      <c r="BE1758" s="33"/>
      <c r="BF1758" s="18"/>
      <c r="BG1758" s="18"/>
      <c r="BH1758" s="18"/>
      <c r="BI1758" s="18"/>
      <c r="BJ1758" s="18"/>
      <c r="BK1758" s="18"/>
      <c r="BL1758" s="18"/>
      <c r="BM1758" s="18"/>
      <c r="BN1758" s="18"/>
      <c r="BO1758" s="18"/>
      <c r="BP1758" s="18"/>
      <c r="BQ1758" s="18"/>
      <c r="BR1758" s="18"/>
      <c r="BS1758" s="18"/>
      <c r="BT1758" s="18"/>
      <c r="BU1758" s="18"/>
      <c r="BV1758" s="33"/>
      <c r="BW1758" s="18"/>
      <c r="BX1758" s="18"/>
      <c r="BY1758" s="18"/>
      <c r="BZ1758" s="18"/>
      <c r="CA1758" s="18"/>
      <c r="CB1758" s="18"/>
      <c r="CC1758" s="18"/>
      <c r="CD1758" s="18"/>
      <c r="CE1758" s="18"/>
      <c r="CF1758" s="18"/>
      <c r="CG1758" s="18"/>
      <c r="CH1758" s="18"/>
      <c r="CI1758" s="18"/>
      <c r="CJ1758" s="18"/>
      <c r="CK1758" s="18"/>
      <c r="CL1758" s="18"/>
      <c r="CM1758" s="33"/>
      <c r="CN1758" s="18"/>
      <c r="CO1758" s="18"/>
      <c r="CP1758" s="18"/>
      <c r="CQ1758" s="18"/>
      <c r="CR1758" s="18"/>
      <c r="CS1758" s="18"/>
      <c r="CT1758" s="18"/>
      <c r="CU1758" s="18"/>
      <c r="CV1758" s="18"/>
      <c r="CW1758" s="18"/>
      <c r="CX1758" s="18"/>
      <c r="CY1758" s="18"/>
      <c r="CZ1758" s="18"/>
      <c r="DA1758" s="18"/>
      <c r="DB1758" s="18"/>
      <c r="DC1758" s="18"/>
      <c r="DD1758" s="33"/>
      <c r="DE1758" s="18"/>
      <c r="DF1758" s="18"/>
    </row>
    <row r="1759" spans="1:110" s="26" customFormat="1" thickBot="1">
      <c r="A1759" s="40" t="str">
        <f t="shared" ca="1" si="111"/>
        <v/>
      </c>
      <c r="B1759" s="40" t="str">
        <f ca="1">IF(AND(I1759=البضاعةالتىمرعليهافترةمعينة!$E$3,A1759=1),ROWS($C$4:C1759),"")</f>
        <v/>
      </c>
      <c r="C1759" s="18"/>
      <c r="D1759" s="13"/>
      <c r="F1759" s="18"/>
      <c r="G1759" s="20"/>
      <c r="H1759" s="21"/>
      <c r="I1759" s="18"/>
      <c r="J1759" s="18"/>
      <c r="K1759" s="18"/>
      <c r="L1759" s="18"/>
      <c r="M1759" s="18"/>
      <c r="N1759" s="18"/>
      <c r="O1759" s="21"/>
      <c r="P1759" s="18"/>
      <c r="Q1759" s="18"/>
      <c r="R1759" s="23"/>
      <c r="S1759" s="23"/>
      <c r="T1759" s="23"/>
      <c r="U1759" s="23"/>
      <c r="V1759" s="23"/>
      <c r="W1759" s="24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33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A1759" s="18"/>
      <c r="BB1759" s="18"/>
      <c r="BC1759" s="18"/>
      <c r="BD1759" s="18"/>
      <c r="BE1759" s="33"/>
      <c r="BF1759" s="18"/>
      <c r="BG1759" s="18"/>
      <c r="BH1759" s="18"/>
      <c r="BI1759" s="18"/>
      <c r="BJ1759" s="18"/>
      <c r="BK1759" s="18"/>
      <c r="BL1759" s="18"/>
      <c r="BM1759" s="18"/>
      <c r="BN1759" s="18"/>
      <c r="BO1759" s="18"/>
      <c r="BP1759" s="18"/>
      <c r="BQ1759" s="18"/>
      <c r="BR1759" s="18"/>
      <c r="BS1759" s="18"/>
      <c r="BT1759" s="18"/>
      <c r="BU1759" s="18"/>
      <c r="BV1759" s="33"/>
      <c r="BW1759" s="18"/>
      <c r="BX1759" s="18"/>
      <c r="BY1759" s="18"/>
      <c r="BZ1759" s="18"/>
      <c r="CA1759" s="18"/>
      <c r="CB1759" s="18"/>
      <c r="CC1759" s="18"/>
      <c r="CD1759" s="18"/>
      <c r="CE1759" s="18"/>
      <c r="CF1759" s="18"/>
      <c r="CG1759" s="18"/>
      <c r="CH1759" s="18"/>
      <c r="CI1759" s="18"/>
      <c r="CJ1759" s="18"/>
      <c r="CK1759" s="18"/>
      <c r="CL1759" s="18"/>
      <c r="CM1759" s="33"/>
      <c r="CN1759" s="18"/>
      <c r="CO1759" s="18"/>
      <c r="CP1759" s="18"/>
      <c r="CQ1759" s="18"/>
      <c r="CR1759" s="18"/>
      <c r="CS1759" s="18"/>
      <c r="CT1759" s="18"/>
      <c r="CU1759" s="18"/>
      <c r="CV1759" s="18"/>
      <c r="CW1759" s="18"/>
      <c r="CX1759" s="18"/>
      <c r="CY1759" s="18"/>
      <c r="CZ1759" s="18"/>
      <c r="DA1759" s="18"/>
      <c r="DB1759" s="18"/>
      <c r="DC1759" s="18"/>
      <c r="DD1759" s="33"/>
      <c r="DE1759" s="18"/>
      <c r="DF1759" s="18"/>
    </row>
    <row r="1760" spans="1:110" s="26" customFormat="1" thickBot="1">
      <c r="A1760" s="40" t="str">
        <f t="shared" ca="1" si="111"/>
        <v/>
      </c>
      <c r="B1760" s="40" t="str">
        <f ca="1">IF(AND(I1760=البضاعةالتىمرعليهافترةمعينة!$E$3,A1760=1),ROWS($C$4:C1760),"")</f>
        <v/>
      </c>
      <c r="C1760" s="18"/>
      <c r="D1760" s="13"/>
      <c r="F1760" s="18"/>
      <c r="G1760" s="20"/>
      <c r="H1760" s="21"/>
      <c r="I1760" s="18"/>
      <c r="J1760" s="18"/>
      <c r="K1760" s="18"/>
      <c r="L1760" s="18"/>
      <c r="M1760" s="18"/>
      <c r="N1760" s="18"/>
      <c r="O1760" s="21"/>
      <c r="P1760" s="18"/>
      <c r="Q1760" s="18"/>
      <c r="R1760" s="23"/>
      <c r="S1760" s="23"/>
      <c r="T1760" s="23"/>
      <c r="U1760" s="23"/>
      <c r="V1760" s="23"/>
      <c r="W1760" s="24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33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A1760" s="18"/>
      <c r="BB1760" s="18"/>
      <c r="BC1760" s="18"/>
      <c r="BD1760" s="18"/>
      <c r="BE1760" s="33"/>
      <c r="BF1760" s="18"/>
      <c r="BG1760" s="18"/>
      <c r="BH1760" s="18"/>
      <c r="BI1760" s="18"/>
      <c r="BJ1760" s="18"/>
      <c r="BK1760" s="18"/>
      <c r="BL1760" s="18"/>
      <c r="BM1760" s="18"/>
      <c r="BN1760" s="18"/>
      <c r="BO1760" s="18"/>
      <c r="BP1760" s="18"/>
      <c r="BQ1760" s="18"/>
      <c r="BR1760" s="18"/>
      <c r="BS1760" s="18"/>
      <c r="BT1760" s="18"/>
      <c r="BU1760" s="18"/>
      <c r="BV1760" s="33"/>
      <c r="BW1760" s="18"/>
      <c r="BX1760" s="18"/>
      <c r="BY1760" s="18"/>
      <c r="BZ1760" s="18"/>
      <c r="CA1760" s="18"/>
      <c r="CB1760" s="18"/>
      <c r="CC1760" s="18"/>
      <c r="CD1760" s="18"/>
      <c r="CE1760" s="18"/>
      <c r="CF1760" s="18"/>
      <c r="CG1760" s="18"/>
      <c r="CH1760" s="18"/>
      <c r="CI1760" s="18"/>
      <c r="CJ1760" s="18"/>
      <c r="CK1760" s="18"/>
      <c r="CL1760" s="18"/>
      <c r="CM1760" s="33"/>
      <c r="CN1760" s="18"/>
      <c r="CO1760" s="18"/>
      <c r="CP1760" s="18"/>
      <c r="CQ1760" s="18"/>
      <c r="CR1760" s="18"/>
      <c r="CS1760" s="18"/>
      <c r="CT1760" s="18"/>
      <c r="CU1760" s="18"/>
      <c r="CV1760" s="18"/>
      <c r="CW1760" s="18"/>
      <c r="CX1760" s="18"/>
      <c r="CY1760" s="18"/>
      <c r="CZ1760" s="18"/>
      <c r="DA1760" s="18"/>
      <c r="DB1760" s="18"/>
      <c r="DC1760" s="18"/>
      <c r="DD1760" s="33"/>
      <c r="DE1760" s="18"/>
      <c r="DF1760" s="18"/>
    </row>
    <row r="1761" spans="1:110" s="26" customFormat="1" thickBot="1">
      <c r="A1761" s="40" t="str">
        <f t="shared" ca="1" si="111"/>
        <v/>
      </c>
      <c r="B1761" s="40" t="str">
        <f ca="1">IF(AND(I1761=البضاعةالتىمرعليهافترةمعينة!$E$3,A1761=1),ROWS($C$4:C1761),"")</f>
        <v/>
      </c>
      <c r="C1761" s="18"/>
      <c r="D1761" s="13"/>
      <c r="F1761" s="18"/>
      <c r="G1761" s="20"/>
      <c r="H1761" s="21"/>
      <c r="I1761" s="18"/>
      <c r="J1761" s="18"/>
      <c r="K1761" s="18"/>
      <c r="L1761" s="18"/>
      <c r="M1761" s="18"/>
      <c r="N1761" s="18"/>
      <c r="O1761" s="21"/>
      <c r="P1761" s="18"/>
      <c r="Q1761" s="18"/>
      <c r="R1761" s="23"/>
      <c r="S1761" s="23"/>
      <c r="T1761" s="23"/>
      <c r="U1761" s="23"/>
      <c r="V1761" s="23"/>
      <c r="W1761" s="24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33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A1761" s="18"/>
      <c r="BB1761" s="18"/>
      <c r="BC1761" s="18"/>
      <c r="BD1761" s="18"/>
      <c r="BE1761" s="33"/>
      <c r="BF1761" s="18"/>
      <c r="BG1761" s="18"/>
      <c r="BH1761" s="18"/>
      <c r="BI1761" s="18"/>
      <c r="BJ1761" s="18"/>
      <c r="BK1761" s="18"/>
      <c r="BL1761" s="18"/>
      <c r="BM1761" s="18"/>
      <c r="BN1761" s="18"/>
      <c r="BO1761" s="18"/>
      <c r="BP1761" s="18"/>
      <c r="BQ1761" s="18"/>
      <c r="BR1761" s="18"/>
      <c r="BS1761" s="18"/>
      <c r="BT1761" s="18"/>
      <c r="BU1761" s="18"/>
      <c r="BV1761" s="33"/>
      <c r="BW1761" s="18"/>
      <c r="BX1761" s="18"/>
      <c r="BY1761" s="18"/>
      <c r="BZ1761" s="18"/>
      <c r="CA1761" s="18"/>
      <c r="CB1761" s="18"/>
      <c r="CC1761" s="18"/>
      <c r="CD1761" s="18"/>
      <c r="CE1761" s="18"/>
      <c r="CF1761" s="18"/>
      <c r="CG1761" s="18"/>
      <c r="CH1761" s="18"/>
      <c r="CI1761" s="18"/>
      <c r="CJ1761" s="18"/>
      <c r="CK1761" s="18"/>
      <c r="CL1761" s="18"/>
      <c r="CM1761" s="33"/>
      <c r="CN1761" s="18"/>
      <c r="CO1761" s="18"/>
      <c r="CP1761" s="18"/>
      <c r="CQ1761" s="18"/>
      <c r="CR1761" s="18"/>
      <c r="CS1761" s="18"/>
      <c r="CT1761" s="18"/>
      <c r="CU1761" s="18"/>
      <c r="CV1761" s="18"/>
      <c r="CW1761" s="18"/>
      <c r="CX1761" s="18"/>
      <c r="CY1761" s="18"/>
      <c r="CZ1761" s="18"/>
      <c r="DA1761" s="18"/>
      <c r="DB1761" s="18"/>
      <c r="DC1761" s="18"/>
      <c r="DD1761" s="33"/>
      <c r="DE1761" s="18"/>
      <c r="DF1761" s="18"/>
    </row>
    <row r="1762" spans="1:110" s="26" customFormat="1" thickBot="1">
      <c r="A1762" s="40" t="str">
        <f t="shared" ca="1" si="111"/>
        <v/>
      </c>
      <c r="B1762" s="40" t="str">
        <f ca="1">IF(AND(I1762=البضاعةالتىمرعليهافترةمعينة!$E$3,A1762=1),ROWS($C$4:C1762),"")</f>
        <v/>
      </c>
      <c r="C1762" s="18"/>
      <c r="D1762" s="13"/>
      <c r="F1762" s="18"/>
      <c r="G1762" s="20"/>
      <c r="H1762" s="21"/>
      <c r="I1762" s="18"/>
      <c r="J1762" s="18"/>
      <c r="K1762" s="18"/>
      <c r="L1762" s="18"/>
      <c r="M1762" s="18"/>
      <c r="N1762" s="18"/>
      <c r="O1762" s="21"/>
      <c r="P1762" s="18"/>
      <c r="Q1762" s="18"/>
      <c r="R1762" s="23"/>
      <c r="S1762" s="23"/>
      <c r="T1762" s="23"/>
      <c r="U1762" s="23"/>
      <c r="V1762" s="23"/>
      <c r="W1762" s="24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33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A1762" s="18"/>
      <c r="BB1762" s="18"/>
      <c r="BC1762" s="18"/>
      <c r="BD1762" s="18"/>
      <c r="BE1762" s="33"/>
      <c r="BF1762" s="18"/>
      <c r="BG1762" s="18"/>
      <c r="BH1762" s="18"/>
      <c r="BI1762" s="18"/>
      <c r="BJ1762" s="18"/>
      <c r="BK1762" s="18"/>
      <c r="BL1762" s="18"/>
      <c r="BM1762" s="18"/>
      <c r="BN1762" s="18"/>
      <c r="BO1762" s="18"/>
      <c r="BP1762" s="18"/>
      <c r="BQ1762" s="18"/>
      <c r="BR1762" s="18"/>
      <c r="BS1762" s="18"/>
      <c r="BT1762" s="18"/>
      <c r="BU1762" s="18"/>
      <c r="BV1762" s="33"/>
      <c r="BW1762" s="18"/>
      <c r="BX1762" s="18"/>
      <c r="BY1762" s="18"/>
      <c r="BZ1762" s="18"/>
      <c r="CA1762" s="18"/>
      <c r="CB1762" s="18"/>
      <c r="CC1762" s="18"/>
      <c r="CD1762" s="18"/>
      <c r="CE1762" s="18"/>
      <c r="CF1762" s="18"/>
      <c r="CG1762" s="18"/>
      <c r="CH1762" s="18"/>
      <c r="CI1762" s="18"/>
      <c r="CJ1762" s="18"/>
      <c r="CK1762" s="18"/>
      <c r="CL1762" s="18"/>
      <c r="CM1762" s="33"/>
      <c r="CN1762" s="18"/>
      <c r="CO1762" s="18"/>
      <c r="CP1762" s="18"/>
      <c r="CQ1762" s="18"/>
      <c r="CR1762" s="18"/>
      <c r="CS1762" s="18"/>
      <c r="CT1762" s="18"/>
      <c r="CU1762" s="18"/>
      <c r="CV1762" s="18"/>
      <c r="CW1762" s="18"/>
      <c r="CX1762" s="18"/>
      <c r="CY1762" s="18"/>
      <c r="CZ1762" s="18"/>
      <c r="DA1762" s="18"/>
      <c r="DB1762" s="18"/>
      <c r="DC1762" s="18"/>
      <c r="DD1762" s="33"/>
      <c r="DE1762" s="18"/>
      <c r="DF1762" s="18"/>
    </row>
    <row r="1763" spans="1:110" s="26" customFormat="1" thickBot="1">
      <c r="A1763" s="40" t="str">
        <f t="shared" ca="1" si="111"/>
        <v/>
      </c>
      <c r="B1763" s="40" t="str">
        <f ca="1">IF(AND(I1763=البضاعةالتىمرعليهافترةمعينة!$E$3,A1763=1),ROWS($C$4:C1763),"")</f>
        <v/>
      </c>
      <c r="C1763" s="18"/>
      <c r="D1763" s="13"/>
      <c r="F1763" s="18"/>
      <c r="G1763" s="20"/>
      <c r="H1763" s="21"/>
      <c r="I1763" s="18"/>
      <c r="J1763" s="18"/>
      <c r="K1763" s="18"/>
      <c r="L1763" s="18"/>
      <c r="M1763" s="18"/>
      <c r="N1763" s="18"/>
      <c r="O1763" s="21"/>
      <c r="P1763" s="18"/>
      <c r="Q1763" s="18"/>
      <c r="R1763" s="23"/>
      <c r="S1763" s="23"/>
      <c r="T1763" s="23"/>
      <c r="U1763" s="23"/>
      <c r="V1763" s="23"/>
      <c r="W1763" s="24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33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A1763" s="18"/>
      <c r="BB1763" s="18"/>
      <c r="BC1763" s="18"/>
      <c r="BD1763" s="18"/>
      <c r="BE1763" s="33"/>
      <c r="BF1763" s="18"/>
      <c r="BG1763" s="18"/>
      <c r="BH1763" s="18"/>
      <c r="BI1763" s="18"/>
      <c r="BJ1763" s="18"/>
      <c r="BK1763" s="18"/>
      <c r="BL1763" s="18"/>
      <c r="BM1763" s="18"/>
      <c r="BN1763" s="18"/>
      <c r="BO1763" s="18"/>
      <c r="BP1763" s="18"/>
      <c r="BQ1763" s="18"/>
      <c r="BR1763" s="18"/>
      <c r="BS1763" s="18"/>
      <c r="BT1763" s="18"/>
      <c r="BU1763" s="18"/>
      <c r="BV1763" s="33"/>
      <c r="BW1763" s="18"/>
      <c r="BX1763" s="18"/>
      <c r="BY1763" s="18"/>
      <c r="BZ1763" s="18"/>
      <c r="CA1763" s="18"/>
      <c r="CB1763" s="18"/>
      <c r="CC1763" s="18"/>
      <c r="CD1763" s="18"/>
      <c r="CE1763" s="18"/>
      <c r="CF1763" s="18"/>
      <c r="CG1763" s="18"/>
      <c r="CH1763" s="18"/>
      <c r="CI1763" s="18"/>
      <c r="CJ1763" s="18"/>
      <c r="CK1763" s="18"/>
      <c r="CL1763" s="18"/>
      <c r="CM1763" s="33"/>
      <c r="CN1763" s="18"/>
      <c r="CO1763" s="18"/>
      <c r="CP1763" s="18"/>
      <c r="CQ1763" s="18"/>
      <c r="CR1763" s="18"/>
      <c r="CS1763" s="18"/>
      <c r="CT1763" s="18"/>
      <c r="CU1763" s="18"/>
      <c r="CV1763" s="18"/>
      <c r="CW1763" s="18"/>
      <c r="CX1763" s="18"/>
      <c r="CY1763" s="18"/>
      <c r="CZ1763" s="18"/>
      <c r="DA1763" s="18"/>
      <c r="DB1763" s="18"/>
      <c r="DC1763" s="18"/>
      <c r="DD1763" s="33"/>
      <c r="DE1763" s="18"/>
      <c r="DF1763" s="18"/>
    </row>
    <row r="1764" spans="1:110" s="26" customFormat="1" thickBot="1">
      <c r="A1764" s="40" t="str">
        <f t="shared" ca="1" si="111"/>
        <v/>
      </c>
      <c r="B1764" s="40" t="str">
        <f ca="1">IF(AND(I1764=البضاعةالتىمرعليهافترةمعينة!$E$3,A1764=1),ROWS($C$4:C1764),"")</f>
        <v/>
      </c>
      <c r="C1764" s="18"/>
      <c r="D1764" s="13"/>
      <c r="F1764" s="18"/>
      <c r="G1764" s="20"/>
      <c r="H1764" s="21"/>
      <c r="I1764" s="18"/>
      <c r="J1764" s="18"/>
      <c r="K1764" s="18"/>
      <c r="L1764" s="18"/>
      <c r="M1764" s="18"/>
      <c r="N1764" s="18"/>
      <c r="O1764" s="21"/>
      <c r="P1764" s="18"/>
      <c r="Q1764" s="18"/>
      <c r="R1764" s="23"/>
      <c r="S1764" s="23"/>
      <c r="T1764" s="23"/>
      <c r="U1764" s="23"/>
      <c r="V1764" s="23"/>
      <c r="W1764" s="24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33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A1764" s="18"/>
      <c r="BB1764" s="18"/>
      <c r="BC1764" s="18"/>
      <c r="BD1764" s="18"/>
      <c r="BE1764" s="33"/>
      <c r="BF1764" s="18"/>
      <c r="BG1764" s="18"/>
      <c r="BH1764" s="18"/>
      <c r="BI1764" s="18"/>
      <c r="BJ1764" s="18"/>
      <c r="BK1764" s="18"/>
      <c r="BL1764" s="18"/>
      <c r="BM1764" s="18"/>
      <c r="BN1764" s="18"/>
      <c r="BO1764" s="18"/>
      <c r="BP1764" s="18"/>
      <c r="BQ1764" s="18"/>
      <c r="BR1764" s="18"/>
      <c r="BS1764" s="18"/>
      <c r="BT1764" s="18"/>
      <c r="BU1764" s="18"/>
      <c r="BV1764" s="33"/>
      <c r="BW1764" s="18"/>
      <c r="BX1764" s="18"/>
      <c r="BY1764" s="18"/>
      <c r="BZ1764" s="18"/>
      <c r="CA1764" s="18"/>
      <c r="CB1764" s="18"/>
      <c r="CC1764" s="18"/>
      <c r="CD1764" s="18"/>
      <c r="CE1764" s="18"/>
      <c r="CF1764" s="18"/>
      <c r="CG1764" s="18"/>
      <c r="CH1764" s="18"/>
      <c r="CI1764" s="18"/>
      <c r="CJ1764" s="18"/>
      <c r="CK1764" s="18"/>
      <c r="CL1764" s="18"/>
      <c r="CM1764" s="33"/>
      <c r="CN1764" s="18"/>
      <c r="CO1764" s="18"/>
      <c r="CP1764" s="18"/>
      <c r="CQ1764" s="18"/>
      <c r="CR1764" s="18"/>
      <c r="CS1764" s="18"/>
      <c r="CT1764" s="18"/>
      <c r="CU1764" s="18"/>
      <c r="CV1764" s="18"/>
      <c r="CW1764" s="18"/>
      <c r="CX1764" s="18"/>
      <c r="CY1764" s="18"/>
      <c r="CZ1764" s="18"/>
      <c r="DA1764" s="18"/>
      <c r="DB1764" s="18"/>
      <c r="DC1764" s="18"/>
      <c r="DD1764" s="33"/>
      <c r="DE1764" s="18"/>
      <c r="DF1764" s="18"/>
    </row>
    <row r="1765" spans="1:110" s="26" customFormat="1" thickBot="1">
      <c r="A1765" s="40" t="str">
        <f t="shared" ca="1" si="111"/>
        <v/>
      </c>
      <c r="B1765" s="40" t="str">
        <f ca="1">IF(AND(I1765=البضاعةالتىمرعليهافترةمعينة!$E$3,A1765=1),ROWS($C$4:C1765),"")</f>
        <v/>
      </c>
      <c r="C1765" s="18"/>
      <c r="D1765" s="13"/>
      <c r="F1765" s="18"/>
      <c r="G1765" s="20"/>
      <c r="H1765" s="21"/>
      <c r="I1765" s="18"/>
      <c r="J1765" s="18"/>
      <c r="K1765" s="18"/>
      <c r="L1765" s="18"/>
      <c r="M1765" s="18"/>
      <c r="N1765" s="18"/>
      <c r="O1765" s="21"/>
      <c r="P1765" s="18"/>
      <c r="Q1765" s="18"/>
      <c r="R1765" s="23"/>
      <c r="S1765" s="23"/>
      <c r="T1765" s="23"/>
      <c r="U1765" s="23"/>
      <c r="V1765" s="23"/>
      <c r="W1765" s="24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33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A1765" s="18"/>
      <c r="BB1765" s="18"/>
      <c r="BC1765" s="18"/>
      <c r="BD1765" s="18"/>
      <c r="BE1765" s="33"/>
      <c r="BF1765" s="18"/>
      <c r="BG1765" s="18"/>
      <c r="BH1765" s="18"/>
      <c r="BI1765" s="18"/>
      <c r="BJ1765" s="18"/>
      <c r="BK1765" s="18"/>
      <c r="BL1765" s="18"/>
      <c r="BM1765" s="18"/>
      <c r="BN1765" s="18"/>
      <c r="BO1765" s="18"/>
      <c r="BP1765" s="18"/>
      <c r="BQ1765" s="18"/>
      <c r="BR1765" s="18"/>
      <c r="BS1765" s="18"/>
      <c r="BT1765" s="18"/>
      <c r="BU1765" s="18"/>
      <c r="BV1765" s="33"/>
      <c r="BW1765" s="18"/>
      <c r="BX1765" s="18"/>
      <c r="BY1765" s="18"/>
      <c r="BZ1765" s="18"/>
      <c r="CA1765" s="18"/>
      <c r="CB1765" s="18"/>
      <c r="CC1765" s="18"/>
      <c r="CD1765" s="18"/>
      <c r="CE1765" s="18"/>
      <c r="CF1765" s="18"/>
      <c r="CG1765" s="18"/>
      <c r="CH1765" s="18"/>
      <c r="CI1765" s="18"/>
      <c r="CJ1765" s="18"/>
      <c r="CK1765" s="18"/>
      <c r="CL1765" s="18"/>
      <c r="CM1765" s="33"/>
      <c r="CN1765" s="18"/>
      <c r="CO1765" s="18"/>
      <c r="CP1765" s="18"/>
      <c r="CQ1765" s="18"/>
      <c r="CR1765" s="18"/>
      <c r="CS1765" s="18"/>
      <c r="CT1765" s="18"/>
      <c r="CU1765" s="18"/>
      <c r="CV1765" s="18"/>
      <c r="CW1765" s="18"/>
      <c r="CX1765" s="18"/>
      <c r="CY1765" s="18"/>
      <c r="CZ1765" s="18"/>
      <c r="DA1765" s="18"/>
      <c r="DB1765" s="18"/>
      <c r="DC1765" s="18"/>
      <c r="DD1765" s="33"/>
      <c r="DE1765" s="18"/>
      <c r="DF1765" s="18"/>
    </row>
    <row r="1766" spans="1:110" s="26" customFormat="1" thickBot="1">
      <c r="A1766" s="40" t="str">
        <f t="shared" ca="1" si="111"/>
        <v/>
      </c>
      <c r="B1766" s="40" t="str">
        <f ca="1">IF(AND(I1766=البضاعةالتىمرعليهافترةمعينة!$E$3,A1766=1),ROWS($C$4:C1766),"")</f>
        <v/>
      </c>
      <c r="C1766" s="18"/>
      <c r="D1766" s="13"/>
      <c r="F1766" s="18"/>
      <c r="G1766" s="20"/>
      <c r="H1766" s="21"/>
      <c r="I1766" s="18"/>
      <c r="J1766" s="18"/>
      <c r="K1766" s="18"/>
      <c r="L1766" s="18"/>
      <c r="M1766" s="18"/>
      <c r="N1766" s="18"/>
      <c r="O1766" s="21"/>
      <c r="P1766" s="18"/>
      <c r="Q1766" s="18"/>
      <c r="R1766" s="23"/>
      <c r="S1766" s="23"/>
      <c r="T1766" s="23"/>
      <c r="U1766" s="23"/>
      <c r="V1766" s="23"/>
      <c r="W1766" s="24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33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A1766" s="18"/>
      <c r="BB1766" s="18"/>
      <c r="BC1766" s="18"/>
      <c r="BD1766" s="18"/>
      <c r="BE1766" s="33"/>
      <c r="BF1766" s="18"/>
      <c r="BG1766" s="18"/>
      <c r="BH1766" s="18"/>
      <c r="BI1766" s="18"/>
      <c r="BJ1766" s="18"/>
      <c r="BK1766" s="18"/>
      <c r="BL1766" s="18"/>
      <c r="BM1766" s="18"/>
      <c r="BN1766" s="18"/>
      <c r="BO1766" s="18"/>
      <c r="BP1766" s="18"/>
      <c r="BQ1766" s="18"/>
      <c r="BR1766" s="18"/>
      <c r="BS1766" s="18"/>
      <c r="BT1766" s="18"/>
      <c r="BU1766" s="18"/>
      <c r="BV1766" s="33"/>
      <c r="BW1766" s="18"/>
      <c r="BX1766" s="18"/>
      <c r="BY1766" s="18"/>
      <c r="BZ1766" s="18"/>
      <c r="CA1766" s="18"/>
      <c r="CB1766" s="18"/>
      <c r="CC1766" s="18"/>
      <c r="CD1766" s="18"/>
      <c r="CE1766" s="18"/>
      <c r="CF1766" s="18"/>
      <c r="CG1766" s="18"/>
      <c r="CH1766" s="18"/>
      <c r="CI1766" s="18"/>
      <c r="CJ1766" s="18"/>
      <c r="CK1766" s="18"/>
      <c r="CL1766" s="18"/>
      <c r="CM1766" s="33"/>
      <c r="CN1766" s="18"/>
      <c r="CO1766" s="18"/>
      <c r="CP1766" s="18"/>
      <c r="CQ1766" s="18"/>
      <c r="CR1766" s="18"/>
      <c r="CS1766" s="18"/>
      <c r="CT1766" s="18"/>
      <c r="CU1766" s="18"/>
      <c r="CV1766" s="18"/>
      <c r="CW1766" s="18"/>
      <c r="CX1766" s="18"/>
      <c r="CY1766" s="18"/>
      <c r="CZ1766" s="18"/>
      <c r="DA1766" s="18"/>
      <c r="DB1766" s="18"/>
      <c r="DC1766" s="18"/>
      <c r="DD1766" s="33"/>
      <c r="DE1766" s="18"/>
      <c r="DF1766" s="18"/>
    </row>
    <row r="1767" spans="1:110" s="26" customFormat="1" thickBot="1">
      <c r="A1767" s="40" t="str">
        <f t="shared" ca="1" si="111"/>
        <v/>
      </c>
      <c r="B1767" s="40" t="str">
        <f ca="1">IF(AND(I1767=البضاعةالتىمرعليهافترةمعينة!$E$3,A1767=1),ROWS($C$4:C1767),"")</f>
        <v/>
      </c>
      <c r="C1767" s="18"/>
      <c r="D1767" s="13"/>
      <c r="F1767" s="18"/>
      <c r="G1767" s="20"/>
      <c r="H1767" s="21"/>
      <c r="I1767" s="18"/>
      <c r="J1767" s="18"/>
      <c r="K1767" s="18"/>
      <c r="L1767" s="18"/>
      <c r="M1767" s="18"/>
      <c r="N1767" s="18"/>
      <c r="O1767" s="21"/>
      <c r="P1767" s="18"/>
      <c r="Q1767" s="18"/>
      <c r="R1767" s="23"/>
      <c r="S1767" s="23"/>
      <c r="T1767" s="23"/>
      <c r="U1767" s="23"/>
      <c r="V1767" s="23"/>
      <c r="W1767" s="24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33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A1767" s="18"/>
      <c r="BB1767" s="18"/>
      <c r="BC1767" s="18"/>
      <c r="BD1767" s="18"/>
      <c r="BE1767" s="33"/>
      <c r="BF1767" s="18"/>
      <c r="BG1767" s="18"/>
      <c r="BH1767" s="18"/>
      <c r="BI1767" s="18"/>
      <c r="BJ1767" s="18"/>
      <c r="BK1767" s="18"/>
      <c r="BL1767" s="18"/>
      <c r="BM1767" s="18"/>
      <c r="BN1767" s="18"/>
      <c r="BO1767" s="18"/>
      <c r="BP1767" s="18"/>
      <c r="BQ1767" s="18"/>
      <c r="BR1767" s="18"/>
      <c r="BS1767" s="18"/>
      <c r="BT1767" s="18"/>
      <c r="BU1767" s="18"/>
      <c r="BV1767" s="33"/>
      <c r="BW1767" s="18"/>
      <c r="BX1767" s="18"/>
      <c r="BY1767" s="18"/>
      <c r="BZ1767" s="18"/>
      <c r="CA1767" s="18"/>
      <c r="CB1767" s="18"/>
      <c r="CC1767" s="18"/>
      <c r="CD1767" s="18"/>
      <c r="CE1767" s="18"/>
      <c r="CF1767" s="18"/>
      <c r="CG1767" s="18"/>
      <c r="CH1767" s="18"/>
      <c r="CI1767" s="18"/>
      <c r="CJ1767" s="18"/>
      <c r="CK1767" s="18"/>
      <c r="CL1767" s="18"/>
      <c r="CM1767" s="33"/>
      <c r="CN1767" s="18"/>
      <c r="CO1767" s="18"/>
      <c r="CP1767" s="18"/>
      <c r="CQ1767" s="18"/>
      <c r="CR1767" s="18"/>
      <c r="CS1767" s="18"/>
      <c r="CT1767" s="18"/>
      <c r="CU1767" s="18"/>
      <c r="CV1767" s="18"/>
      <c r="CW1767" s="18"/>
      <c r="CX1767" s="18"/>
      <c r="CY1767" s="18"/>
      <c r="CZ1767" s="18"/>
      <c r="DA1767" s="18"/>
      <c r="DB1767" s="18"/>
      <c r="DC1767" s="18"/>
      <c r="DD1767" s="33"/>
      <c r="DE1767" s="18"/>
      <c r="DF1767" s="18"/>
    </row>
    <row r="1768" spans="1:110" s="26" customFormat="1" thickBot="1">
      <c r="A1768" s="40" t="str">
        <f t="shared" ca="1" si="111"/>
        <v/>
      </c>
      <c r="B1768" s="40" t="str">
        <f ca="1">IF(AND(I1768=البضاعةالتىمرعليهافترةمعينة!$E$3,A1768=1),ROWS($C$4:C1768),"")</f>
        <v/>
      </c>
      <c r="C1768" s="18"/>
      <c r="D1768" s="13"/>
      <c r="F1768" s="18"/>
      <c r="G1768" s="20"/>
      <c r="H1768" s="21"/>
      <c r="I1768" s="18"/>
      <c r="J1768" s="18"/>
      <c r="K1768" s="18"/>
      <c r="L1768" s="18"/>
      <c r="M1768" s="18"/>
      <c r="N1768" s="18"/>
      <c r="O1768" s="21"/>
      <c r="P1768" s="18"/>
      <c r="Q1768" s="18"/>
      <c r="R1768" s="23"/>
      <c r="S1768" s="23"/>
      <c r="T1768" s="23"/>
      <c r="U1768" s="23"/>
      <c r="V1768" s="23"/>
      <c r="W1768" s="24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33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A1768" s="18"/>
      <c r="BB1768" s="18"/>
      <c r="BC1768" s="18"/>
      <c r="BD1768" s="18"/>
      <c r="BE1768" s="33"/>
      <c r="BF1768" s="18"/>
      <c r="BG1768" s="18"/>
      <c r="BH1768" s="18"/>
      <c r="BI1768" s="18"/>
      <c r="BJ1768" s="18"/>
      <c r="BK1768" s="18"/>
      <c r="BL1768" s="18"/>
      <c r="BM1768" s="18"/>
      <c r="BN1768" s="18"/>
      <c r="BO1768" s="18"/>
      <c r="BP1768" s="18"/>
      <c r="BQ1768" s="18"/>
      <c r="BR1768" s="18"/>
      <c r="BS1768" s="18"/>
      <c r="BT1768" s="18"/>
      <c r="BU1768" s="18"/>
      <c r="BV1768" s="33"/>
      <c r="BW1768" s="18"/>
      <c r="BX1768" s="18"/>
      <c r="BY1768" s="18"/>
      <c r="BZ1768" s="18"/>
      <c r="CA1768" s="18"/>
      <c r="CB1768" s="18"/>
      <c r="CC1768" s="18"/>
      <c r="CD1768" s="18"/>
      <c r="CE1768" s="18"/>
      <c r="CF1768" s="18"/>
      <c r="CG1768" s="18"/>
      <c r="CH1768" s="18"/>
      <c r="CI1768" s="18"/>
      <c r="CJ1768" s="18"/>
      <c r="CK1768" s="18"/>
      <c r="CL1768" s="18"/>
      <c r="CM1768" s="33"/>
      <c r="CN1768" s="18"/>
      <c r="CO1768" s="18"/>
      <c r="CP1768" s="18"/>
      <c r="CQ1768" s="18"/>
      <c r="CR1768" s="18"/>
      <c r="CS1768" s="18"/>
      <c r="CT1768" s="18"/>
      <c r="CU1768" s="18"/>
      <c r="CV1768" s="18"/>
      <c r="CW1768" s="18"/>
      <c r="CX1768" s="18"/>
      <c r="CY1768" s="18"/>
      <c r="CZ1768" s="18"/>
      <c r="DA1768" s="18"/>
      <c r="DB1768" s="18"/>
      <c r="DC1768" s="18"/>
      <c r="DD1768" s="33"/>
      <c r="DE1768" s="18"/>
      <c r="DF1768" s="18"/>
    </row>
    <row r="1769" spans="1:110" s="26" customFormat="1" thickBot="1">
      <c r="A1769" s="40" t="str">
        <f t="shared" ca="1" si="111"/>
        <v/>
      </c>
      <c r="B1769" s="40" t="str">
        <f ca="1">IF(AND(I1769=البضاعةالتىمرعليهافترةمعينة!$E$3,A1769=1),ROWS($C$4:C1769),"")</f>
        <v/>
      </c>
      <c r="C1769" s="18"/>
      <c r="D1769" s="13"/>
      <c r="F1769" s="18"/>
      <c r="G1769" s="20"/>
      <c r="H1769" s="21"/>
      <c r="I1769" s="18"/>
      <c r="J1769" s="18"/>
      <c r="K1769" s="18"/>
      <c r="L1769" s="18"/>
      <c r="M1769" s="18"/>
      <c r="N1769" s="18"/>
      <c r="O1769" s="21"/>
      <c r="P1769" s="18"/>
      <c r="Q1769" s="18"/>
      <c r="R1769" s="23"/>
      <c r="S1769" s="23"/>
      <c r="T1769" s="23"/>
      <c r="U1769" s="23"/>
      <c r="V1769" s="23"/>
      <c r="W1769" s="24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33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A1769" s="18"/>
      <c r="BB1769" s="18"/>
      <c r="BC1769" s="18"/>
      <c r="BD1769" s="18"/>
      <c r="BE1769" s="33"/>
      <c r="BF1769" s="18"/>
      <c r="BG1769" s="18"/>
      <c r="BH1769" s="18"/>
      <c r="BI1769" s="18"/>
      <c r="BJ1769" s="18"/>
      <c r="BK1769" s="18"/>
      <c r="BL1769" s="18"/>
      <c r="BM1769" s="18"/>
      <c r="BN1769" s="18"/>
      <c r="BO1769" s="18"/>
      <c r="BP1769" s="18"/>
      <c r="BQ1769" s="18"/>
      <c r="BR1769" s="18"/>
      <c r="BS1769" s="18"/>
      <c r="BT1769" s="18"/>
      <c r="BU1769" s="18"/>
      <c r="BV1769" s="33"/>
      <c r="BW1769" s="18"/>
      <c r="BX1769" s="18"/>
      <c r="BY1769" s="18"/>
      <c r="BZ1769" s="18"/>
      <c r="CA1769" s="18"/>
      <c r="CB1769" s="18"/>
      <c r="CC1769" s="18"/>
      <c r="CD1769" s="18"/>
      <c r="CE1769" s="18"/>
      <c r="CF1769" s="18"/>
      <c r="CG1769" s="18"/>
      <c r="CH1769" s="18"/>
      <c r="CI1769" s="18"/>
      <c r="CJ1769" s="18"/>
      <c r="CK1769" s="18"/>
      <c r="CL1769" s="18"/>
      <c r="CM1769" s="33"/>
      <c r="CN1769" s="18"/>
      <c r="CO1769" s="18"/>
      <c r="CP1769" s="18"/>
      <c r="CQ1769" s="18"/>
      <c r="CR1769" s="18"/>
      <c r="CS1769" s="18"/>
      <c r="CT1769" s="18"/>
      <c r="CU1769" s="18"/>
      <c r="CV1769" s="18"/>
      <c r="CW1769" s="18"/>
      <c r="CX1769" s="18"/>
      <c r="CY1769" s="18"/>
      <c r="CZ1769" s="18"/>
      <c r="DA1769" s="18"/>
      <c r="DB1769" s="18"/>
      <c r="DC1769" s="18"/>
      <c r="DD1769" s="33"/>
      <c r="DE1769" s="18"/>
      <c r="DF1769" s="18"/>
    </row>
    <row r="1770" spans="1:110" s="26" customFormat="1" thickBot="1">
      <c r="A1770" s="40" t="str">
        <f t="shared" ca="1" si="111"/>
        <v/>
      </c>
      <c r="B1770" s="40" t="str">
        <f ca="1">IF(AND(I1770=البضاعةالتىمرعليهافترةمعينة!$E$3,A1770=1),ROWS($C$4:C1770),"")</f>
        <v/>
      </c>
      <c r="C1770" s="18"/>
      <c r="D1770" s="13"/>
      <c r="F1770" s="18"/>
      <c r="G1770" s="20"/>
      <c r="H1770" s="21"/>
      <c r="I1770" s="18"/>
      <c r="J1770" s="18"/>
      <c r="K1770" s="18"/>
      <c r="L1770" s="18"/>
      <c r="M1770" s="18"/>
      <c r="N1770" s="18"/>
      <c r="O1770" s="21"/>
      <c r="P1770" s="18"/>
      <c r="Q1770" s="18"/>
      <c r="R1770" s="23"/>
      <c r="S1770" s="23"/>
      <c r="T1770" s="23"/>
      <c r="U1770" s="23"/>
      <c r="V1770" s="23"/>
      <c r="W1770" s="24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33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A1770" s="18"/>
      <c r="BB1770" s="18"/>
      <c r="BC1770" s="18"/>
      <c r="BD1770" s="18"/>
      <c r="BE1770" s="33"/>
      <c r="BF1770" s="18"/>
      <c r="BG1770" s="18"/>
      <c r="BH1770" s="18"/>
      <c r="BI1770" s="18"/>
      <c r="BJ1770" s="18"/>
      <c r="BK1770" s="18"/>
      <c r="BL1770" s="18"/>
      <c r="BM1770" s="18"/>
      <c r="BN1770" s="18"/>
      <c r="BO1770" s="18"/>
      <c r="BP1770" s="18"/>
      <c r="BQ1770" s="18"/>
      <c r="BR1770" s="18"/>
      <c r="BS1770" s="18"/>
      <c r="BT1770" s="18"/>
      <c r="BU1770" s="18"/>
      <c r="BV1770" s="33"/>
      <c r="BW1770" s="18"/>
      <c r="BX1770" s="18"/>
      <c r="BY1770" s="18"/>
      <c r="BZ1770" s="18"/>
      <c r="CA1770" s="18"/>
      <c r="CB1770" s="18"/>
      <c r="CC1770" s="18"/>
      <c r="CD1770" s="18"/>
      <c r="CE1770" s="18"/>
      <c r="CF1770" s="18"/>
      <c r="CG1770" s="18"/>
      <c r="CH1770" s="18"/>
      <c r="CI1770" s="18"/>
      <c r="CJ1770" s="18"/>
      <c r="CK1770" s="18"/>
      <c r="CL1770" s="18"/>
      <c r="CM1770" s="33"/>
      <c r="CN1770" s="18"/>
      <c r="CO1770" s="18"/>
      <c r="CP1770" s="18"/>
      <c r="CQ1770" s="18"/>
      <c r="CR1770" s="18"/>
      <c r="CS1770" s="18"/>
      <c r="CT1770" s="18"/>
      <c r="CU1770" s="18"/>
      <c r="CV1770" s="18"/>
      <c r="CW1770" s="18"/>
      <c r="CX1770" s="18"/>
      <c r="CY1770" s="18"/>
      <c r="CZ1770" s="18"/>
      <c r="DA1770" s="18"/>
      <c r="DB1770" s="18"/>
      <c r="DC1770" s="18"/>
      <c r="DD1770" s="33"/>
      <c r="DE1770" s="18"/>
      <c r="DF1770" s="18"/>
    </row>
    <row r="1771" spans="1:110" s="26" customFormat="1" thickBot="1">
      <c r="A1771" s="40" t="str">
        <f t="shared" ca="1" si="111"/>
        <v/>
      </c>
      <c r="B1771" s="40" t="str">
        <f ca="1">IF(AND(I1771=البضاعةالتىمرعليهافترةمعينة!$E$3,A1771=1),ROWS($C$4:C1771),"")</f>
        <v/>
      </c>
      <c r="C1771" s="18"/>
      <c r="D1771" s="13"/>
      <c r="F1771" s="18"/>
      <c r="G1771" s="20"/>
      <c r="H1771" s="21"/>
      <c r="I1771" s="18"/>
      <c r="J1771" s="18"/>
      <c r="K1771" s="18"/>
      <c r="L1771" s="18"/>
      <c r="M1771" s="18"/>
      <c r="N1771" s="18"/>
      <c r="O1771" s="21"/>
      <c r="P1771" s="18"/>
      <c r="Q1771" s="18"/>
      <c r="R1771" s="23"/>
      <c r="S1771" s="23"/>
      <c r="T1771" s="23"/>
      <c r="U1771" s="23"/>
      <c r="V1771" s="23"/>
      <c r="W1771" s="24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33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A1771" s="18"/>
      <c r="BB1771" s="18"/>
      <c r="BC1771" s="18"/>
      <c r="BD1771" s="18"/>
      <c r="BE1771" s="33"/>
      <c r="BF1771" s="18"/>
      <c r="BG1771" s="18"/>
      <c r="BH1771" s="18"/>
      <c r="BI1771" s="18"/>
      <c r="BJ1771" s="18"/>
      <c r="BK1771" s="18"/>
      <c r="BL1771" s="18"/>
      <c r="BM1771" s="18"/>
      <c r="BN1771" s="18"/>
      <c r="BO1771" s="18"/>
      <c r="BP1771" s="18"/>
      <c r="BQ1771" s="18"/>
      <c r="BR1771" s="18"/>
      <c r="BS1771" s="18"/>
      <c r="BT1771" s="18"/>
      <c r="BU1771" s="18"/>
      <c r="BV1771" s="33"/>
      <c r="BW1771" s="18"/>
      <c r="BX1771" s="18"/>
      <c r="BY1771" s="18"/>
      <c r="BZ1771" s="18"/>
      <c r="CA1771" s="18"/>
      <c r="CB1771" s="18"/>
      <c r="CC1771" s="18"/>
      <c r="CD1771" s="18"/>
      <c r="CE1771" s="18"/>
      <c r="CF1771" s="18"/>
      <c r="CG1771" s="18"/>
      <c r="CH1771" s="18"/>
      <c r="CI1771" s="18"/>
      <c r="CJ1771" s="18"/>
      <c r="CK1771" s="18"/>
      <c r="CL1771" s="18"/>
      <c r="CM1771" s="33"/>
      <c r="CN1771" s="18"/>
      <c r="CO1771" s="18"/>
      <c r="CP1771" s="18"/>
      <c r="CQ1771" s="18"/>
      <c r="CR1771" s="18"/>
      <c r="CS1771" s="18"/>
      <c r="CT1771" s="18"/>
      <c r="CU1771" s="18"/>
      <c r="CV1771" s="18"/>
      <c r="CW1771" s="18"/>
      <c r="CX1771" s="18"/>
      <c r="CY1771" s="18"/>
      <c r="CZ1771" s="18"/>
      <c r="DA1771" s="18"/>
      <c r="DB1771" s="18"/>
      <c r="DC1771" s="18"/>
      <c r="DD1771" s="33"/>
      <c r="DE1771" s="18"/>
      <c r="DF1771" s="18"/>
    </row>
    <row r="1772" spans="1:110" s="26" customFormat="1" thickBot="1">
      <c r="A1772" s="40" t="str">
        <f t="shared" ca="1" si="111"/>
        <v/>
      </c>
      <c r="B1772" s="40" t="str">
        <f ca="1">IF(AND(I1772=البضاعةالتىمرعليهافترةمعينة!$E$3,A1772=1),ROWS($C$4:C1772),"")</f>
        <v/>
      </c>
      <c r="C1772" s="18"/>
      <c r="D1772" s="13"/>
      <c r="F1772" s="18"/>
      <c r="G1772" s="20"/>
      <c r="H1772" s="21"/>
      <c r="I1772" s="18"/>
      <c r="J1772" s="18"/>
      <c r="K1772" s="18"/>
      <c r="L1772" s="18"/>
      <c r="M1772" s="18"/>
      <c r="N1772" s="18"/>
      <c r="O1772" s="21"/>
      <c r="P1772" s="18"/>
      <c r="Q1772" s="18"/>
      <c r="R1772" s="23"/>
      <c r="S1772" s="23"/>
      <c r="T1772" s="23"/>
      <c r="U1772" s="23"/>
      <c r="V1772" s="23"/>
      <c r="W1772" s="24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33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A1772" s="18"/>
      <c r="BB1772" s="18"/>
      <c r="BC1772" s="18"/>
      <c r="BD1772" s="18"/>
      <c r="BE1772" s="33"/>
      <c r="BF1772" s="18"/>
      <c r="BG1772" s="18"/>
      <c r="BH1772" s="18"/>
      <c r="BI1772" s="18"/>
      <c r="BJ1772" s="18"/>
      <c r="BK1772" s="18"/>
      <c r="BL1772" s="18"/>
      <c r="BM1772" s="18"/>
      <c r="BN1772" s="18"/>
      <c r="BO1772" s="18"/>
      <c r="BP1772" s="18"/>
      <c r="BQ1772" s="18"/>
      <c r="BR1772" s="18"/>
      <c r="BS1772" s="18"/>
      <c r="BT1772" s="18"/>
      <c r="BU1772" s="18"/>
      <c r="BV1772" s="33"/>
      <c r="BW1772" s="18"/>
      <c r="BX1772" s="18"/>
      <c r="BY1772" s="18"/>
      <c r="BZ1772" s="18"/>
      <c r="CA1772" s="18"/>
      <c r="CB1772" s="18"/>
      <c r="CC1772" s="18"/>
      <c r="CD1772" s="18"/>
      <c r="CE1772" s="18"/>
      <c r="CF1772" s="18"/>
      <c r="CG1772" s="18"/>
      <c r="CH1772" s="18"/>
      <c r="CI1772" s="18"/>
      <c r="CJ1772" s="18"/>
      <c r="CK1772" s="18"/>
      <c r="CL1772" s="18"/>
      <c r="CM1772" s="33"/>
      <c r="CN1772" s="18"/>
      <c r="CO1772" s="18"/>
      <c r="CP1772" s="18"/>
      <c r="CQ1772" s="18"/>
      <c r="CR1772" s="18"/>
      <c r="CS1772" s="18"/>
      <c r="CT1772" s="18"/>
      <c r="CU1772" s="18"/>
      <c r="CV1772" s="18"/>
      <c r="CW1772" s="18"/>
      <c r="CX1772" s="18"/>
      <c r="CY1772" s="18"/>
      <c r="CZ1772" s="18"/>
      <c r="DA1772" s="18"/>
      <c r="DB1772" s="18"/>
      <c r="DC1772" s="18"/>
      <c r="DD1772" s="33"/>
      <c r="DE1772" s="18"/>
      <c r="DF1772" s="18"/>
    </row>
    <row r="1773" spans="1:110" s="26" customFormat="1" thickBot="1">
      <c r="A1773" s="40" t="str">
        <f t="shared" ca="1" si="111"/>
        <v/>
      </c>
      <c r="B1773" s="40" t="str">
        <f ca="1">IF(AND(I1773=البضاعةالتىمرعليهافترةمعينة!$E$3,A1773=1),ROWS($C$4:C1773),"")</f>
        <v/>
      </c>
      <c r="C1773" s="18"/>
      <c r="D1773" s="13"/>
      <c r="F1773" s="18"/>
      <c r="G1773" s="20"/>
      <c r="H1773" s="21"/>
      <c r="I1773" s="18"/>
      <c r="J1773" s="18"/>
      <c r="K1773" s="18"/>
      <c r="L1773" s="18"/>
      <c r="M1773" s="18"/>
      <c r="N1773" s="18"/>
      <c r="O1773" s="21"/>
      <c r="P1773" s="18"/>
      <c r="Q1773" s="18"/>
      <c r="R1773" s="23"/>
      <c r="S1773" s="23"/>
      <c r="T1773" s="23"/>
      <c r="U1773" s="23"/>
      <c r="V1773" s="23"/>
      <c r="W1773" s="24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33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A1773" s="18"/>
      <c r="BB1773" s="18"/>
      <c r="BC1773" s="18"/>
      <c r="BD1773" s="18"/>
      <c r="BE1773" s="33"/>
      <c r="BF1773" s="18"/>
      <c r="BG1773" s="18"/>
      <c r="BH1773" s="18"/>
      <c r="BI1773" s="18"/>
      <c r="BJ1773" s="18"/>
      <c r="BK1773" s="18"/>
      <c r="BL1773" s="18"/>
      <c r="BM1773" s="18"/>
      <c r="BN1773" s="18"/>
      <c r="BO1773" s="18"/>
      <c r="BP1773" s="18"/>
      <c r="BQ1773" s="18"/>
      <c r="BR1773" s="18"/>
      <c r="BS1773" s="18"/>
      <c r="BT1773" s="18"/>
      <c r="BU1773" s="18"/>
      <c r="BV1773" s="33"/>
      <c r="BW1773" s="18"/>
      <c r="BX1773" s="18"/>
      <c r="BY1773" s="18"/>
      <c r="BZ1773" s="18"/>
      <c r="CA1773" s="18"/>
      <c r="CB1773" s="18"/>
      <c r="CC1773" s="18"/>
      <c r="CD1773" s="18"/>
      <c r="CE1773" s="18"/>
      <c r="CF1773" s="18"/>
      <c r="CG1773" s="18"/>
      <c r="CH1773" s="18"/>
      <c r="CI1773" s="18"/>
      <c r="CJ1773" s="18"/>
      <c r="CK1773" s="18"/>
      <c r="CL1773" s="18"/>
      <c r="CM1773" s="33"/>
      <c r="CN1773" s="18"/>
      <c r="CO1773" s="18"/>
      <c r="CP1773" s="18"/>
      <c r="CQ1773" s="18"/>
      <c r="CR1773" s="18"/>
      <c r="CS1773" s="18"/>
      <c r="CT1773" s="18"/>
      <c r="CU1773" s="18"/>
      <c r="CV1773" s="18"/>
      <c r="CW1773" s="18"/>
      <c r="CX1773" s="18"/>
      <c r="CY1773" s="18"/>
      <c r="CZ1773" s="18"/>
      <c r="DA1773" s="18"/>
      <c r="DB1773" s="18"/>
      <c r="DC1773" s="18"/>
      <c r="DD1773" s="33"/>
      <c r="DE1773" s="18"/>
      <c r="DF1773" s="18"/>
    </row>
    <row r="1774" spans="1:110" s="26" customFormat="1" thickBot="1">
      <c r="A1774" s="40" t="str">
        <f t="shared" ca="1" si="111"/>
        <v/>
      </c>
      <c r="B1774" s="40" t="str">
        <f ca="1">IF(AND(I1774=البضاعةالتىمرعليهافترةمعينة!$E$3,A1774=1),ROWS($C$4:C1774),"")</f>
        <v/>
      </c>
      <c r="C1774" s="18"/>
      <c r="D1774" s="13"/>
      <c r="F1774" s="18"/>
      <c r="G1774" s="20"/>
      <c r="H1774" s="21"/>
      <c r="I1774" s="18"/>
      <c r="J1774" s="18"/>
      <c r="K1774" s="18"/>
      <c r="L1774" s="18"/>
      <c r="M1774" s="18"/>
      <c r="N1774" s="18"/>
      <c r="O1774" s="21"/>
      <c r="P1774" s="18"/>
      <c r="Q1774" s="18"/>
      <c r="R1774" s="23"/>
      <c r="S1774" s="23"/>
      <c r="T1774" s="23"/>
      <c r="U1774" s="23"/>
      <c r="V1774" s="23"/>
      <c r="W1774" s="24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33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A1774" s="18"/>
      <c r="BB1774" s="18"/>
      <c r="BC1774" s="18"/>
      <c r="BD1774" s="18"/>
      <c r="BE1774" s="33"/>
      <c r="BF1774" s="18"/>
      <c r="BG1774" s="18"/>
      <c r="BH1774" s="18"/>
      <c r="BI1774" s="18"/>
      <c r="BJ1774" s="18"/>
      <c r="BK1774" s="18"/>
      <c r="BL1774" s="18"/>
      <c r="BM1774" s="18"/>
      <c r="BN1774" s="18"/>
      <c r="BO1774" s="18"/>
      <c r="BP1774" s="18"/>
      <c r="BQ1774" s="18"/>
      <c r="BR1774" s="18"/>
      <c r="BS1774" s="18"/>
      <c r="BT1774" s="18"/>
      <c r="BU1774" s="18"/>
      <c r="BV1774" s="33"/>
      <c r="BW1774" s="18"/>
      <c r="BX1774" s="18"/>
      <c r="BY1774" s="18"/>
      <c r="BZ1774" s="18"/>
      <c r="CA1774" s="18"/>
      <c r="CB1774" s="18"/>
      <c r="CC1774" s="18"/>
      <c r="CD1774" s="18"/>
      <c r="CE1774" s="18"/>
      <c r="CF1774" s="18"/>
      <c r="CG1774" s="18"/>
      <c r="CH1774" s="18"/>
      <c r="CI1774" s="18"/>
      <c r="CJ1774" s="18"/>
      <c r="CK1774" s="18"/>
      <c r="CL1774" s="18"/>
      <c r="CM1774" s="33"/>
      <c r="CN1774" s="18"/>
      <c r="CO1774" s="18"/>
      <c r="CP1774" s="18"/>
      <c r="CQ1774" s="18"/>
      <c r="CR1774" s="18"/>
      <c r="CS1774" s="18"/>
      <c r="CT1774" s="18"/>
      <c r="CU1774" s="18"/>
      <c r="CV1774" s="18"/>
      <c r="CW1774" s="18"/>
      <c r="CX1774" s="18"/>
      <c r="CY1774" s="18"/>
      <c r="CZ1774" s="18"/>
      <c r="DA1774" s="18"/>
      <c r="DB1774" s="18"/>
      <c r="DC1774" s="18"/>
      <c r="DD1774" s="33"/>
      <c r="DE1774" s="18"/>
      <c r="DF1774" s="18"/>
    </row>
    <row r="1775" spans="1:110" s="26" customFormat="1" thickBot="1">
      <c r="A1775" s="40" t="str">
        <f t="shared" ca="1" si="111"/>
        <v/>
      </c>
      <c r="B1775" s="40" t="str">
        <f ca="1">IF(AND(I1775=البضاعةالتىمرعليهافترةمعينة!$E$3,A1775=1),ROWS($C$4:C1775),"")</f>
        <v/>
      </c>
      <c r="C1775" s="18"/>
      <c r="D1775" s="13"/>
      <c r="F1775" s="18"/>
      <c r="G1775" s="20"/>
      <c r="H1775" s="21"/>
      <c r="I1775" s="18"/>
      <c r="J1775" s="18"/>
      <c r="K1775" s="18"/>
      <c r="L1775" s="18"/>
      <c r="M1775" s="18"/>
      <c r="N1775" s="18"/>
      <c r="O1775" s="21"/>
      <c r="P1775" s="18"/>
      <c r="Q1775" s="18"/>
      <c r="R1775" s="23"/>
      <c r="S1775" s="23"/>
      <c r="T1775" s="23"/>
      <c r="U1775" s="23"/>
      <c r="V1775" s="23"/>
      <c r="W1775" s="24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33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A1775" s="18"/>
      <c r="BB1775" s="18"/>
      <c r="BC1775" s="18"/>
      <c r="BD1775" s="18"/>
      <c r="BE1775" s="33"/>
      <c r="BF1775" s="18"/>
      <c r="BG1775" s="18"/>
      <c r="BH1775" s="18"/>
      <c r="BI1775" s="18"/>
      <c r="BJ1775" s="18"/>
      <c r="BK1775" s="18"/>
      <c r="BL1775" s="18"/>
      <c r="BM1775" s="18"/>
      <c r="BN1775" s="18"/>
      <c r="BO1775" s="18"/>
      <c r="BP1775" s="18"/>
      <c r="BQ1775" s="18"/>
      <c r="BR1775" s="18"/>
      <c r="BS1775" s="18"/>
      <c r="BT1775" s="18"/>
      <c r="BU1775" s="18"/>
      <c r="BV1775" s="33"/>
      <c r="BW1775" s="18"/>
      <c r="BX1775" s="18"/>
      <c r="BY1775" s="18"/>
      <c r="BZ1775" s="18"/>
      <c r="CA1775" s="18"/>
      <c r="CB1775" s="18"/>
      <c r="CC1775" s="18"/>
      <c r="CD1775" s="18"/>
      <c r="CE1775" s="18"/>
      <c r="CF1775" s="18"/>
      <c r="CG1775" s="18"/>
      <c r="CH1775" s="18"/>
      <c r="CI1775" s="18"/>
      <c r="CJ1775" s="18"/>
      <c r="CK1775" s="18"/>
      <c r="CL1775" s="18"/>
      <c r="CM1775" s="33"/>
      <c r="CN1775" s="18"/>
      <c r="CO1775" s="18"/>
      <c r="CP1775" s="18"/>
      <c r="CQ1775" s="18"/>
      <c r="CR1775" s="18"/>
      <c r="CS1775" s="18"/>
      <c r="CT1775" s="18"/>
      <c r="CU1775" s="18"/>
      <c r="CV1775" s="18"/>
      <c r="CW1775" s="18"/>
      <c r="CX1775" s="18"/>
      <c r="CY1775" s="18"/>
      <c r="CZ1775" s="18"/>
      <c r="DA1775" s="18"/>
      <c r="DB1775" s="18"/>
      <c r="DC1775" s="18"/>
      <c r="DD1775" s="33"/>
      <c r="DE1775" s="18"/>
      <c r="DF1775" s="18"/>
    </row>
    <row r="1776" spans="1:110" s="26" customFormat="1" thickBot="1">
      <c r="A1776" s="40" t="str">
        <f t="shared" ca="1" si="111"/>
        <v/>
      </c>
      <c r="B1776" s="40" t="str">
        <f ca="1">IF(AND(I1776=البضاعةالتىمرعليهافترةمعينة!$E$3,A1776=1),ROWS($C$4:C1776),"")</f>
        <v/>
      </c>
      <c r="C1776" s="18"/>
      <c r="D1776" s="13"/>
      <c r="F1776" s="18"/>
      <c r="G1776" s="20"/>
      <c r="H1776" s="21"/>
      <c r="I1776" s="18"/>
      <c r="J1776" s="18"/>
      <c r="K1776" s="18"/>
      <c r="L1776" s="18"/>
      <c r="M1776" s="18"/>
      <c r="N1776" s="18"/>
      <c r="O1776" s="21"/>
      <c r="P1776" s="18"/>
      <c r="Q1776" s="18"/>
      <c r="R1776" s="23"/>
      <c r="S1776" s="23"/>
      <c r="T1776" s="23"/>
      <c r="U1776" s="23"/>
      <c r="V1776" s="23"/>
      <c r="W1776" s="24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33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A1776" s="18"/>
      <c r="BB1776" s="18"/>
      <c r="BC1776" s="18"/>
      <c r="BD1776" s="18"/>
      <c r="BE1776" s="33"/>
      <c r="BF1776" s="18"/>
      <c r="BG1776" s="18"/>
      <c r="BH1776" s="18"/>
      <c r="BI1776" s="18"/>
      <c r="BJ1776" s="18"/>
      <c r="BK1776" s="18"/>
      <c r="BL1776" s="18"/>
      <c r="BM1776" s="18"/>
      <c r="BN1776" s="18"/>
      <c r="BO1776" s="18"/>
      <c r="BP1776" s="18"/>
      <c r="BQ1776" s="18"/>
      <c r="BR1776" s="18"/>
      <c r="BS1776" s="18"/>
      <c r="BT1776" s="18"/>
      <c r="BU1776" s="18"/>
      <c r="BV1776" s="33"/>
      <c r="BW1776" s="18"/>
      <c r="BX1776" s="18"/>
      <c r="BY1776" s="18"/>
      <c r="BZ1776" s="18"/>
      <c r="CA1776" s="18"/>
      <c r="CB1776" s="18"/>
      <c r="CC1776" s="18"/>
      <c r="CD1776" s="18"/>
      <c r="CE1776" s="18"/>
      <c r="CF1776" s="18"/>
      <c r="CG1776" s="18"/>
      <c r="CH1776" s="18"/>
      <c r="CI1776" s="18"/>
      <c r="CJ1776" s="18"/>
      <c r="CK1776" s="18"/>
      <c r="CL1776" s="18"/>
      <c r="CM1776" s="33"/>
      <c r="CN1776" s="18"/>
      <c r="CO1776" s="18"/>
      <c r="CP1776" s="18"/>
      <c r="CQ1776" s="18"/>
      <c r="CR1776" s="18"/>
      <c r="CS1776" s="18"/>
      <c r="CT1776" s="18"/>
      <c r="CU1776" s="18"/>
      <c r="CV1776" s="18"/>
      <c r="CW1776" s="18"/>
      <c r="CX1776" s="18"/>
      <c r="CY1776" s="18"/>
      <c r="CZ1776" s="18"/>
      <c r="DA1776" s="18"/>
      <c r="DB1776" s="18"/>
      <c r="DC1776" s="18"/>
      <c r="DD1776" s="33"/>
      <c r="DE1776" s="18"/>
      <c r="DF1776" s="18"/>
    </row>
    <row r="1777" spans="1:110" s="26" customFormat="1" thickBot="1">
      <c r="A1777" s="40" t="str">
        <f t="shared" ca="1" si="111"/>
        <v/>
      </c>
      <c r="B1777" s="40" t="str">
        <f ca="1">IF(AND(I1777=البضاعةالتىمرعليهافترةمعينة!$E$3,A1777=1),ROWS($C$4:C1777),"")</f>
        <v/>
      </c>
      <c r="C1777" s="18"/>
      <c r="D1777" s="13"/>
      <c r="F1777" s="18"/>
      <c r="G1777" s="20"/>
      <c r="H1777" s="21"/>
      <c r="I1777" s="18"/>
      <c r="J1777" s="18"/>
      <c r="K1777" s="18"/>
      <c r="L1777" s="18"/>
      <c r="M1777" s="18"/>
      <c r="N1777" s="18"/>
      <c r="O1777" s="21"/>
      <c r="P1777" s="18"/>
      <c r="Q1777" s="18"/>
      <c r="R1777" s="23"/>
      <c r="S1777" s="23"/>
      <c r="T1777" s="23"/>
      <c r="U1777" s="23"/>
      <c r="V1777" s="23"/>
      <c r="W1777" s="24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33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A1777" s="18"/>
      <c r="BB1777" s="18"/>
      <c r="BC1777" s="18"/>
      <c r="BD1777" s="18"/>
      <c r="BE1777" s="33"/>
      <c r="BF1777" s="18"/>
      <c r="BG1777" s="18"/>
      <c r="BH1777" s="18"/>
      <c r="BI1777" s="18"/>
      <c r="BJ1777" s="18"/>
      <c r="BK1777" s="18"/>
      <c r="BL1777" s="18"/>
      <c r="BM1777" s="18"/>
      <c r="BN1777" s="18"/>
      <c r="BO1777" s="18"/>
      <c r="BP1777" s="18"/>
      <c r="BQ1777" s="18"/>
      <c r="BR1777" s="18"/>
      <c r="BS1777" s="18"/>
      <c r="BT1777" s="18"/>
      <c r="BU1777" s="18"/>
      <c r="BV1777" s="33"/>
      <c r="BW1777" s="18"/>
      <c r="BX1777" s="18"/>
      <c r="BY1777" s="18"/>
      <c r="BZ1777" s="18"/>
      <c r="CA1777" s="18"/>
      <c r="CB1777" s="18"/>
      <c r="CC1777" s="18"/>
      <c r="CD1777" s="18"/>
      <c r="CE1777" s="18"/>
      <c r="CF1777" s="18"/>
      <c r="CG1777" s="18"/>
      <c r="CH1777" s="18"/>
      <c r="CI1777" s="18"/>
      <c r="CJ1777" s="18"/>
      <c r="CK1777" s="18"/>
      <c r="CL1777" s="18"/>
      <c r="CM1777" s="33"/>
      <c r="CN1777" s="18"/>
      <c r="CO1777" s="18"/>
      <c r="CP1777" s="18"/>
      <c r="CQ1777" s="18"/>
      <c r="CR1777" s="18"/>
      <c r="CS1777" s="18"/>
      <c r="CT1777" s="18"/>
      <c r="CU1777" s="18"/>
      <c r="CV1777" s="18"/>
      <c r="CW1777" s="18"/>
      <c r="CX1777" s="18"/>
      <c r="CY1777" s="18"/>
      <c r="CZ1777" s="18"/>
      <c r="DA1777" s="18"/>
      <c r="DB1777" s="18"/>
      <c r="DC1777" s="18"/>
      <c r="DD1777" s="33"/>
      <c r="DE1777" s="18"/>
      <c r="DF1777" s="18"/>
    </row>
    <row r="1778" spans="1:110" s="26" customFormat="1" thickBot="1">
      <c r="A1778" s="40" t="str">
        <f t="shared" ca="1" si="111"/>
        <v/>
      </c>
      <c r="B1778" s="40" t="str">
        <f ca="1">IF(AND(I1778=البضاعةالتىمرعليهافترةمعينة!$E$3,A1778=1),ROWS($C$4:C1778),"")</f>
        <v/>
      </c>
      <c r="C1778" s="18"/>
      <c r="D1778" s="13"/>
      <c r="F1778" s="18"/>
      <c r="G1778" s="20"/>
      <c r="H1778" s="21"/>
      <c r="I1778" s="18"/>
      <c r="J1778" s="18"/>
      <c r="K1778" s="18"/>
      <c r="L1778" s="18"/>
      <c r="M1778" s="18"/>
      <c r="N1778" s="18"/>
      <c r="O1778" s="21"/>
      <c r="P1778" s="18"/>
      <c r="Q1778" s="18"/>
      <c r="R1778" s="23"/>
      <c r="S1778" s="23"/>
      <c r="T1778" s="23"/>
      <c r="U1778" s="23"/>
      <c r="V1778" s="23"/>
      <c r="W1778" s="24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33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A1778" s="18"/>
      <c r="BB1778" s="18"/>
      <c r="BC1778" s="18"/>
      <c r="BD1778" s="18"/>
      <c r="BE1778" s="33"/>
      <c r="BF1778" s="18"/>
      <c r="BG1778" s="18"/>
      <c r="BH1778" s="18"/>
      <c r="BI1778" s="18"/>
      <c r="BJ1778" s="18"/>
      <c r="BK1778" s="18"/>
      <c r="BL1778" s="18"/>
      <c r="BM1778" s="18"/>
      <c r="BN1778" s="18"/>
      <c r="BO1778" s="18"/>
      <c r="BP1778" s="18"/>
      <c r="BQ1778" s="18"/>
      <c r="BR1778" s="18"/>
      <c r="BS1778" s="18"/>
      <c r="BT1778" s="18"/>
      <c r="BU1778" s="18"/>
      <c r="BV1778" s="33"/>
      <c r="BW1778" s="18"/>
      <c r="BX1778" s="18"/>
      <c r="BY1778" s="18"/>
      <c r="BZ1778" s="18"/>
      <c r="CA1778" s="18"/>
      <c r="CB1778" s="18"/>
      <c r="CC1778" s="18"/>
      <c r="CD1778" s="18"/>
      <c r="CE1778" s="18"/>
      <c r="CF1778" s="18"/>
      <c r="CG1778" s="18"/>
      <c r="CH1778" s="18"/>
      <c r="CI1778" s="18"/>
      <c r="CJ1778" s="18"/>
      <c r="CK1778" s="18"/>
      <c r="CL1778" s="18"/>
      <c r="CM1778" s="33"/>
      <c r="CN1778" s="18"/>
      <c r="CO1778" s="18"/>
      <c r="CP1778" s="18"/>
      <c r="CQ1778" s="18"/>
      <c r="CR1778" s="18"/>
      <c r="CS1778" s="18"/>
      <c r="CT1778" s="18"/>
      <c r="CU1778" s="18"/>
      <c r="CV1778" s="18"/>
      <c r="CW1778" s="18"/>
      <c r="CX1778" s="18"/>
      <c r="CY1778" s="18"/>
      <c r="CZ1778" s="18"/>
      <c r="DA1778" s="18"/>
      <c r="DB1778" s="18"/>
      <c r="DC1778" s="18"/>
      <c r="DD1778" s="33"/>
      <c r="DE1778" s="18"/>
      <c r="DF1778" s="18"/>
    </row>
    <row r="1779" spans="1:110" s="26" customFormat="1" thickBot="1">
      <c r="A1779" s="40" t="str">
        <f t="shared" ca="1" si="111"/>
        <v/>
      </c>
      <c r="B1779" s="40" t="str">
        <f ca="1">IF(AND(I1779=البضاعةالتىمرعليهافترةمعينة!$E$3,A1779=1),ROWS($C$4:C1779),"")</f>
        <v/>
      </c>
      <c r="C1779" s="18"/>
      <c r="D1779" s="13"/>
      <c r="F1779" s="18"/>
      <c r="G1779" s="20"/>
      <c r="H1779" s="21"/>
      <c r="I1779" s="18"/>
      <c r="J1779" s="18"/>
      <c r="K1779" s="18"/>
      <c r="L1779" s="18"/>
      <c r="M1779" s="18"/>
      <c r="N1779" s="18"/>
      <c r="O1779" s="21"/>
      <c r="P1779" s="18"/>
      <c r="Q1779" s="18"/>
      <c r="R1779" s="23"/>
      <c r="S1779" s="23"/>
      <c r="T1779" s="23"/>
      <c r="U1779" s="23"/>
      <c r="V1779" s="23"/>
      <c r="W1779" s="24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33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A1779" s="18"/>
      <c r="BB1779" s="18"/>
      <c r="BC1779" s="18"/>
      <c r="BD1779" s="18"/>
      <c r="BE1779" s="33"/>
      <c r="BF1779" s="18"/>
      <c r="BG1779" s="18"/>
      <c r="BH1779" s="18"/>
      <c r="BI1779" s="18"/>
      <c r="BJ1779" s="18"/>
      <c r="BK1779" s="18"/>
      <c r="BL1779" s="18"/>
      <c r="BM1779" s="18"/>
      <c r="BN1779" s="18"/>
      <c r="BO1779" s="18"/>
      <c r="BP1779" s="18"/>
      <c r="BQ1779" s="18"/>
      <c r="BR1779" s="18"/>
      <c r="BS1779" s="18"/>
      <c r="BT1779" s="18"/>
      <c r="BU1779" s="18"/>
      <c r="BV1779" s="33"/>
      <c r="BW1779" s="18"/>
      <c r="BX1779" s="18"/>
      <c r="BY1779" s="18"/>
      <c r="BZ1779" s="18"/>
      <c r="CA1779" s="18"/>
      <c r="CB1779" s="18"/>
      <c r="CC1779" s="18"/>
      <c r="CD1779" s="18"/>
      <c r="CE1779" s="18"/>
      <c r="CF1779" s="18"/>
      <c r="CG1779" s="18"/>
      <c r="CH1779" s="18"/>
      <c r="CI1779" s="18"/>
      <c r="CJ1779" s="18"/>
      <c r="CK1779" s="18"/>
      <c r="CL1779" s="18"/>
      <c r="CM1779" s="33"/>
      <c r="CN1779" s="18"/>
      <c r="CO1779" s="18"/>
      <c r="CP1779" s="18"/>
      <c r="CQ1779" s="18"/>
      <c r="CR1779" s="18"/>
      <c r="CS1779" s="18"/>
      <c r="CT1779" s="18"/>
      <c r="CU1779" s="18"/>
      <c r="CV1779" s="18"/>
      <c r="CW1779" s="18"/>
      <c r="CX1779" s="18"/>
      <c r="CY1779" s="18"/>
      <c r="CZ1779" s="18"/>
      <c r="DA1779" s="18"/>
      <c r="DB1779" s="18"/>
      <c r="DC1779" s="18"/>
      <c r="DD1779" s="33"/>
      <c r="DE1779" s="18"/>
      <c r="DF1779" s="18"/>
    </row>
    <row r="1780" spans="1:110" s="26" customFormat="1" thickBot="1">
      <c r="A1780" s="40" t="str">
        <f t="shared" ca="1" si="111"/>
        <v/>
      </c>
      <c r="B1780" s="40" t="str">
        <f ca="1">IF(AND(I1780=البضاعةالتىمرعليهافترةمعينة!$E$3,A1780=1),ROWS($C$4:C1780),"")</f>
        <v/>
      </c>
      <c r="C1780" s="18"/>
      <c r="D1780" s="13"/>
      <c r="F1780" s="18"/>
      <c r="G1780" s="20"/>
      <c r="H1780" s="21"/>
      <c r="I1780" s="18"/>
      <c r="J1780" s="18"/>
      <c r="K1780" s="18"/>
      <c r="L1780" s="18"/>
      <c r="M1780" s="18"/>
      <c r="N1780" s="18"/>
      <c r="O1780" s="21"/>
      <c r="P1780" s="18"/>
      <c r="Q1780" s="18"/>
      <c r="R1780" s="23"/>
      <c r="S1780" s="23"/>
      <c r="T1780" s="23"/>
      <c r="U1780" s="23"/>
      <c r="V1780" s="23"/>
      <c r="W1780" s="24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33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A1780" s="18"/>
      <c r="BB1780" s="18"/>
      <c r="BC1780" s="18"/>
      <c r="BD1780" s="18"/>
      <c r="BE1780" s="33"/>
      <c r="BF1780" s="18"/>
      <c r="BG1780" s="18"/>
      <c r="BH1780" s="18"/>
      <c r="BI1780" s="18"/>
      <c r="BJ1780" s="18"/>
      <c r="BK1780" s="18"/>
      <c r="BL1780" s="18"/>
      <c r="BM1780" s="18"/>
      <c r="BN1780" s="18"/>
      <c r="BO1780" s="18"/>
      <c r="BP1780" s="18"/>
      <c r="BQ1780" s="18"/>
      <c r="BR1780" s="18"/>
      <c r="BS1780" s="18"/>
      <c r="BT1780" s="18"/>
      <c r="BU1780" s="18"/>
      <c r="BV1780" s="33"/>
      <c r="BW1780" s="18"/>
      <c r="BX1780" s="18"/>
      <c r="BY1780" s="18"/>
      <c r="BZ1780" s="18"/>
      <c r="CA1780" s="18"/>
      <c r="CB1780" s="18"/>
      <c r="CC1780" s="18"/>
      <c r="CD1780" s="18"/>
      <c r="CE1780" s="18"/>
      <c r="CF1780" s="18"/>
      <c r="CG1780" s="18"/>
      <c r="CH1780" s="18"/>
      <c r="CI1780" s="18"/>
      <c r="CJ1780" s="18"/>
      <c r="CK1780" s="18"/>
      <c r="CL1780" s="18"/>
      <c r="CM1780" s="33"/>
      <c r="CN1780" s="18"/>
      <c r="CO1780" s="18"/>
      <c r="CP1780" s="18"/>
      <c r="CQ1780" s="18"/>
      <c r="CR1780" s="18"/>
      <c r="CS1780" s="18"/>
      <c r="CT1780" s="18"/>
      <c r="CU1780" s="18"/>
      <c r="CV1780" s="18"/>
      <c r="CW1780" s="18"/>
      <c r="CX1780" s="18"/>
      <c r="CY1780" s="18"/>
      <c r="CZ1780" s="18"/>
      <c r="DA1780" s="18"/>
      <c r="DB1780" s="18"/>
      <c r="DC1780" s="18"/>
      <c r="DD1780" s="33"/>
      <c r="DE1780" s="18"/>
      <c r="DF1780" s="18"/>
    </row>
    <row r="1781" spans="1:110" s="26" customFormat="1" thickBot="1">
      <c r="A1781" s="40" t="str">
        <f t="shared" ca="1" si="111"/>
        <v/>
      </c>
      <c r="B1781" s="40" t="str">
        <f ca="1">IF(AND(I1781=البضاعةالتىمرعليهافترةمعينة!$E$3,A1781=1),ROWS($C$4:C1781),"")</f>
        <v/>
      </c>
      <c r="C1781" s="18"/>
      <c r="D1781" s="13"/>
      <c r="F1781" s="18"/>
      <c r="G1781" s="20"/>
      <c r="H1781" s="21"/>
      <c r="I1781" s="18"/>
      <c r="J1781" s="18"/>
      <c r="K1781" s="18"/>
      <c r="L1781" s="18"/>
      <c r="M1781" s="18"/>
      <c r="N1781" s="18"/>
      <c r="O1781" s="21"/>
      <c r="P1781" s="18"/>
      <c r="Q1781" s="18"/>
      <c r="R1781" s="23"/>
      <c r="S1781" s="23"/>
      <c r="T1781" s="23"/>
      <c r="U1781" s="23"/>
      <c r="V1781" s="23"/>
      <c r="W1781" s="24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33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A1781" s="18"/>
      <c r="BB1781" s="18"/>
      <c r="BC1781" s="18"/>
      <c r="BD1781" s="18"/>
      <c r="BE1781" s="33"/>
      <c r="BF1781" s="18"/>
      <c r="BG1781" s="18"/>
      <c r="BH1781" s="18"/>
      <c r="BI1781" s="18"/>
      <c r="BJ1781" s="18"/>
      <c r="BK1781" s="18"/>
      <c r="BL1781" s="18"/>
      <c r="BM1781" s="18"/>
      <c r="BN1781" s="18"/>
      <c r="BO1781" s="18"/>
      <c r="BP1781" s="18"/>
      <c r="BQ1781" s="18"/>
      <c r="BR1781" s="18"/>
      <c r="BS1781" s="18"/>
      <c r="BT1781" s="18"/>
      <c r="BU1781" s="18"/>
      <c r="BV1781" s="33"/>
      <c r="BW1781" s="18"/>
      <c r="BX1781" s="18"/>
      <c r="BY1781" s="18"/>
      <c r="BZ1781" s="18"/>
      <c r="CA1781" s="18"/>
      <c r="CB1781" s="18"/>
      <c r="CC1781" s="18"/>
      <c r="CD1781" s="18"/>
      <c r="CE1781" s="18"/>
      <c r="CF1781" s="18"/>
      <c r="CG1781" s="18"/>
      <c r="CH1781" s="18"/>
      <c r="CI1781" s="18"/>
      <c r="CJ1781" s="18"/>
      <c r="CK1781" s="18"/>
      <c r="CL1781" s="18"/>
      <c r="CM1781" s="33"/>
      <c r="CN1781" s="18"/>
      <c r="CO1781" s="18"/>
      <c r="CP1781" s="18"/>
      <c r="CQ1781" s="18"/>
      <c r="CR1781" s="18"/>
      <c r="CS1781" s="18"/>
      <c r="CT1781" s="18"/>
      <c r="CU1781" s="18"/>
      <c r="CV1781" s="18"/>
      <c r="CW1781" s="18"/>
      <c r="CX1781" s="18"/>
      <c r="CY1781" s="18"/>
      <c r="CZ1781" s="18"/>
      <c r="DA1781" s="18"/>
      <c r="DB1781" s="18"/>
      <c r="DC1781" s="18"/>
      <c r="DD1781" s="33"/>
      <c r="DE1781" s="18"/>
      <c r="DF1781" s="18"/>
    </row>
    <row r="1782" spans="1:110" s="26" customFormat="1" thickBot="1">
      <c r="A1782" s="40" t="str">
        <f t="shared" ca="1" si="111"/>
        <v/>
      </c>
      <c r="B1782" s="40" t="str">
        <f ca="1">IF(AND(I1782=البضاعةالتىمرعليهافترةمعينة!$E$3,A1782=1),ROWS($C$4:C1782),"")</f>
        <v/>
      </c>
      <c r="C1782" s="18"/>
      <c r="D1782" s="13"/>
      <c r="F1782" s="18"/>
      <c r="G1782" s="20"/>
      <c r="H1782" s="21"/>
      <c r="I1782" s="18"/>
      <c r="J1782" s="18"/>
      <c r="K1782" s="18"/>
      <c r="L1782" s="18"/>
      <c r="M1782" s="18"/>
      <c r="N1782" s="18"/>
      <c r="O1782" s="21"/>
      <c r="P1782" s="18"/>
      <c r="Q1782" s="18"/>
      <c r="R1782" s="23"/>
      <c r="S1782" s="23"/>
      <c r="T1782" s="23"/>
      <c r="U1782" s="23"/>
      <c r="V1782" s="23"/>
      <c r="W1782" s="24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33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A1782" s="18"/>
      <c r="BB1782" s="18"/>
      <c r="BC1782" s="18"/>
      <c r="BD1782" s="18"/>
      <c r="BE1782" s="33"/>
      <c r="BF1782" s="18"/>
      <c r="BG1782" s="18"/>
      <c r="BH1782" s="18"/>
      <c r="BI1782" s="18"/>
      <c r="BJ1782" s="18"/>
      <c r="BK1782" s="18"/>
      <c r="BL1782" s="18"/>
      <c r="BM1782" s="18"/>
      <c r="BN1782" s="18"/>
      <c r="BO1782" s="18"/>
      <c r="BP1782" s="18"/>
      <c r="BQ1782" s="18"/>
      <c r="BR1782" s="18"/>
      <c r="BS1782" s="18"/>
      <c r="BT1782" s="18"/>
      <c r="BU1782" s="18"/>
      <c r="BV1782" s="33"/>
      <c r="BW1782" s="18"/>
      <c r="BX1782" s="18"/>
      <c r="BY1782" s="18"/>
      <c r="BZ1782" s="18"/>
      <c r="CA1782" s="18"/>
      <c r="CB1782" s="18"/>
      <c r="CC1782" s="18"/>
      <c r="CD1782" s="18"/>
      <c r="CE1782" s="18"/>
      <c r="CF1782" s="18"/>
      <c r="CG1782" s="18"/>
      <c r="CH1782" s="18"/>
      <c r="CI1782" s="18"/>
      <c r="CJ1782" s="18"/>
      <c r="CK1782" s="18"/>
      <c r="CL1782" s="18"/>
      <c r="CM1782" s="33"/>
      <c r="CN1782" s="18"/>
      <c r="CO1782" s="18"/>
      <c r="CP1782" s="18"/>
      <c r="CQ1782" s="18"/>
      <c r="CR1782" s="18"/>
      <c r="CS1782" s="18"/>
      <c r="CT1782" s="18"/>
      <c r="CU1782" s="18"/>
      <c r="CV1782" s="18"/>
      <c r="CW1782" s="18"/>
      <c r="CX1782" s="18"/>
      <c r="CY1782" s="18"/>
      <c r="CZ1782" s="18"/>
      <c r="DA1782" s="18"/>
      <c r="DB1782" s="18"/>
      <c r="DC1782" s="18"/>
      <c r="DD1782" s="33"/>
      <c r="DE1782" s="18"/>
      <c r="DF1782" s="18"/>
    </row>
    <row r="1783" spans="1:110" s="26" customFormat="1" thickBot="1">
      <c r="A1783" s="40" t="str">
        <f t="shared" ca="1" si="111"/>
        <v/>
      </c>
      <c r="B1783" s="40" t="str">
        <f ca="1">IF(AND(I1783=البضاعةالتىمرعليهافترةمعينة!$E$3,A1783=1),ROWS($C$4:C1783),"")</f>
        <v/>
      </c>
      <c r="C1783" s="18"/>
      <c r="D1783" s="13"/>
      <c r="F1783" s="18"/>
      <c r="G1783" s="20"/>
      <c r="H1783" s="21"/>
      <c r="I1783" s="18"/>
      <c r="J1783" s="18"/>
      <c r="K1783" s="18"/>
      <c r="L1783" s="18"/>
      <c r="M1783" s="18"/>
      <c r="N1783" s="18"/>
      <c r="O1783" s="21"/>
      <c r="P1783" s="18"/>
      <c r="Q1783" s="18"/>
      <c r="R1783" s="23"/>
      <c r="S1783" s="23"/>
      <c r="T1783" s="23"/>
      <c r="U1783" s="23"/>
      <c r="V1783" s="23"/>
      <c r="W1783" s="24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33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A1783" s="18"/>
      <c r="BB1783" s="18"/>
      <c r="BC1783" s="18"/>
      <c r="BD1783" s="18"/>
      <c r="BE1783" s="33"/>
      <c r="BF1783" s="18"/>
      <c r="BG1783" s="18"/>
      <c r="BH1783" s="18"/>
      <c r="BI1783" s="18"/>
      <c r="BJ1783" s="18"/>
      <c r="BK1783" s="18"/>
      <c r="BL1783" s="18"/>
      <c r="BM1783" s="18"/>
      <c r="BN1783" s="18"/>
      <c r="BO1783" s="18"/>
      <c r="BP1783" s="18"/>
      <c r="BQ1783" s="18"/>
      <c r="BR1783" s="18"/>
      <c r="BS1783" s="18"/>
      <c r="BT1783" s="18"/>
      <c r="BU1783" s="18"/>
      <c r="BV1783" s="33"/>
      <c r="BW1783" s="18"/>
      <c r="BX1783" s="18"/>
      <c r="BY1783" s="18"/>
      <c r="BZ1783" s="18"/>
      <c r="CA1783" s="18"/>
      <c r="CB1783" s="18"/>
      <c r="CC1783" s="18"/>
      <c r="CD1783" s="18"/>
      <c r="CE1783" s="18"/>
      <c r="CF1783" s="18"/>
      <c r="CG1783" s="18"/>
      <c r="CH1783" s="18"/>
      <c r="CI1783" s="18"/>
      <c r="CJ1783" s="18"/>
      <c r="CK1783" s="18"/>
      <c r="CL1783" s="18"/>
      <c r="CM1783" s="33"/>
      <c r="CN1783" s="18"/>
      <c r="CO1783" s="18"/>
      <c r="CP1783" s="18"/>
      <c r="CQ1783" s="18"/>
      <c r="CR1783" s="18"/>
      <c r="CS1783" s="18"/>
      <c r="CT1783" s="18"/>
      <c r="CU1783" s="18"/>
      <c r="CV1783" s="18"/>
      <c r="CW1783" s="18"/>
      <c r="CX1783" s="18"/>
      <c r="CY1783" s="18"/>
      <c r="CZ1783" s="18"/>
      <c r="DA1783" s="18"/>
      <c r="DB1783" s="18"/>
      <c r="DC1783" s="18"/>
      <c r="DD1783" s="33"/>
      <c r="DE1783" s="18"/>
      <c r="DF1783" s="18"/>
    </row>
    <row r="1784" spans="1:110" s="26" customFormat="1" thickBot="1">
      <c r="A1784" s="40" t="str">
        <f t="shared" ca="1" si="111"/>
        <v/>
      </c>
      <c r="B1784" s="40" t="str">
        <f ca="1">IF(AND(I1784=البضاعةالتىمرعليهافترةمعينة!$E$3,A1784=1),ROWS($C$4:C1784),"")</f>
        <v/>
      </c>
      <c r="C1784" s="18"/>
      <c r="D1784" s="13"/>
      <c r="F1784" s="18"/>
      <c r="G1784" s="20"/>
      <c r="H1784" s="21"/>
      <c r="I1784" s="18"/>
      <c r="J1784" s="18"/>
      <c r="K1784" s="18"/>
      <c r="L1784" s="18"/>
      <c r="M1784" s="18"/>
      <c r="N1784" s="18"/>
      <c r="O1784" s="21"/>
      <c r="P1784" s="18"/>
      <c r="Q1784" s="18"/>
      <c r="R1784" s="23"/>
      <c r="S1784" s="23"/>
      <c r="T1784" s="23"/>
      <c r="U1784" s="23"/>
      <c r="V1784" s="23"/>
      <c r="W1784" s="24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33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A1784" s="18"/>
      <c r="BB1784" s="18"/>
      <c r="BC1784" s="18"/>
      <c r="BD1784" s="18"/>
      <c r="BE1784" s="33"/>
      <c r="BF1784" s="18"/>
      <c r="BG1784" s="18"/>
      <c r="BH1784" s="18"/>
      <c r="BI1784" s="18"/>
      <c r="BJ1784" s="18"/>
      <c r="BK1784" s="18"/>
      <c r="BL1784" s="18"/>
      <c r="BM1784" s="18"/>
      <c r="BN1784" s="18"/>
      <c r="BO1784" s="18"/>
      <c r="BP1784" s="18"/>
      <c r="BQ1784" s="18"/>
      <c r="BR1784" s="18"/>
      <c r="BS1784" s="18"/>
      <c r="BT1784" s="18"/>
      <c r="BU1784" s="18"/>
      <c r="BV1784" s="33"/>
      <c r="BW1784" s="18"/>
      <c r="BX1784" s="18"/>
      <c r="BY1784" s="18"/>
      <c r="BZ1784" s="18"/>
      <c r="CA1784" s="18"/>
      <c r="CB1784" s="18"/>
      <c r="CC1784" s="18"/>
      <c r="CD1784" s="18"/>
      <c r="CE1784" s="18"/>
      <c r="CF1784" s="18"/>
      <c r="CG1784" s="18"/>
      <c r="CH1784" s="18"/>
      <c r="CI1784" s="18"/>
      <c r="CJ1784" s="18"/>
      <c r="CK1784" s="18"/>
      <c r="CL1784" s="18"/>
      <c r="CM1784" s="33"/>
      <c r="CN1784" s="18"/>
      <c r="CO1784" s="18"/>
      <c r="CP1784" s="18"/>
      <c r="CQ1784" s="18"/>
      <c r="CR1784" s="18"/>
      <c r="CS1784" s="18"/>
      <c r="CT1784" s="18"/>
      <c r="CU1784" s="18"/>
      <c r="CV1784" s="18"/>
      <c r="CW1784" s="18"/>
      <c r="CX1784" s="18"/>
      <c r="CY1784" s="18"/>
      <c r="CZ1784" s="18"/>
      <c r="DA1784" s="18"/>
      <c r="DB1784" s="18"/>
      <c r="DC1784" s="18"/>
      <c r="DD1784" s="33"/>
      <c r="DE1784" s="18"/>
      <c r="DF1784" s="18"/>
    </row>
    <row r="1785" spans="1:110" s="26" customFormat="1" thickBot="1">
      <c r="A1785" s="40" t="str">
        <f t="shared" ca="1" si="111"/>
        <v/>
      </c>
      <c r="B1785" s="40" t="str">
        <f ca="1">IF(AND(I1785=البضاعةالتىمرعليهافترةمعينة!$E$3,A1785=1),ROWS($C$4:C1785),"")</f>
        <v/>
      </c>
      <c r="C1785" s="18"/>
      <c r="D1785" s="13"/>
      <c r="F1785" s="18"/>
      <c r="G1785" s="20"/>
      <c r="H1785" s="21"/>
      <c r="I1785" s="18"/>
      <c r="J1785" s="18"/>
      <c r="K1785" s="18"/>
      <c r="L1785" s="18"/>
      <c r="M1785" s="18"/>
      <c r="N1785" s="18"/>
      <c r="O1785" s="21"/>
      <c r="P1785" s="18"/>
      <c r="Q1785" s="18"/>
      <c r="R1785" s="23"/>
      <c r="S1785" s="23"/>
      <c r="T1785" s="23"/>
      <c r="U1785" s="23"/>
      <c r="V1785" s="23"/>
      <c r="W1785" s="24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33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A1785" s="18"/>
      <c r="BB1785" s="18"/>
      <c r="BC1785" s="18"/>
      <c r="BD1785" s="18"/>
      <c r="BE1785" s="33"/>
      <c r="BF1785" s="18"/>
      <c r="BG1785" s="18"/>
      <c r="BH1785" s="18"/>
      <c r="BI1785" s="18"/>
      <c r="BJ1785" s="18"/>
      <c r="BK1785" s="18"/>
      <c r="BL1785" s="18"/>
      <c r="BM1785" s="18"/>
      <c r="BN1785" s="18"/>
      <c r="BO1785" s="18"/>
      <c r="BP1785" s="18"/>
      <c r="BQ1785" s="18"/>
      <c r="BR1785" s="18"/>
      <c r="BS1785" s="18"/>
      <c r="BT1785" s="18"/>
      <c r="BU1785" s="18"/>
      <c r="BV1785" s="33"/>
      <c r="BW1785" s="18"/>
      <c r="BX1785" s="18"/>
      <c r="BY1785" s="18"/>
      <c r="BZ1785" s="18"/>
      <c r="CA1785" s="18"/>
      <c r="CB1785" s="18"/>
      <c r="CC1785" s="18"/>
      <c r="CD1785" s="18"/>
      <c r="CE1785" s="18"/>
      <c r="CF1785" s="18"/>
      <c r="CG1785" s="18"/>
      <c r="CH1785" s="18"/>
      <c r="CI1785" s="18"/>
      <c r="CJ1785" s="18"/>
      <c r="CK1785" s="18"/>
      <c r="CL1785" s="18"/>
      <c r="CM1785" s="33"/>
      <c r="CN1785" s="18"/>
      <c r="CO1785" s="18"/>
      <c r="CP1785" s="18"/>
      <c r="CQ1785" s="18"/>
      <c r="CR1785" s="18"/>
      <c r="CS1785" s="18"/>
      <c r="CT1785" s="18"/>
      <c r="CU1785" s="18"/>
      <c r="CV1785" s="18"/>
      <c r="CW1785" s="18"/>
      <c r="CX1785" s="18"/>
      <c r="CY1785" s="18"/>
      <c r="CZ1785" s="18"/>
      <c r="DA1785" s="18"/>
      <c r="DB1785" s="18"/>
      <c r="DC1785" s="18"/>
      <c r="DD1785" s="33"/>
      <c r="DE1785" s="18"/>
      <c r="DF1785" s="18"/>
    </row>
    <row r="1786" spans="1:110" s="26" customFormat="1" thickBot="1">
      <c r="A1786" s="40" t="str">
        <f t="shared" ca="1" si="111"/>
        <v/>
      </c>
      <c r="B1786" s="40" t="str">
        <f ca="1">IF(AND(I1786=البضاعةالتىمرعليهافترةمعينة!$E$3,A1786=1),ROWS($C$4:C1786),"")</f>
        <v/>
      </c>
      <c r="C1786" s="18"/>
      <c r="D1786" s="13"/>
      <c r="F1786" s="18"/>
      <c r="G1786" s="20"/>
      <c r="H1786" s="21"/>
      <c r="I1786" s="18"/>
      <c r="J1786" s="18"/>
      <c r="K1786" s="18"/>
      <c r="L1786" s="18"/>
      <c r="M1786" s="18"/>
      <c r="N1786" s="18"/>
      <c r="O1786" s="21"/>
      <c r="P1786" s="18"/>
      <c r="Q1786" s="18"/>
      <c r="R1786" s="23"/>
      <c r="S1786" s="23"/>
      <c r="T1786" s="23"/>
      <c r="U1786" s="23"/>
      <c r="V1786" s="23"/>
      <c r="W1786" s="24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33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A1786" s="18"/>
      <c r="BB1786" s="18"/>
      <c r="BC1786" s="18"/>
      <c r="BD1786" s="18"/>
      <c r="BE1786" s="33"/>
      <c r="BF1786" s="18"/>
      <c r="BG1786" s="18"/>
      <c r="BH1786" s="18"/>
      <c r="BI1786" s="18"/>
      <c r="BJ1786" s="18"/>
      <c r="BK1786" s="18"/>
      <c r="BL1786" s="18"/>
      <c r="BM1786" s="18"/>
      <c r="BN1786" s="18"/>
      <c r="BO1786" s="18"/>
      <c r="BP1786" s="18"/>
      <c r="BQ1786" s="18"/>
      <c r="BR1786" s="18"/>
      <c r="BS1786" s="18"/>
      <c r="BT1786" s="18"/>
      <c r="BU1786" s="18"/>
      <c r="BV1786" s="33"/>
      <c r="BW1786" s="18"/>
      <c r="BX1786" s="18"/>
      <c r="BY1786" s="18"/>
      <c r="BZ1786" s="18"/>
      <c r="CA1786" s="18"/>
      <c r="CB1786" s="18"/>
      <c r="CC1786" s="18"/>
      <c r="CD1786" s="18"/>
      <c r="CE1786" s="18"/>
      <c r="CF1786" s="18"/>
      <c r="CG1786" s="18"/>
      <c r="CH1786" s="18"/>
      <c r="CI1786" s="18"/>
      <c r="CJ1786" s="18"/>
      <c r="CK1786" s="18"/>
      <c r="CL1786" s="18"/>
      <c r="CM1786" s="33"/>
      <c r="CN1786" s="18"/>
      <c r="CO1786" s="18"/>
      <c r="CP1786" s="18"/>
      <c r="CQ1786" s="18"/>
      <c r="CR1786" s="18"/>
      <c r="CS1786" s="18"/>
      <c r="CT1786" s="18"/>
      <c r="CU1786" s="18"/>
      <c r="CV1786" s="18"/>
      <c r="CW1786" s="18"/>
      <c r="CX1786" s="18"/>
      <c r="CY1786" s="18"/>
      <c r="CZ1786" s="18"/>
      <c r="DA1786" s="18"/>
      <c r="DB1786" s="18"/>
      <c r="DC1786" s="18"/>
      <c r="DD1786" s="33"/>
      <c r="DE1786" s="18"/>
      <c r="DF1786" s="18"/>
    </row>
    <row r="1787" spans="1:110" s="26" customFormat="1" thickBot="1">
      <c r="A1787" s="40" t="str">
        <f t="shared" ca="1" si="111"/>
        <v/>
      </c>
      <c r="B1787" s="40" t="str">
        <f ca="1">IF(AND(I1787=البضاعةالتىمرعليهافترةمعينة!$E$3,A1787=1),ROWS($C$4:C1787),"")</f>
        <v/>
      </c>
      <c r="C1787" s="18"/>
      <c r="D1787" s="13"/>
      <c r="F1787" s="18"/>
      <c r="G1787" s="20"/>
      <c r="H1787" s="21"/>
      <c r="I1787" s="18"/>
      <c r="J1787" s="18"/>
      <c r="K1787" s="18"/>
      <c r="L1787" s="18"/>
      <c r="M1787" s="18"/>
      <c r="N1787" s="18"/>
      <c r="O1787" s="21"/>
      <c r="P1787" s="18"/>
      <c r="Q1787" s="18"/>
      <c r="R1787" s="23"/>
      <c r="S1787" s="23"/>
      <c r="T1787" s="23"/>
      <c r="U1787" s="23"/>
      <c r="V1787" s="23"/>
      <c r="W1787" s="24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33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A1787" s="18"/>
      <c r="BB1787" s="18"/>
      <c r="BC1787" s="18"/>
      <c r="BD1787" s="18"/>
      <c r="BE1787" s="33"/>
      <c r="BF1787" s="18"/>
      <c r="BG1787" s="18"/>
      <c r="BH1787" s="18"/>
      <c r="BI1787" s="18"/>
      <c r="BJ1787" s="18"/>
      <c r="BK1787" s="18"/>
      <c r="BL1787" s="18"/>
      <c r="BM1787" s="18"/>
      <c r="BN1787" s="18"/>
      <c r="BO1787" s="18"/>
      <c r="BP1787" s="18"/>
      <c r="BQ1787" s="18"/>
      <c r="BR1787" s="18"/>
      <c r="BS1787" s="18"/>
      <c r="BT1787" s="18"/>
      <c r="BU1787" s="18"/>
      <c r="BV1787" s="33"/>
      <c r="BW1787" s="18"/>
      <c r="BX1787" s="18"/>
      <c r="BY1787" s="18"/>
      <c r="BZ1787" s="18"/>
      <c r="CA1787" s="18"/>
      <c r="CB1787" s="18"/>
      <c r="CC1787" s="18"/>
      <c r="CD1787" s="18"/>
      <c r="CE1787" s="18"/>
      <c r="CF1787" s="18"/>
      <c r="CG1787" s="18"/>
      <c r="CH1787" s="18"/>
      <c r="CI1787" s="18"/>
      <c r="CJ1787" s="18"/>
      <c r="CK1787" s="18"/>
      <c r="CL1787" s="18"/>
      <c r="CM1787" s="33"/>
      <c r="CN1787" s="18"/>
      <c r="CO1787" s="18"/>
      <c r="CP1787" s="18"/>
      <c r="CQ1787" s="18"/>
      <c r="CR1787" s="18"/>
      <c r="CS1787" s="18"/>
      <c r="CT1787" s="18"/>
      <c r="CU1787" s="18"/>
      <c r="CV1787" s="18"/>
      <c r="CW1787" s="18"/>
      <c r="CX1787" s="18"/>
      <c r="CY1787" s="18"/>
      <c r="CZ1787" s="18"/>
      <c r="DA1787" s="18"/>
      <c r="DB1787" s="18"/>
      <c r="DC1787" s="18"/>
      <c r="DD1787" s="33"/>
      <c r="DE1787" s="18"/>
      <c r="DF1787" s="18"/>
    </row>
    <row r="1788" spans="1:110" s="26" customFormat="1" thickBot="1">
      <c r="A1788" s="40" t="str">
        <f t="shared" ca="1" si="111"/>
        <v/>
      </c>
      <c r="B1788" s="40" t="str">
        <f ca="1">IF(AND(I1788=البضاعةالتىمرعليهافترةمعينة!$E$3,A1788=1),ROWS($C$4:C1788),"")</f>
        <v/>
      </c>
      <c r="C1788" s="18"/>
      <c r="D1788" s="13"/>
      <c r="F1788" s="18"/>
      <c r="G1788" s="20"/>
      <c r="H1788" s="21"/>
      <c r="I1788" s="18"/>
      <c r="J1788" s="18"/>
      <c r="K1788" s="18"/>
      <c r="L1788" s="18"/>
      <c r="M1788" s="18"/>
      <c r="N1788" s="18"/>
      <c r="O1788" s="21"/>
      <c r="P1788" s="18"/>
      <c r="Q1788" s="18"/>
      <c r="R1788" s="23"/>
      <c r="S1788" s="23"/>
      <c r="T1788" s="23"/>
      <c r="U1788" s="23"/>
      <c r="V1788" s="23"/>
      <c r="W1788" s="24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33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A1788" s="18"/>
      <c r="BB1788" s="18"/>
      <c r="BC1788" s="18"/>
      <c r="BD1788" s="18"/>
      <c r="BE1788" s="33"/>
      <c r="BF1788" s="18"/>
      <c r="BG1788" s="18"/>
      <c r="BH1788" s="18"/>
      <c r="BI1788" s="18"/>
      <c r="BJ1788" s="18"/>
      <c r="BK1788" s="18"/>
      <c r="BL1788" s="18"/>
      <c r="BM1788" s="18"/>
      <c r="BN1788" s="18"/>
      <c r="BO1788" s="18"/>
      <c r="BP1788" s="18"/>
      <c r="BQ1788" s="18"/>
      <c r="BR1788" s="18"/>
      <c r="BS1788" s="18"/>
      <c r="BT1788" s="18"/>
      <c r="BU1788" s="18"/>
      <c r="BV1788" s="33"/>
      <c r="BW1788" s="18"/>
      <c r="BX1788" s="18"/>
      <c r="BY1788" s="18"/>
      <c r="BZ1788" s="18"/>
      <c r="CA1788" s="18"/>
      <c r="CB1788" s="18"/>
      <c r="CC1788" s="18"/>
      <c r="CD1788" s="18"/>
      <c r="CE1788" s="18"/>
      <c r="CF1788" s="18"/>
      <c r="CG1788" s="18"/>
      <c r="CH1788" s="18"/>
      <c r="CI1788" s="18"/>
      <c r="CJ1788" s="18"/>
      <c r="CK1788" s="18"/>
      <c r="CL1788" s="18"/>
      <c r="CM1788" s="33"/>
      <c r="CN1788" s="18"/>
      <c r="CO1788" s="18"/>
      <c r="CP1788" s="18"/>
      <c r="CQ1788" s="18"/>
      <c r="CR1788" s="18"/>
      <c r="CS1788" s="18"/>
      <c r="CT1788" s="18"/>
      <c r="CU1788" s="18"/>
      <c r="CV1788" s="18"/>
      <c r="CW1788" s="18"/>
      <c r="CX1788" s="18"/>
      <c r="CY1788" s="18"/>
      <c r="CZ1788" s="18"/>
      <c r="DA1788" s="18"/>
      <c r="DB1788" s="18"/>
      <c r="DC1788" s="18"/>
      <c r="DD1788" s="33"/>
      <c r="DE1788" s="18"/>
      <c r="DF1788" s="18"/>
    </row>
    <row r="1789" spans="1:110" s="26" customFormat="1" thickBot="1">
      <c r="A1789" s="40" t="str">
        <f t="shared" ca="1" si="111"/>
        <v/>
      </c>
      <c r="B1789" s="40" t="str">
        <f ca="1">IF(AND(I1789=البضاعةالتىمرعليهافترةمعينة!$E$3,A1789=1),ROWS($C$4:C1789),"")</f>
        <v/>
      </c>
      <c r="C1789" s="18"/>
      <c r="D1789" s="13"/>
      <c r="F1789" s="18"/>
      <c r="G1789" s="20"/>
      <c r="H1789" s="21"/>
      <c r="I1789" s="18"/>
      <c r="J1789" s="18"/>
      <c r="K1789" s="18"/>
      <c r="L1789" s="18"/>
      <c r="M1789" s="18"/>
      <c r="N1789" s="18"/>
      <c r="O1789" s="21"/>
      <c r="P1789" s="18"/>
      <c r="Q1789" s="18"/>
      <c r="R1789" s="23"/>
      <c r="S1789" s="23"/>
      <c r="T1789" s="23"/>
      <c r="U1789" s="23"/>
      <c r="V1789" s="23"/>
      <c r="W1789" s="24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33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A1789" s="18"/>
      <c r="BB1789" s="18"/>
      <c r="BC1789" s="18"/>
      <c r="BD1789" s="18"/>
      <c r="BE1789" s="33"/>
      <c r="BF1789" s="18"/>
      <c r="BG1789" s="18"/>
      <c r="BH1789" s="18"/>
      <c r="BI1789" s="18"/>
      <c r="BJ1789" s="18"/>
      <c r="BK1789" s="18"/>
      <c r="BL1789" s="18"/>
      <c r="BM1789" s="18"/>
      <c r="BN1789" s="18"/>
      <c r="BO1789" s="18"/>
      <c r="BP1789" s="18"/>
      <c r="BQ1789" s="18"/>
      <c r="BR1789" s="18"/>
      <c r="BS1789" s="18"/>
      <c r="BT1789" s="18"/>
      <c r="BU1789" s="18"/>
      <c r="BV1789" s="33"/>
      <c r="BW1789" s="18"/>
      <c r="BX1789" s="18"/>
      <c r="BY1789" s="18"/>
      <c r="BZ1789" s="18"/>
      <c r="CA1789" s="18"/>
      <c r="CB1789" s="18"/>
      <c r="CC1789" s="18"/>
      <c r="CD1789" s="18"/>
      <c r="CE1789" s="18"/>
      <c r="CF1789" s="18"/>
      <c r="CG1789" s="18"/>
      <c r="CH1789" s="18"/>
      <c r="CI1789" s="18"/>
      <c r="CJ1789" s="18"/>
      <c r="CK1789" s="18"/>
      <c r="CL1789" s="18"/>
      <c r="CM1789" s="33"/>
      <c r="CN1789" s="18"/>
      <c r="CO1789" s="18"/>
      <c r="CP1789" s="18"/>
      <c r="CQ1789" s="18"/>
      <c r="CR1789" s="18"/>
      <c r="CS1789" s="18"/>
      <c r="CT1789" s="18"/>
      <c r="CU1789" s="18"/>
      <c r="CV1789" s="18"/>
      <c r="CW1789" s="18"/>
      <c r="CX1789" s="18"/>
      <c r="CY1789" s="18"/>
      <c r="CZ1789" s="18"/>
      <c r="DA1789" s="18"/>
      <c r="DB1789" s="18"/>
      <c r="DC1789" s="18"/>
      <c r="DD1789" s="33"/>
      <c r="DE1789" s="18"/>
      <c r="DF1789" s="18"/>
    </row>
    <row r="1790" spans="1:110" s="26" customFormat="1" thickBot="1">
      <c r="A1790" s="40" t="str">
        <f t="shared" ca="1" si="111"/>
        <v/>
      </c>
      <c r="B1790" s="40" t="str">
        <f ca="1">IF(AND(I1790=البضاعةالتىمرعليهافترةمعينة!$E$3,A1790=1),ROWS($C$4:C1790),"")</f>
        <v/>
      </c>
      <c r="C1790" s="18"/>
      <c r="D1790" s="13"/>
      <c r="F1790" s="18"/>
      <c r="G1790" s="20"/>
      <c r="H1790" s="21"/>
      <c r="I1790" s="18"/>
      <c r="J1790" s="18"/>
      <c r="K1790" s="18"/>
      <c r="L1790" s="18"/>
      <c r="M1790" s="18"/>
      <c r="N1790" s="18"/>
      <c r="O1790" s="21"/>
      <c r="P1790" s="18"/>
      <c r="Q1790" s="18"/>
      <c r="R1790" s="23"/>
      <c r="S1790" s="23"/>
      <c r="T1790" s="23"/>
      <c r="U1790" s="23"/>
      <c r="V1790" s="23"/>
      <c r="W1790" s="24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33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A1790" s="18"/>
      <c r="BB1790" s="18"/>
      <c r="BC1790" s="18"/>
      <c r="BD1790" s="18"/>
      <c r="BE1790" s="33"/>
      <c r="BF1790" s="18"/>
      <c r="BG1790" s="18"/>
      <c r="BH1790" s="18"/>
      <c r="BI1790" s="18"/>
      <c r="BJ1790" s="18"/>
      <c r="BK1790" s="18"/>
      <c r="BL1790" s="18"/>
      <c r="BM1790" s="18"/>
      <c r="BN1790" s="18"/>
      <c r="BO1790" s="18"/>
      <c r="BP1790" s="18"/>
      <c r="BQ1790" s="18"/>
      <c r="BR1790" s="18"/>
      <c r="BS1790" s="18"/>
      <c r="BT1790" s="18"/>
      <c r="BU1790" s="18"/>
      <c r="BV1790" s="33"/>
      <c r="BW1790" s="18"/>
      <c r="BX1790" s="18"/>
      <c r="BY1790" s="18"/>
      <c r="BZ1790" s="18"/>
      <c r="CA1790" s="18"/>
      <c r="CB1790" s="18"/>
      <c r="CC1790" s="18"/>
      <c r="CD1790" s="18"/>
      <c r="CE1790" s="18"/>
      <c r="CF1790" s="18"/>
      <c r="CG1790" s="18"/>
      <c r="CH1790" s="18"/>
      <c r="CI1790" s="18"/>
      <c r="CJ1790" s="18"/>
      <c r="CK1790" s="18"/>
      <c r="CL1790" s="18"/>
      <c r="CM1790" s="33"/>
      <c r="CN1790" s="18"/>
      <c r="CO1790" s="18"/>
      <c r="CP1790" s="18"/>
      <c r="CQ1790" s="18"/>
      <c r="CR1790" s="18"/>
      <c r="CS1790" s="18"/>
      <c r="CT1790" s="18"/>
      <c r="CU1790" s="18"/>
      <c r="CV1790" s="18"/>
      <c r="CW1790" s="18"/>
      <c r="CX1790" s="18"/>
      <c r="CY1790" s="18"/>
      <c r="CZ1790" s="18"/>
      <c r="DA1790" s="18"/>
      <c r="DB1790" s="18"/>
      <c r="DC1790" s="18"/>
      <c r="DD1790" s="33"/>
      <c r="DE1790" s="18"/>
      <c r="DF1790" s="18"/>
    </row>
    <row r="1791" spans="1:110" s="26" customFormat="1" thickBot="1">
      <c r="A1791" s="40" t="str">
        <f t="shared" ca="1" si="111"/>
        <v/>
      </c>
      <c r="B1791" s="40" t="str">
        <f ca="1">IF(AND(I1791=البضاعةالتىمرعليهافترةمعينة!$E$3,A1791=1),ROWS($C$4:C1791),"")</f>
        <v/>
      </c>
      <c r="C1791" s="18"/>
      <c r="D1791" s="13"/>
      <c r="F1791" s="18"/>
      <c r="G1791" s="20"/>
      <c r="H1791" s="21"/>
      <c r="I1791" s="18"/>
      <c r="J1791" s="18"/>
      <c r="K1791" s="18"/>
      <c r="L1791" s="18"/>
      <c r="M1791" s="18"/>
      <c r="N1791" s="18"/>
      <c r="O1791" s="21"/>
      <c r="P1791" s="18"/>
      <c r="Q1791" s="18"/>
      <c r="R1791" s="23"/>
      <c r="S1791" s="23"/>
      <c r="T1791" s="23"/>
      <c r="U1791" s="23"/>
      <c r="V1791" s="23"/>
      <c r="W1791" s="24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33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A1791" s="18"/>
      <c r="BB1791" s="18"/>
      <c r="BC1791" s="18"/>
      <c r="BD1791" s="18"/>
      <c r="BE1791" s="33"/>
      <c r="BF1791" s="18"/>
      <c r="BG1791" s="18"/>
      <c r="BH1791" s="18"/>
      <c r="BI1791" s="18"/>
      <c r="BJ1791" s="18"/>
      <c r="BK1791" s="18"/>
      <c r="BL1791" s="18"/>
      <c r="BM1791" s="18"/>
      <c r="BN1791" s="18"/>
      <c r="BO1791" s="18"/>
      <c r="BP1791" s="18"/>
      <c r="BQ1791" s="18"/>
      <c r="BR1791" s="18"/>
      <c r="BS1791" s="18"/>
      <c r="BT1791" s="18"/>
      <c r="BU1791" s="18"/>
      <c r="BV1791" s="33"/>
      <c r="BW1791" s="18"/>
      <c r="BX1791" s="18"/>
      <c r="BY1791" s="18"/>
      <c r="BZ1791" s="18"/>
      <c r="CA1791" s="18"/>
      <c r="CB1791" s="18"/>
      <c r="CC1791" s="18"/>
      <c r="CD1791" s="18"/>
      <c r="CE1791" s="18"/>
      <c r="CF1791" s="18"/>
      <c r="CG1791" s="18"/>
      <c r="CH1791" s="18"/>
      <c r="CI1791" s="18"/>
      <c r="CJ1791" s="18"/>
      <c r="CK1791" s="18"/>
      <c r="CL1791" s="18"/>
      <c r="CM1791" s="33"/>
      <c r="CN1791" s="18"/>
      <c r="CO1791" s="18"/>
      <c r="CP1791" s="18"/>
      <c r="CQ1791" s="18"/>
      <c r="CR1791" s="18"/>
      <c r="CS1791" s="18"/>
      <c r="CT1791" s="18"/>
      <c r="CU1791" s="18"/>
      <c r="CV1791" s="18"/>
      <c r="CW1791" s="18"/>
      <c r="CX1791" s="18"/>
      <c r="CY1791" s="18"/>
      <c r="CZ1791" s="18"/>
      <c r="DA1791" s="18"/>
      <c r="DB1791" s="18"/>
      <c r="DC1791" s="18"/>
      <c r="DD1791" s="33"/>
      <c r="DE1791" s="18"/>
      <c r="DF1791" s="18"/>
    </row>
    <row r="1792" spans="1:110" s="26" customFormat="1" thickBot="1">
      <c r="A1792" s="40" t="str">
        <f t="shared" ca="1" si="111"/>
        <v/>
      </c>
      <c r="B1792" s="40" t="str">
        <f ca="1">IF(AND(I1792=البضاعةالتىمرعليهافترةمعينة!$E$3,A1792=1),ROWS($C$4:C1792),"")</f>
        <v/>
      </c>
      <c r="C1792" s="18"/>
      <c r="D1792" s="13"/>
      <c r="F1792" s="18"/>
      <c r="G1792" s="20"/>
      <c r="H1792" s="21"/>
      <c r="I1792" s="18"/>
      <c r="J1792" s="18"/>
      <c r="K1792" s="18"/>
      <c r="L1792" s="18"/>
      <c r="M1792" s="18"/>
      <c r="N1792" s="18"/>
      <c r="O1792" s="21"/>
      <c r="P1792" s="18"/>
      <c r="Q1792" s="18"/>
      <c r="R1792" s="23"/>
      <c r="S1792" s="23"/>
      <c r="T1792" s="23"/>
      <c r="U1792" s="23"/>
      <c r="V1792" s="23"/>
      <c r="W1792" s="24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33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A1792" s="18"/>
      <c r="BB1792" s="18"/>
      <c r="BC1792" s="18"/>
      <c r="BD1792" s="18"/>
      <c r="BE1792" s="33"/>
      <c r="BF1792" s="18"/>
      <c r="BG1792" s="18"/>
      <c r="BH1792" s="18"/>
      <c r="BI1792" s="18"/>
      <c r="BJ1792" s="18"/>
      <c r="BK1792" s="18"/>
      <c r="BL1792" s="18"/>
      <c r="BM1792" s="18"/>
      <c r="BN1792" s="18"/>
      <c r="BO1792" s="18"/>
      <c r="BP1792" s="18"/>
      <c r="BQ1792" s="18"/>
      <c r="BR1792" s="18"/>
      <c r="BS1792" s="18"/>
      <c r="BT1792" s="18"/>
      <c r="BU1792" s="18"/>
      <c r="BV1792" s="33"/>
      <c r="BW1792" s="18"/>
      <c r="BX1792" s="18"/>
      <c r="BY1792" s="18"/>
      <c r="BZ1792" s="18"/>
      <c r="CA1792" s="18"/>
      <c r="CB1792" s="18"/>
      <c r="CC1792" s="18"/>
      <c r="CD1792" s="18"/>
      <c r="CE1792" s="18"/>
      <c r="CF1792" s="18"/>
      <c r="CG1792" s="18"/>
      <c r="CH1792" s="18"/>
      <c r="CI1792" s="18"/>
      <c r="CJ1792" s="18"/>
      <c r="CK1792" s="18"/>
      <c r="CL1792" s="18"/>
      <c r="CM1792" s="33"/>
      <c r="CN1792" s="18"/>
      <c r="CO1792" s="18"/>
      <c r="CP1792" s="18"/>
      <c r="CQ1792" s="18"/>
      <c r="CR1792" s="18"/>
      <c r="CS1792" s="18"/>
      <c r="CT1792" s="18"/>
      <c r="CU1792" s="18"/>
      <c r="CV1792" s="18"/>
      <c r="CW1792" s="18"/>
      <c r="CX1792" s="18"/>
      <c r="CY1792" s="18"/>
      <c r="CZ1792" s="18"/>
      <c r="DA1792" s="18"/>
      <c r="DB1792" s="18"/>
      <c r="DC1792" s="18"/>
      <c r="DD1792" s="33"/>
      <c r="DE1792" s="18"/>
      <c r="DF1792" s="18"/>
    </row>
    <row r="1793" spans="1:110" s="26" customFormat="1" thickBot="1">
      <c r="A1793" s="40" t="str">
        <f t="shared" ca="1" si="111"/>
        <v/>
      </c>
      <c r="B1793" s="40" t="str">
        <f ca="1">IF(AND(I1793=البضاعةالتىمرعليهافترةمعينة!$E$3,A1793=1),ROWS($C$4:C1793),"")</f>
        <v/>
      </c>
      <c r="C1793" s="18"/>
      <c r="D1793" s="13"/>
      <c r="F1793" s="18"/>
      <c r="G1793" s="20"/>
      <c r="H1793" s="21"/>
      <c r="I1793" s="18"/>
      <c r="J1793" s="18"/>
      <c r="K1793" s="18"/>
      <c r="L1793" s="18"/>
      <c r="M1793" s="18"/>
      <c r="N1793" s="18"/>
      <c r="O1793" s="21"/>
      <c r="P1793" s="18"/>
      <c r="Q1793" s="18"/>
      <c r="R1793" s="23"/>
      <c r="S1793" s="23"/>
      <c r="T1793" s="23"/>
      <c r="U1793" s="23"/>
      <c r="V1793" s="23"/>
      <c r="W1793" s="24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33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A1793" s="18"/>
      <c r="BB1793" s="18"/>
      <c r="BC1793" s="18"/>
      <c r="BD1793" s="18"/>
      <c r="BE1793" s="33"/>
      <c r="BF1793" s="18"/>
      <c r="BG1793" s="18"/>
      <c r="BH1793" s="18"/>
      <c r="BI1793" s="18"/>
      <c r="BJ1793" s="18"/>
      <c r="BK1793" s="18"/>
      <c r="BL1793" s="18"/>
      <c r="BM1793" s="18"/>
      <c r="BN1793" s="18"/>
      <c r="BO1793" s="18"/>
      <c r="BP1793" s="18"/>
      <c r="BQ1793" s="18"/>
      <c r="BR1793" s="18"/>
      <c r="BS1793" s="18"/>
      <c r="BT1793" s="18"/>
      <c r="BU1793" s="18"/>
      <c r="BV1793" s="33"/>
      <c r="BW1793" s="18"/>
      <c r="BX1793" s="18"/>
      <c r="BY1793" s="18"/>
      <c r="BZ1793" s="18"/>
      <c r="CA1793" s="18"/>
      <c r="CB1793" s="18"/>
      <c r="CC1793" s="18"/>
      <c r="CD1793" s="18"/>
      <c r="CE1793" s="18"/>
      <c r="CF1793" s="18"/>
      <c r="CG1793" s="18"/>
      <c r="CH1793" s="18"/>
      <c r="CI1793" s="18"/>
      <c r="CJ1793" s="18"/>
      <c r="CK1793" s="18"/>
      <c r="CL1793" s="18"/>
      <c r="CM1793" s="33"/>
      <c r="CN1793" s="18"/>
      <c r="CO1793" s="18"/>
      <c r="CP1793" s="18"/>
      <c r="CQ1793" s="18"/>
      <c r="CR1793" s="18"/>
      <c r="CS1793" s="18"/>
      <c r="CT1793" s="18"/>
      <c r="CU1793" s="18"/>
      <c r="CV1793" s="18"/>
      <c r="CW1793" s="18"/>
      <c r="CX1793" s="18"/>
      <c r="CY1793" s="18"/>
      <c r="CZ1793" s="18"/>
      <c r="DA1793" s="18"/>
      <c r="DB1793" s="18"/>
      <c r="DC1793" s="18"/>
      <c r="DD1793" s="33"/>
      <c r="DE1793" s="18"/>
      <c r="DF1793" s="18"/>
    </row>
    <row r="1794" spans="1:110" s="26" customFormat="1" thickBot="1">
      <c r="A1794" s="40" t="str">
        <f t="shared" ca="1" si="111"/>
        <v/>
      </c>
      <c r="B1794" s="40" t="str">
        <f ca="1">IF(AND(I1794=البضاعةالتىمرعليهافترةمعينة!$E$3,A1794=1),ROWS($C$4:C1794),"")</f>
        <v/>
      </c>
      <c r="C1794" s="18"/>
      <c r="D1794" s="13"/>
      <c r="F1794" s="18"/>
      <c r="G1794" s="20"/>
      <c r="H1794" s="21"/>
      <c r="I1794" s="18"/>
      <c r="J1794" s="18"/>
      <c r="K1794" s="18"/>
      <c r="L1794" s="18"/>
      <c r="M1794" s="18"/>
      <c r="N1794" s="18"/>
      <c r="O1794" s="21"/>
      <c r="P1794" s="18"/>
      <c r="Q1794" s="18"/>
      <c r="R1794" s="23"/>
      <c r="S1794" s="23"/>
      <c r="T1794" s="23"/>
      <c r="U1794" s="23"/>
      <c r="V1794" s="23"/>
      <c r="W1794" s="24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33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A1794" s="18"/>
      <c r="BB1794" s="18"/>
      <c r="BC1794" s="18"/>
      <c r="BD1794" s="18"/>
      <c r="BE1794" s="33"/>
      <c r="BF1794" s="18"/>
      <c r="BG1794" s="18"/>
      <c r="BH1794" s="18"/>
      <c r="BI1794" s="18"/>
      <c r="BJ1794" s="18"/>
      <c r="BK1794" s="18"/>
      <c r="BL1794" s="18"/>
      <c r="BM1794" s="18"/>
      <c r="BN1794" s="18"/>
      <c r="BO1794" s="18"/>
      <c r="BP1794" s="18"/>
      <c r="BQ1794" s="18"/>
      <c r="BR1794" s="18"/>
      <c r="BS1794" s="18"/>
      <c r="BT1794" s="18"/>
      <c r="BU1794" s="18"/>
      <c r="BV1794" s="33"/>
      <c r="BW1794" s="18"/>
      <c r="BX1794" s="18"/>
      <c r="BY1794" s="18"/>
      <c r="BZ1794" s="18"/>
      <c r="CA1794" s="18"/>
      <c r="CB1794" s="18"/>
      <c r="CC1794" s="18"/>
      <c r="CD1794" s="18"/>
      <c r="CE1794" s="18"/>
      <c r="CF1794" s="18"/>
      <c r="CG1794" s="18"/>
      <c r="CH1794" s="18"/>
      <c r="CI1794" s="18"/>
      <c r="CJ1794" s="18"/>
      <c r="CK1794" s="18"/>
      <c r="CL1794" s="18"/>
      <c r="CM1794" s="33"/>
      <c r="CN1794" s="18"/>
      <c r="CO1794" s="18"/>
      <c r="CP1794" s="18"/>
      <c r="CQ1794" s="18"/>
      <c r="CR1794" s="18"/>
      <c r="CS1794" s="18"/>
      <c r="CT1794" s="18"/>
      <c r="CU1794" s="18"/>
      <c r="CV1794" s="18"/>
      <c r="CW1794" s="18"/>
      <c r="CX1794" s="18"/>
      <c r="CY1794" s="18"/>
      <c r="CZ1794" s="18"/>
      <c r="DA1794" s="18"/>
      <c r="DB1794" s="18"/>
      <c r="DC1794" s="18"/>
      <c r="DD1794" s="33"/>
      <c r="DE1794" s="18"/>
      <c r="DF1794" s="18"/>
    </row>
    <row r="1795" spans="1:110" s="26" customFormat="1" thickBot="1">
      <c r="A1795" s="40" t="str">
        <f t="shared" ca="1" si="111"/>
        <v/>
      </c>
      <c r="B1795" s="40" t="str">
        <f ca="1">IF(AND(I1795=البضاعةالتىمرعليهافترةمعينة!$E$3,A1795=1),ROWS($C$4:C1795),"")</f>
        <v/>
      </c>
      <c r="C1795" s="18"/>
      <c r="D1795" s="13"/>
      <c r="F1795" s="18"/>
      <c r="G1795" s="20"/>
      <c r="H1795" s="21"/>
      <c r="I1795" s="18"/>
      <c r="J1795" s="18"/>
      <c r="K1795" s="18"/>
      <c r="L1795" s="18"/>
      <c r="M1795" s="18"/>
      <c r="N1795" s="18"/>
      <c r="O1795" s="21"/>
      <c r="P1795" s="18"/>
      <c r="Q1795" s="18"/>
      <c r="R1795" s="23"/>
      <c r="S1795" s="23"/>
      <c r="T1795" s="23"/>
      <c r="U1795" s="23"/>
      <c r="V1795" s="23"/>
      <c r="W1795" s="24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33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A1795" s="18"/>
      <c r="BB1795" s="18"/>
      <c r="BC1795" s="18"/>
      <c r="BD1795" s="18"/>
      <c r="BE1795" s="33"/>
      <c r="BF1795" s="18"/>
      <c r="BG1795" s="18"/>
      <c r="BH1795" s="18"/>
      <c r="BI1795" s="18"/>
      <c r="BJ1795" s="18"/>
      <c r="BK1795" s="18"/>
      <c r="BL1795" s="18"/>
      <c r="BM1795" s="18"/>
      <c r="BN1795" s="18"/>
      <c r="BO1795" s="18"/>
      <c r="BP1795" s="18"/>
      <c r="BQ1795" s="18"/>
      <c r="BR1795" s="18"/>
      <c r="BS1795" s="18"/>
      <c r="BT1795" s="18"/>
      <c r="BU1795" s="18"/>
      <c r="BV1795" s="33"/>
      <c r="BW1795" s="18"/>
      <c r="BX1795" s="18"/>
      <c r="BY1795" s="18"/>
      <c r="BZ1795" s="18"/>
      <c r="CA1795" s="18"/>
      <c r="CB1795" s="18"/>
      <c r="CC1795" s="18"/>
      <c r="CD1795" s="18"/>
      <c r="CE1795" s="18"/>
      <c r="CF1795" s="18"/>
      <c r="CG1795" s="18"/>
      <c r="CH1795" s="18"/>
      <c r="CI1795" s="18"/>
      <c r="CJ1795" s="18"/>
      <c r="CK1795" s="18"/>
      <c r="CL1795" s="18"/>
      <c r="CM1795" s="33"/>
      <c r="CN1795" s="18"/>
      <c r="CO1795" s="18"/>
      <c r="CP1795" s="18"/>
      <c r="CQ1795" s="18"/>
      <c r="CR1795" s="18"/>
      <c r="CS1795" s="18"/>
      <c r="CT1795" s="18"/>
      <c r="CU1795" s="18"/>
      <c r="CV1795" s="18"/>
      <c r="CW1795" s="18"/>
      <c r="CX1795" s="18"/>
      <c r="CY1795" s="18"/>
      <c r="CZ1795" s="18"/>
      <c r="DA1795" s="18"/>
      <c r="DB1795" s="18"/>
      <c r="DC1795" s="18"/>
      <c r="DD1795" s="33"/>
      <c r="DE1795" s="18"/>
      <c r="DF1795" s="18"/>
    </row>
    <row r="1796" spans="1:110" s="26" customFormat="1" thickBot="1">
      <c r="A1796" s="40" t="str">
        <f t="shared" ca="1" si="111"/>
        <v/>
      </c>
      <c r="B1796" s="40" t="str">
        <f ca="1">IF(AND(I1796=البضاعةالتىمرعليهافترةمعينة!$E$3,A1796=1),ROWS($C$4:C1796),"")</f>
        <v/>
      </c>
      <c r="C1796" s="18"/>
      <c r="D1796" s="13"/>
      <c r="F1796" s="18"/>
      <c r="G1796" s="20"/>
      <c r="H1796" s="21"/>
      <c r="I1796" s="18"/>
      <c r="J1796" s="18"/>
      <c r="K1796" s="18"/>
      <c r="L1796" s="18"/>
      <c r="M1796" s="18"/>
      <c r="N1796" s="18"/>
      <c r="O1796" s="21"/>
      <c r="P1796" s="18"/>
      <c r="Q1796" s="18"/>
      <c r="R1796" s="23"/>
      <c r="S1796" s="23"/>
      <c r="T1796" s="23"/>
      <c r="U1796" s="23"/>
      <c r="V1796" s="23"/>
      <c r="W1796" s="24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33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A1796" s="18"/>
      <c r="BB1796" s="18"/>
      <c r="BC1796" s="18"/>
      <c r="BD1796" s="18"/>
      <c r="BE1796" s="33"/>
      <c r="BF1796" s="18"/>
      <c r="BG1796" s="18"/>
      <c r="BH1796" s="18"/>
      <c r="BI1796" s="18"/>
      <c r="BJ1796" s="18"/>
      <c r="BK1796" s="18"/>
      <c r="BL1796" s="18"/>
      <c r="BM1796" s="18"/>
      <c r="BN1796" s="18"/>
      <c r="BO1796" s="18"/>
      <c r="BP1796" s="18"/>
      <c r="BQ1796" s="18"/>
      <c r="BR1796" s="18"/>
      <c r="BS1796" s="18"/>
      <c r="BT1796" s="18"/>
      <c r="BU1796" s="18"/>
      <c r="BV1796" s="33"/>
      <c r="BW1796" s="18"/>
      <c r="BX1796" s="18"/>
      <c r="BY1796" s="18"/>
      <c r="BZ1796" s="18"/>
      <c r="CA1796" s="18"/>
      <c r="CB1796" s="18"/>
      <c r="CC1796" s="18"/>
      <c r="CD1796" s="18"/>
      <c r="CE1796" s="18"/>
      <c r="CF1796" s="18"/>
      <c r="CG1796" s="18"/>
      <c r="CH1796" s="18"/>
      <c r="CI1796" s="18"/>
      <c r="CJ1796" s="18"/>
      <c r="CK1796" s="18"/>
      <c r="CL1796" s="18"/>
      <c r="CM1796" s="33"/>
      <c r="CN1796" s="18"/>
      <c r="CO1796" s="18"/>
      <c r="CP1796" s="18"/>
      <c r="CQ1796" s="18"/>
      <c r="CR1796" s="18"/>
      <c r="CS1796" s="18"/>
      <c r="CT1796" s="18"/>
      <c r="CU1796" s="18"/>
      <c r="CV1796" s="18"/>
      <c r="CW1796" s="18"/>
      <c r="CX1796" s="18"/>
      <c r="CY1796" s="18"/>
      <c r="CZ1796" s="18"/>
      <c r="DA1796" s="18"/>
      <c r="DB1796" s="18"/>
      <c r="DC1796" s="18"/>
      <c r="DD1796" s="33"/>
      <c r="DE1796" s="18"/>
      <c r="DF1796" s="18"/>
    </row>
    <row r="1797" spans="1:110" s="26" customFormat="1" thickBot="1">
      <c r="A1797" s="40" t="str">
        <f t="shared" ref="A1797:A1860" ca="1" si="112">IF(AND(DG1797=0,D1797&gt;1,TODAY()-D1797&gt;$D$2)=TRUE,1,"")</f>
        <v/>
      </c>
      <c r="B1797" s="40" t="str">
        <f ca="1">IF(AND(I1797=البضاعةالتىمرعليهافترةمعينة!$E$3,A1797=1),ROWS($C$4:C1797),"")</f>
        <v/>
      </c>
      <c r="C1797" s="18"/>
      <c r="D1797" s="13"/>
      <c r="F1797" s="18"/>
      <c r="G1797" s="20"/>
      <c r="H1797" s="21"/>
      <c r="I1797" s="18"/>
      <c r="J1797" s="18"/>
      <c r="K1797" s="18"/>
      <c r="L1797" s="18"/>
      <c r="M1797" s="18"/>
      <c r="N1797" s="18"/>
      <c r="O1797" s="21"/>
      <c r="P1797" s="18"/>
      <c r="Q1797" s="18"/>
      <c r="R1797" s="23"/>
      <c r="S1797" s="23"/>
      <c r="T1797" s="23"/>
      <c r="U1797" s="23"/>
      <c r="V1797" s="23"/>
      <c r="W1797" s="24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33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A1797" s="18"/>
      <c r="BB1797" s="18"/>
      <c r="BC1797" s="18"/>
      <c r="BD1797" s="18"/>
      <c r="BE1797" s="33"/>
      <c r="BF1797" s="18"/>
      <c r="BG1797" s="18"/>
      <c r="BH1797" s="18"/>
      <c r="BI1797" s="18"/>
      <c r="BJ1797" s="18"/>
      <c r="BK1797" s="18"/>
      <c r="BL1797" s="18"/>
      <c r="BM1797" s="18"/>
      <c r="BN1797" s="18"/>
      <c r="BO1797" s="18"/>
      <c r="BP1797" s="18"/>
      <c r="BQ1797" s="18"/>
      <c r="BR1797" s="18"/>
      <c r="BS1797" s="18"/>
      <c r="BT1797" s="18"/>
      <c r="BU1797" s="18"/>
      <c r="BV1797" s="33"/>
      <c r="BW1797" s="18"/>
      <c r="BX1797" s="18"/>
      <c r="BY1797" s="18"/>
      <c r="BZ1797" s="18"/>
      <c r="CA1797" s="18"/>
      <c r="CB1797" s="18"/>
      <c r="CC1797" s="18"/>
      <c r="CD1797" s="18"/>
      <c r="CE1797" s="18"/>
      <c r="CF1797" s="18"/>
      <c r="CG1797" s="18"/>
      <c r="CH1797" s="18"/>
      <c r="CI1797" s="18"/>
      <c r="CJ1797" s="18"/>
      <c r="CK1797" s="18"/>
      <c r="CL1797" s="18"/>
      <c r="CM1797" s="33"/>
      <c r="CN1797" s="18"/>
      <c r="CO1797" s="18"/>
      <c r="CP1797" s="18"/>
      <c r="CQ1797" s="18"/>
      <c r="CR1797" s="18"/>
      <c r="CS1797" s="18"/>
      <c r="CT1797" s="18"/>
      <c r="CU1797" s="18"/>
      <c r="CV1797" s="18"/>
      <c r="CW1797" s="18"/>
      <c r="CX1797" s="18"/>
      <c r="CY1797" s="18"/>
      <c r="CZ1797" s="18"/>
      <c r="DA1797" s="18"/>
      <c r="DB1797" s="18"/>
      <c r="DC1797" s="18"/>
      <c r="DD1797" s="33"/>
      <c r="DE1797" s="18"/>
      <c r="DF1797" s="18"/>
    </row>
    <row r="1798" spans="1:110" s="26" customFormat="1" thickBot="1">
      <c r="A1798" s="40" t="str">
        <f t="shared" ca="1" si="112"/>
        <v/>
      </c>
      <c r="B1798" s="40" t="str">
        <f ca="1">IF(AND(I1798=البضاعةالتىمرعليهافترةمعينة!$E$3,A1798=1),ROWS($C$4:C1798),"")</f>
        <v/>
      </c>
      <c r="C1798" s="18"/>
      <c r="D1798" s="13"/>
      <c r="F1798" s="18"/>
      <c r="G1798" s="20"/>
      <c r="H1798" s="21"/>
      <c r="I1798" s="18"/>
      <c r="J1798" s="18"/>
      <c r="K1798" s="18"/>
      <c r="L1798" s="18"/>
      <c r="M1798" s="18"/>
      <c r="N1798" s="18"/>
      <c r="O1798" s="21"/>
      <c r="P1798" s="18"/>
      <c r="Q1798" s="18"/>
      <c r="R1798" s="23"/>
      <c r="S1798" s="23"/>
      <c r="T1798" s="23"/>
      <c r="U1798" s="23"/>
      <c r="V1798" s="23"/>
      <c r="W1798" s="24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33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A1798" s="18"/>
      <c r="BB1798" s="18"/>
      <c r="BC1798" s="18"/>
      <c r="BD1798" s="18"/>
      <c r="BE1798" s="33"/>
      <c r="BF1798" s="18"/>
      <c r="BG1798" s="18"/>
      <c r="BH1798" s="18"/>
      <c r="BI1798" s="18"/>
      <c r="BJ1798" s="18"/>
      <c r="BK1798" s="18"/>
      <c r="BL1798" s="18"/>
      <c r="BM1798" s="18"/>
      <c r="BN1798" s="18"/>
      <c r="BO1798" s="18"/>
      <c r="BP1798" s="18"/>
      <c r="BQ1798" s="18"/>
      <c r="BR1798" s="18"/>
      <c r="BS1798" s="18"/>
      <c r="BT1798" s="18"/>
      <c r="BU1798" s="18"/>
      <c r="BV1798" s="33"/>
      <c r="BW1798" s="18"/>
      <c r="BX1798" s="18"/>
      <c r="BY1798" s="18"/>
      <c r="BZ1798" s="18"/>
      <c r="CA1798" s="18"/>
      <c r="CB1798" s="18"/>
      <c r="CC1798" s="18"/>
      <c r="CD1798" s="18"/>
      <c r="CE1798" s="18"/>
      <c r="CF1798" s="18"/>
      <c r="CG1798" s="18"/>
      <c r="CH1798" s="18"/>
      <c r="CI1798" s="18"/>
      <c r="CJ1798" s="18"/>
      <c r="CK1798" s="18"/>
      <c r="CL1798" s="18"/>
      <c r="CM1798" s="33"/>
      <c r="CN1798" s="18"/>
      <c r="CO1798" s="18"/>
      <c r="CP1798" s="18"/>
      <c r="CQ1798" s="18"/>
      <c r="CR1798" s="18"/>
      <c r="CS1798" s="18"/>
      <c r="CT1798" s="18"/>
      <c r="CU1798" s="18"/>
      <c r="CV1798" s="18"/>
      <c r="CW1798" s="18"/>
      <c r="CX1798" s="18"/>
      <c r="CY1798" s="18"/>
      <c r="CZ1798" s="18"/>
      <c r="DA1798" s="18"/>
      <c r="DB1798" s="18"/>
      <c r="DC1798" s="18"/>
      <c r="DD1798" s="33"/>
      <c r="DE1798" s="18"/>
      <c r="DF1798" s="18"/>
    </row>
    <row r="1799" spans="1:110" s="26" customFormat="1" thickBot="1">
      <c r="A1799" s="40" t="str">
        <f t="shared" ca="1" si="112"/>
        <v/>
      </c>
      <c r="B1799" s="40" t="str">
        <f ca="1">IF(AND(I1799=البضاعةالتىمرعليهافترةمعينة!$E$3,A1799=1),ROWS($C$4:C1799),"")</f>
        <v/>
      </c>
      <c r="C1799" s="18"/>
      <c r="D1799" s="13"/>
      <c r="F1799" s="18"/>
      <c r="G1799" s="20"/>
      <c r="H1799" s="21"/>
      <c r="I1799" s="18"/>
      <c r="J1799" s="18"/>
      <c r="K1799" s="18"/>
      <c r="L1799" s="18"/>
      <c r="M1799" s="18"/>
      <c r="N1799" s="18"/>
      <c r="O1799" s="21"/>
      <c r="P1799" s="18"/>
      <c r="Q1799" s="18"/>
      <c r="R1799" s="23"/>
      <c r="S1799" s="23"/>
      <c r="T1799" s="23"/>
      <c r="U1799" s="23"/>
      <c r="V1799" s="23"/>
      <c r="W1799" s="24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33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A1799" s="18"/>
      <c r="BB1799" s="18"/>
      <c r="BC1799" s="18"/>
      <c r="BD1799" s="18"/>
      <c r="BE1799" s="33"/>
      <c r="BF1799" s="18"/>
      <c r="BG1799" s="18"/>
      <c r="BH1799" s="18"/>
      <c r="BI1799" s="18"/>
      <c r="BJ1799" s="18"/>
      <c r="BK1799" s="18"/>
      <c r="BL1799" s="18"/>
      <c r="BM1799" s="18"/>
      <c r="BN1799" s="18"/>
      <c r="BO1799" s="18"/>
      <c r="BP1799" s="18"/>
      <c r="BQ1799" s="18"/>
      <c r="BR1799" s="18"/>
      <c r="BS1799" s="18"/>
      <c r="BT1799" s="18"/>
      <c r="BU1799" s="18"/>
      <c r="BV1799" s="33"/>
      <c r="BW1799" s="18"/>
      <c r="BX1799" s="18"/>
      <c r="BY1799" s="18"/>
      <c r="BZ1799" s="18"/>
      <c r="CA1799" s="18"/>
      <c r="CB1799" s="18"/>
      <c r="CC1799" s="18"/>
      <c r="CD1799" s="18"/>
      <c r="CE1799" s="18"/>
      <c r="CF1799" s="18"/>
      <c r="CG1799" s="18"/>
      <c r="CH1799" s="18"/>
      <c r="CI1799" s="18"/>
      <c r="CJ1799" s="18"/>
      <c r="CK1799" s="18"/>
      <c r="CL1799" s="18"/>
      <c r="CM1799" s="33"/>
      <c r="CN1799" s="18"/>
      <c r="CO1799" s="18"/>
      <c r="CP1799" s="18"/>
      <c r="CQ1799" s="18"/>
      <c r="CR1799" s="18"/>
      <c r="CS1799" s="18"/>
      <c r="CT1799" s="18"/>
      <c r="CU1799" s="18"/>
      <c r="CV1799" s="18"/>
      <c r="CW1799" s="18"/>
      <c r="CX1799" s="18"/>
      <c r="CY1799" s="18"/>
      <c r="CZ1799" s="18"/>
      <c r="DA1799" s="18"/>
      <c r="DB1799" s="18"/>
      <c r="DC1799" s="18"/>
      <c r="DD1799" s="33"/>
      <c r="DE1799" s="18"/>
      <c r="DF1799" s="18"/>
    </row>
    <row r="1800" spans="1:110" s="26" customFormat="1" thickBot="1">
      <c r="A1800" s="40" t="str">
        <f t="shared" ca="1" si="112"/>
        <v/>
      </c>
      <c r="B1800" s="40" t="str">
        <f ca="1">IF(AND(I1800=البضاعةالتىمرعليهافترةمعينة!$E$3,A1800=1),ROWS($C$4:C1800),"")</f>
        <v/>
      </c>
      <c r="C1800" s="18"/>
      <c r="D1800" s="13"/>
      <c r="F1800" s="18"/>
      <c r="G1800" s="20"/>
      <c r="H1800" s="21"/>
      <c r="I1800" s="18"/>
      <c r="J1800" s="18"/>
      <c r="K1800" s="18"/>
      <c r="L1800" s="18"/>
      <c r="M1800" s="18"/>
      <c r="N1800" s="18"/>
      <c r="O1800" s="21"/>
      <c r="P1800" s="18"/>
      <c r="Q1800" s="18"/>
      <c r="R1800" s="23"/>
      <c r="S1800" s="23"/>
      <c r="T1800" s="23"/>
      <c r="U1800" s="23"/>
      <c r="V1800" s="23"/>
      <c r="W1800" s="24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33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A1800" s="18"/>
      <c r="BB1800" s="18"/>
      <c r="BC1800" s="18"/>
      <c r="BD1800" s="18"/>
      <c r="BE1800" s="33"/>
      <c r="BF1800" s="18"/>
      <c r="BG1800" s="18"/>
      <c r="BH1800" s="18"/>
      <c r="BI1800" s="18"/>
      <c r="BJ1800" s="18"/>
      <c r="BK1800" s="18"/>
      <c r="BL1800" s="18"/>
      <c r="BM1800" s="18"/>
      <c r="BN1800" s="18"/>
      <c r="BO1800" s="18"/>
      <c r="BP1800" s="18"/>
      <c r="BQ1800" s="18"/>
      <c r="BR1800" s="18"/>
      <c r="BS1800" s="18"/>
      <c r="BT1800" s="18"/>
      <c r="BU1800" s="18"/>
      <c r="BV1800" s="33"/>
      <c r="BW1800" s="18"/>
      <c r="BX1800" s="18"/>
      <c r="BY1800" s="18"/>
      <c r="BZ1800" s="18"/>
      <c r="CA1800" s="18"/>
      <c r="CB1800" s="18"/>
      <c r="CC1800" s="18"/>
      <c r="CD1800" s="18"/>
      <c r="CE1800" s="18"/>
      <c r="CF1800" s="18"/>
      <c r="CG1800" s="18"/>
      <c r="CH1800" s="18"/>
      <c r="CI1800" s="18"/>
      <c r="CJ1800" s="18"/>
      <c r="CK1800" s="18"/>
      <c r="CL1800" s="18"/>
      <c r="CM1800" s="33"/>
      <c r="CN1800" s="18"/>
      <c r="CO1800" s="18"/>
      <c r="CP1800" s="18"/>
      <c r="CQ1800" s="18"/>
      <c r="CR1800" s="18"/>
      <c r="CS1800" s="18"/>
      <c r="CT1800" s="18"/>
      <c r="CU1800" s="18"/>
      <c r="CV1800" s="18"/>
      <c r="CW1800" s="18"/>
      <c r="CX1800" s="18"/>
      <c r="CY1800" s="18"/>
      <c r="CZ1800" s="18"/>
      <c r="DA1800" s="18"/>
      <c r="DB1800" s="18"/>
      <c r="DC1800" s="18"/>
      <c r="DD1800" s="33"/>
      <c r="DE1800" s="18"/>
      <c r="DF1800" s="18"/>
    </row>
    <row r="1801" spans="1:110" s="26" customFormat="1" thickBot="1">
      <c r="A1801" s="40" t="str">
        <f t="shared" ca="1" si="112"/>
        <v/>
      </c>
      <c r="B1801" s="40" t="str">
        <f ca="1">IF(AND(I1801=البضاعةالتىمرعليهافترةمعينة!$E$3,A1801=1),ROWS($C$4:C1801),"")</f>
        <v/>
      </c>
      <c r="C1801" s="18"/>
      <c r="D1801" s="13"/>
      <c r="F1801" s="18"/>
      <c r="G1801" s="20"/>
      <c r="H1801" s="21"/>
      <c r="I1801" s="18"/>
      <c r="J1801" s="18"/>
      <c r="K1801" s="18"/>
      <c r="L1801" s="18"/>
      <c r="M1801" s="18"/>
      <c r="N1801" s="18"/>
      <c r="O1801" s="21"/>
      <c r="P1801" s="18"/>
      <c r="Q1801" s="18"/>
      <c r="R1801" s="23"/>
      <c r="S1801" s="23"/>
      <c r="T1801" s="23"/>
      <c r="U1801" s="23"/>
      <c r="V1801" s="23"/>
      <c r="W1801" s="24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33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A1801" s="18"/>
      <c r="BB1801" s="18"/>
      <c r="BC1801" s="18"/>
      <c r="BD1801" s="18"/>
      <c r="BE1801" s="33"/>
      <c r="BF1801" s="18"/>
      <c r="BG1801" s="18"/>
      <c r="BH1801" s="18"/>
      <c r="BI1801" s="18"/>
      <c r="BJ1801" s="18"/>
      <c r="BK1801" s="18"/>
      <c r="BL1801" s="18"/>
      <c r="BM1801" s="18"/>
      <c r="BN1801" s="18"/>
      <c r="BO1801" s="18"/>
      <c r="BP1801" s="18"/>
      <c r="BQ1801" s="18"/>
      <c r="BR1801" s="18"/>
      <c r="BS1801" s="18"/>
      <c r="BT1801" s="18"/>
      <c r="BU1801" s="18"/>
      <c r="BV1801" s="33"/>
      <c r="BW1801" s="18"/>
      <c r="BX1801" s="18"/>
      <c r="BY1801" s="18"/>
      <c r="BZ1801" s="18"/>
      <c r="CA1801" s="18"/>
      <c r="CB1801" s="18"/>
      <c r="CC1801" s="18"/>
      <c r="CD1801" s="18"/>
      <c r="CE1801" s="18"/>
      <c r="CF1801" s="18"/>
      <c r="CG1801" s="18"/>
      <c r="CH1801" s="18"/>
      <c r="CI1801" s="18"/>
      <c r="CJ1801" s="18"/>
      <c r="CK1801" s="18"/>
      <c r="CL1801" s="18"/>
      <c r="CM1801" s="33"/>
      <c r="CN1801" s="18"/>
      <c r="CO1801" s="18"/>
      <c r="CP1801" s="18"/>
      <c r="CQ1801" s="18"/>
      <c r="CR1801" s="18"/>
      <c r="CS1801" s="18"/>
      <c r="CT1801" s="18"/>
      <c r="CU1801" s="18"/>
      <c r="CV1801" s="18"/>
      <c r="CW1801" s="18"/>
      <c r="CX1801" s="18"/>
      <c r="CY1801" s="18"/>
      <c r="CZ1801" s="18"/>
      <c r="DA1801" s="18"/>
      <c r="DB1801" s="18"/>
      <c r="DC1801" s="18"/>
      <c r="DD1801" s="33"/>
      <c r="DE1801" s="18"/>
      <c r="DF1801" s="18"/>
    </row>
    <row r="1802" spans="1:110" s="26" customFormat="1" thickBot="1">
      <c r="A1802" s="40" t="str">
        <f t="shared" ca="1" si="112"/>
        <v/>
      </c>
      <c r="B1802" s="40" t="str">
        <f ca="1">IF(AND(I1802=البضاعةالتىمرعليهافترةمعينة!$E$3,A1802=1),ROWS($C$4:C1802),"")</f>
        <v/>
      </c>
      <c r="C1802" s="18"/>
      <c r="D1802" s="13"/>
      <c r="F1802" s="18"/>
      <c r="G1802" s="20"/>
      <c r="H1802" s="21"/>
      <c r="I1802" s="18"/>
      <c r="J1802" s="18"/>
      <c r="K1802" s="18"/>
      <c r="L1802" s="18"/>
      <c r="M1802" s="18"/>
      <c r="N1802" s="18"/>
      <c r="O1802" s="21"/>
      <c r="P1802" s="18"/>
      <c r="Q1802" s="18"/>
      <c r="R1802" s="23"/>
      <c r="S1802" s="23"/>
      <c r="T1802" s="23"/>
      <c r="U1802" s="23"/>
      <c r="V1802" s="23"/>
      <c r="W1802" s="24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33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A1802" s="18"/>
      <c r="BB1802" s="18"/>
      <c r="BC1802" s="18"/>
      <c r="BD1802" s="18"/>
      <c r="BE1802" s="33"/>
      <c r="BF1802" s="18"/>
      <c r="BG1802" s="18"/>
      <c r="BH1802" s="18"/>
      <c r="BI1802" s="18"/>
      <c r="BJ1802" s="18"/>
      <c r="BK1802" s="18"/>
      <c r="BL1802" s="18"/>
      <c r="BM1802" s="18"/>
      <c r="BN1802" s="18"/>
      <c r="BO1802" s="18"/>
      <c r="BP1802" s="18"/>
      <c r="BQ1802" s="18"/>
      <c r="BR1802" s="18"/>
      <c r="BS1802" s="18"/>
      <c r="BT1802" s="18"/>
      <c r="BU1802" s="18"/>
      <c r="BV1802" s="33"/>
      <c r="BW1802" s="18"/>
      <c r="BX1802" s="18"/>
      <c r="BY1802" s="18"/>
      <c r="BZ1802" s="18"/>
      <c r="CA1802" s="18"/>
      <c r="CB1802" s="18"/>
      <c r="CC1802" s="18"/>
      <c r="CD1802" s="18"/>
      <c r="CE1802" s="18"/>
      <c r="CF1802" s="18"/>
      <c r="CG1802" s="18"/>
      <c r="CH1802" s="18"/>
      <c r="CI1802" s="18"/>
      <c r="CJ1802" s="18"/>
      <c r="CK1802" s="18"/>
      <c r="CL1802" s="18"/>
      <c r="CM1802" s="33"/>
      <c r="CN1802" s="18"/>
      <c r="CO1802" s="18"/>
      <c r="CP1802" s="18"/>
      <c r="CQ1802" s="18"/>
      <c r="CR1802" s="18"/>
      <c r="CS1802" s="18"/>
      <c r="CT1802" s="18"/>
      <c r="CU1802" s="18"/>
      <c r="CV1802" s="18"/>
      <c r="CW1802" s="18"/>
      <c r="CX1802" s="18"/>
      <c r="CY1802" s="18"/>
      <c r="CZ1802" s="18"/>
      <c r="DA1802" s="18"/>
      <c r="DB1802" s="18"/>
      <c r="DC1802" s="18"/>
      <c r="DD1802" s="33"/>
      <c r="DE1802" s="18"/>
      <c r="DF1802" s="18"/>
    </row>
    <row r="1803" spans="1:110" s="26" customFormat="1" thickBot="1">
      <c r="A1803" s="40" t="str">
        <f t="shared" ca="1" si="112"/>
        <v/>
      </c>
      <c r="B1803" s="40" t="str">
        <f ca="1">IF(AND(I1803=البضاعةالتىمرعليهافترةمعينة!$E$3,A1803=1),ROWS($C$4:C1803),"")</f>
        <v/>
      </c>
      <c r="C1803" s="18"/>
      <c r="D1803" s="13"/>
      <c r="F1803" s="18"/>
      <c r="G1803" s="20"/>
      <c r="H1803" s="21"/>
      <c r="I1803" s="18"/>
      <c r="J1803" s="18"/>
      <c r="K1803" s="18"/>
      <c r="L1803" s="18"/>
      <c r="M1803" s="18"/>
      <c r="N1803" s="18"/>
      <c r="O1803" s="21"/>
      <c r="P1803" s="18"/>
      <c r="Q1803" s="18"/>
      <c r="R1803" s="23"/>
      <c r="S1803" s="23"/>
      <c r="T1803" s="23"/>
      <c r="U1803" s="23"/>
      <c r="V1803" s="23"/>
      <c r="W1803" s="24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33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A1803" s="18"/>
      <c r="BB1803" s="18"/>
      <c r="BC1803" s="18"/>
      <c r="BD1803" s="18"/>
      <c r="BE1803" s="33"/>
      <c r="BF1803" s="18"/>
      <c r="BG1803" s="18"/>
      <c r="BH1803" s="18"/>
      <c r="BI1803" s="18"/>
      <c r="BJ1803" s="18"/>
      <c r="BK1803" s="18"/>
      <c r="BL1803" s="18"/>
      <c r="BM1803" s="18"/>
      <c r="BN1803" s="18"/>
      <c r="BO1803" s="18"/>
      <c r="BP1803" s="18"/>
      <c r="BQ1803" s="18"/>
      <c r="BR1803" s="18"/>
      <c r="BS1803" s="18"/>
      <c r="BT1803" s="18"/>
      <c r="BU1803" s="18"/>
      <c r="BV1803" s="33"/>
      <c r="BW1803" s="18"/>
      <c r="BX1803" s="18"/>
      <c r="BY1803" s="18"/>
      <c r="BZ1803" s="18"/>
      <c r="CA1803" s="18"/>
      <c r="CB1803" s="18"/>
      <c r="CC1803" s="18"/>
      <c r="CD1803" s="18"/>
      <c r="CE1803" s="18"/>
      <c r="CF1803" s="18"/>
      <c r="CG1803" s="18"/>
      <c r="CH1803" s="18"/>
      <c r="CI1803" s="18"/>
      <c r="CJ1803" s="18"/>
      <c r="CK1803" s="18"/>
      <c r="CL1803" s="18"/>
      <c r="CM1803" s="33"/>
      <c r="CN1803" s="18"/>
      <c r="CO1803" s="18"/>
      <c r="CP1803" s="18"/>
      <c r="CQ1803" s="18"/>
      <c r="CR1803" s="18"/>
      <c r="CS1803" s="18"/>
      <c r="CT1803" s="18"/>
      <c r="CU1803" s="18"/>
      <c r="CV1803" s="18"/>
      <c r="CW1803" s="18"/>
      <c r="CX1803" s="18"/>
      <c r="CY1803" s="18"/>
      <c r="CZ1803" s="18"/>
      <c r="DA1803" s="18"/>
      <c r="DB1803" s="18"/>
      <c r="DC1803" s="18"/>
      <c r="DD1803" s="33"/>
      <c r="DE1803" s="18"/>
      <c r="DF1803" s="18"/>
    </row>
    <row r="1804" spans="1:110" s="26" customFormat="1" thickBot="1">
      <c r="A1804" s="40" t="str">
        <f t="shared" ca="1" si="112"/>
        <v/>
      </c>
      <c r="B1804" s="40" t="str">
        <f ca="1">IF(AND(I1804=البضاعةالتىمرعليهافترةمعينة!$E$3,A1804=1),ROWS($C$4:C1804),"")</f>
        <v/>
      </c>
      <c r="C1804" s="18"/>
      <c r="D1804" s="13"/>
      <c r="F1804" s="18"/>
      <c r="G1804" s="20"/>
      <c r="H1804" s="21"/>
      <c r="I1804" s="18"/>
      <c r="J1804" s="18"/>
      <c r="K1804" s="18"/>
      <c r="L1804" s="18"/>
      <c r="M1804" s="18"/>
      <c r="N1804" s="18"/>
      <c r="O1804" s="21"/>
      <c r="P1804" s="18"/>
      <c r="Q1804" s="18"/>
      <c r="R1804" s="23"/>
      <c r="S1804" s="23"/>
      <c r="T1804" s="23"/>
      <c r="U1804" s="23"/>
      <c r="V1804" s="23"/>
      <c r="W1804" s="24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33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A1804" s="18"/>
      <c r="BB1804" s="18"/>
      <c r="BC1804" s="18"/>
      <c r="BD1804" s="18"/>
      <c r="BE1804" s="33"/>
      <c r="BF1804" s="18"/>
      <c r="BG1804" s="18"/>
      <c r="BH1804" s="18"/>
      <c r="BI1804" s="18"/>
      <c r="BJ1804" s="18"/>
      <c r="BK1804" s="18"/>
      <c r="BL1804" s="18"/>
      <c r="BM1804" s="18"/>
      <c r="BN1804" s="18"/>
      <c r="BO1804" s="18"/>
      <c r="BP1804" s="18"/>
      <c r="BQ1804" s="18"/>
      <c r="BR1804" s="18"/>
      <c r="BS1804" s="18"/>
      <c r="BT1804" s="18"/>
      <c r="BU1804" s="18"/>
      <c r="BV1804" s="33"/>
      <c r="BW1804" s="18"/>
      <c r="BX1804" s="18"/>
      <c r="BY1804" s="18"/>
      <c r="BZ1804" s="18"/>
      <c r="CA1804" s="18"/>
      <c r="CB1804" s="18"/>
      <c r="CC1804" s="18"/>
      <c r="CD1804" s="18"/>
      <c r="CE1804" s="18"/>
      <c r="CF1804" s="18"/>
      <c r="CG1804" s="18"/>
      <c r="CH1804" s="18"/>
      <c r="CI1804" s="18"/>
      <c r="CJ1804" s="18"/>
      <c r="CK1804" s="18"/>
      <c r="CL1804" s="18"/>
      <c r="CM1804" s="33"/>
      <c r="CN1804" s="18"/>
      <c r="CO1804" s="18"/>
      <c r="CP1804" s="18"/>
      <c r="CQ1804" s="18"/>
      <c r="CR1804" s="18"/>
      <c r="CS1804" s="18"/>
      <c r="CT1804" s="18"/>
      <c r="CU1804" s="18"/>
      <c r="CV1804" s="18"/>
      <c r="CW1804" s="18"/>
      <c r="CX1804" s="18"/>
      <c r="CY1804" s="18"/>
      <c r="CZ1804" s="18"/>
      <c r="DA1804" s="18"/>
      <c r="DB1804" s="18"/>
      <c r="DC1804" s="18"/>
      <c r="DD1804" s="33"/>
      <c r="DE1804" s="18"/>
      <c r="DF1804" s="18"/>
    </row>
    <row r="1805" spans="1:110" s="26" customFormat="1" thickBot="1">
      <c r="A1805" s="40" t="str">
        <f t="shared" ca="1" si="112"/>
        <v/>
      </c>
      <c r="B1805" s="40" t="str">
        <f ca="1">IF(AND(I1805=البضاعةالتىمرعليهافترةمعينة!$E$3,A1805=1),ROWS($C$4:C1805),"")</f>
        <v/>
      </c>
      <c r="C1805" s="18"/>
      <c r="D1805" s="13"/>
      <c r="F1805" s="18"/>
      <c r="G1805" s="20"/>
      <c r="H1805" s="21"/>
      <c r="I1805" s="18"/>
      <c r="J1805" s="18"/>
      <c r="K1805" s="18"/>
      <c r="L1805" s="18"/>
      <c r="M1805" s="18"/>
      <c r="N1805" s="18"/>
      <c r="O1805" s="21"/>
      <c r="P1805" s="18"/>
      <c r="Q1805" s="18"/>
      <c r="R1805" s="23"/>
      <c r="S1805" s="23"/>
      <c r="T1805" s="23"/>
      <c r="U1805" s="23"/>
      <c r="V1805" s="23"/>
      <c r="W1805" s="24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33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A1805" s="18"/>
      <c r="BB1805" s="18"/>
      <c r="BC1805" s="18"/>
      <c r="BD1805" s="18"/>
      <c r="BE1805" s="33"/>
      <c r="BF1805" s="18"/>
      <c r="BG1805" s="18"/>
      <c r="BH1805" s="18"/>
      <c r="BI1805" s="18"/>
      <c r="BJ1805" s="18"/>
      <c r="BK1805" s="18"/>
      <c r="BL1805" s="18"/>
      <c r="BM1805" s="18"/>
      <c r="BN1805" s="18"/>
      <c r="BO1805" s="18"/>
      <c r="BP1805" s="18"/>
      <c r="BQ1805" s="18"/>
      <c r="BR1805" s="18"/>
      <c r="BS1805" s="18"/>
      <c r="BT1805" s="18"/>
      <c r="BU1805" s="18"/>
      <c r="BV1805" s="33"/>
      <c r="BW1805" s="18"/>
      <c r="BX1805" s="18"/>
      <c r="BY1805" s="18"/>
      <c r="BZ1805" s="18"/>
      <c r="CA1805" s="18"/>
      <c r="CB1805" s="18"/>
      <c r="CC1805" s="18"/>
      <c r="CD1805" s="18"/>
      <c r="CE1805" s="18"/>
      <c r="CF1805" s="18"/>
      <c r="CG1805" s="18"/>
      <c r="CH1805" s="18"/>
      <c r="CI1805" s="18"/>
      <c r="CJ1805" s="18"/>
      <c r="CK1805" s="18"/>
      <c r="CL1805" s="18"/>
      <c r="CM1805" s="33"/>
      <c r="CN1805" s="18"/>
      <c r="CO1805" s="18"/>
      <c r="CP1805" s="18"/>
      <c r="CQ1805" s="18"/>
      <c r="CR1805" s="18"/>
      <c r="CS1805" s="18"/>
      <c r="CT1805" s="18"/>
      <c r="CU1805" s="18"/>
      <c r="CV1805" s="18"/>
      <c r="CW1805" s="18"/>
      <c r="CX1805" s="18"/>
      <c r="CY1805" s="18"/>
      <c r="CZ1805" s="18"/>
      <c r="DA1805" s="18"/>
      <c r="DB1805" s="18"/>
      <c r="DC1805" s="18"/>
      <c r="DD1805" s="33"/>
      <c r="DE1805" s="18"/>
      <c r="DF1805" s="18"/>
    </row>
    <row r="1806" spans="1:110" s="26" customFormat="1" thickBot="1">
      <c r="A1806" s="40" t="str">
        <f t="shared" ca="1" si="112"/>
        <v/>
      </c>
      <c r="B1806" s="40" t="str">
        <f ca="1">IF(AND(I1806=البضاعةالتىمرعليهافترةمعينة!$E$3,A1806=1),ROWS($C$4:C1806),"")</f>
        <v/>
      </c>
      <c r="C1806" s="18"/>
      <c r="D1806" s="13"/>
      <c r="F1806" s="18"/>
      <c r="G1806" s="20"/>
      <c r="H1806" s="21"/>
      <c r="I1806" s="18"/>
      <c r="J1806" s="18"/>
      <c r="K1806" s="18"/>
      <c r="L1806" s="18"/>
      <c r="M1806" s="18"/>
      <c r="N1806" s="18"/>
      <c r="O1806" s="21"/>
      <c r="P1806" s="18"/>
      <c r="Q1806" s="18"/>
      <c r="R1806" s="23"/>
      <c r="S1806" s="23"/>
      <c r="T1806" s="23"/>
      <c r="U1806" s="23"/>
      <c r="V1806" s="23"/>
      <c r="W1806" s="24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33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A1806" s="18"/>
      <c r="BB1806" s="18"/>
      <c r="BC1806" s="18"/>
      <c r="BD1806" s="18"/>
      <c r="BE1806" s="33"/>
      <c r="BF1806" s="18"/>
      <c r="BG1806" s="18"/>
      <c r="BH1806" s="18"/>
      <c r="BI1806" s="18"/>
      <c r="BJ1806" s="18"/>
      <c r="BK1806" s="18"/>
      <c r="BL1806" s="18"/>
      <c r="BM1806" s="18"/>
      <c r="BN1806" s="18"/>
      <c r="BO1806" s="18"/>
      <c r="BP1806" s="18"/>
      <c r="BQ1806" s="18"/>
      <c r="BR1806" s="18"/>
      <c r="BS1806" s="18"/>
      <c r="BT1806" s="18"/>
      <c r="BU1806" s="18"/>
      <c r="BV1806" s="33"/>
      <c r="BW1806" s="18"/>
      <c r="BX1806" s="18"/>
      <c r="BY1806" s="18"/>
      <c r="BZ1806" s="18"/>
      <c r="CA1806" s="18"/>
      <c r="CB1806" s="18"/>
      <c r="CC1806" s="18"/>
      <c r="CD1806" s="18"/>
      <c r="CE1806" s="18"/>
      <c r="CF1806" s="18"/>
      <c r="CG1806" s="18"/>
      <c r="CH1806" s="18"/>
      <c r="CI1806" s="18"/>
      <c r="CJ1806" s="18"/>
      <c r="CK1806" s="18"/>
      <c r="CL1806" s="18"/>
      <c r="CM1806" s="33"/>
      <c r="CN1806" s="18"/>
      <c r="CO1806" s="18"/>
      <c r="CP1806" s="18"/>
      <c r="CQ1806" s="18"/>
      <c r="CR1806" s="18"/>
      <c r="CS1806" s="18"/>
      <c r="CT1806" s="18"/>
      <c r="CU1806" s="18"/>
      <c r="CV1806" s="18"/>
      <c r="CW1806" s="18"/>
      <c r="CX1806" s="18"/>
      <c r="CY1806" s="18"/>
      <c r="CZ1806" s="18"/>
      <c r="DA1806" s="18"/>
      <c r="DB1806" s="18"/>
      <c r="DC1806" s="18"/>
      <c r="DD1806" s="33"/>
      <c r="DE1806" s="18"/>
      <c r="DF1806" s="18"/>
    </row>
    <row r="1807" spans="1:110" s="26" customFormat="1" thickBot="1">
      <c r="A1807" s="40" t="str">
        <f t="shared" ca="1" si="112"/>
        <v/>
      </c>
      <c r="B1807" s="40" t="str">
        <f ca="1">IF(AND(I1807=البضاعةالتىمرعليهافترةمعينة!$E$3,A1807=1),ROWS($C$4:C1807),"")</f>
        <v/>
      </c>
      <c r="C1807" s="18"/>
      <c r="D1807" s="13"/>
      <c r="F1807" s="18"/>
      <c r="G1807" s="20"/>
      <c r="H1807" s="21"/>
      <c r="I1807" s="18"/>
      <c r="J1807" s="18"/>
      <c r="K1807" s="18"/>
      <c r="L1807" s="18"/>
      <c r="M1807" s="18"/>
      <c r="N1807" s="18"/>
      <c r="O1807" s="21"/>
      <c r="P1807" s="18"/>
      <c r="Q1807" s="18"/>
      <c r="R1807" s="23"/>
      <c r="S1807" s="23"/>
      <c r="T1807" s="23"/>
      <c r="U1807" s="23"/>
      <c r="V1807" s="23"/>
      <c r="W1807" s="24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33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A1807" s="18"/>
      <c r="BB1807" s="18"/>
      <c r="BC1807" s="18"/>
      <c r="BD1807" s="18"/>
      <c r="BE1807" s="33"/>
      <c r="BF1807" s="18"/>
      <c r="BG1807" s="18"/>
      <c r="BH1807" s="18"/>
      <c r="BI1807" s="18"/>
      <c r="BJ1807" s="18"/>
      <c r="BK1807" s="18"/>
      <c r="BL1807" s="18"/>
      <c r="BM1807" s="18"/>
      <c r="BN1807" s="18"/>
      <c r="BO1807" s="18"/>
      <c r="BP1807" s="18"/>
      <c r="BQ1807" s="18"/>
      <c r="BR1807" s="18"/>
      <c r="BS1807" s="18"/>
      <c r="BT1807" s="18"/>
      <c r="BU1807" s="18"/>
      <c r="BV1807" s="33"/>
      <c r="BW1807" s="18"/>
      <c r="BX1807" s="18"/>
      <c r="BY1807" s="18"/>
      <c r="BZ1807" s="18"/>
      <c r="CA1807" s="18"/>
      <c r="CB1807" s="18"/>
      <c r="CC1807" s="18"/>
      <c r="CD1807" s="18"/>
      <c r="CE1807" s="18"/>
      <c r="CF1807" s="18"/>
      <c r="CG1807" s="18"/>
      <c r="CH1807" s="18"/>
      <c r="CI1807" s="18"/>
      <c r="CJ1807" s="18"/>
      <c r="CK1807" s="18"/>
      <c r="CL1807" s="18"/>
      <c r="CM1807" s="33"/>
      <c r="CN1807" s="18"/>
      <c r="CO1807" s="18"/>
      <c r="CP1807" s="18"/>
      <c r="CQ1807" s="18"/>
      <c r="CR1807" s="18"/>
      <c r="CS1807" s="18"/>
      <c r="CT1807" s="18"/>
      <c r="CU1807" s="18"/>
      <c r="CV1807" s="18"/>
      <c r="CW1807" s="18"/>
      <c r="CX1807" s="18"/>
      <c r="CY1807" s="18"/>
      <c r="CZ1807" s="18"/>
      <c r="DA1807" s="18"/>
      <c r="DB1807" s="18"/>
      <c r="DC1807" s="18"/>
      <c r="DD1807" s="33"/>
      <c r="DE1807" s="18"/>
      <c r="DF1807" s="18"/>
    </row>
    <row r="1808" spans="1:110" s="26" customFormat="1" thickBot="1">
      <c r="A1808" s="40" t="str">
        <f t="shared" ca="1" si="112"/>
        <v/>
      </c>
      <c r="B1808" s="40" t="str">
        <f ca="1">IF(AND(I1808=البضاعةالتىمرعليهافترةمعينة!$E$3,A1808=1),ROWS($C$4:C1808),"")</f>
        <v/>
      </c>
      <c r="C1808" s="18"/>
      <c r="D1808" s="13"/>
      <c r="F1808" s="18"/>
      <c r="G1808" s="20"/>
      <c r="H1808" s="21"/>
      <c r="I1808" s="18"/>
      <c r="J1808" s="18"/>
      <c r="K1808" s="18"/>
      <c r="L1808" s="18"/>
      <c r="M1808" s="18"/>
      <c r="N1808" s="18"/>
      <c r="O1808" s="21"/>
      <c r="P1808" s="18"/>
      <c r="Q1808" s="18"/>
      <c r="R1808" s="23"/>
      <c r="S1808" s="23"/>
      <c r="T1808" s="23"/>
      <c r="U1808" s="23"/>
      <c r="V1808" s="23"/>
      <c r="W1808" s="24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33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A1808" s="18"/>
      <c r="BB1808" s="18"/>
      <c r="BC1808" s="18"/>
      <c r="BD1808" s="18"/>
      <c r="BE1808" s="33"/>
      <c r="BF1808" s="18"/>
      <c r="BG1808" s="18"/>
      <c r="BH1808" s="18"/>
      <c r="BI1808" s="18"/>
      <c r="BJ1808" s="18"/>
      <c r="BK1808" s="18"/>
      <c r="BL1808" s="18"/>
      <c r="BM1808" s="18"/>
      <c r="BN1808" s="18"/>
      <c r="BO1808" s="18"/>
      <c r="BP1808" s="18"/>
      <c r="BQ1808" s="18"/>
      <c r="BR1808" s="18"/>
      <c r="BS1808" s="18"/>
      <c r="BT1808" s="18"/>
      <c r="BU1808" s="18"/>
      <c r="BV1808" s="33"/>
      <c r="BW1808" s="18"/>
      <c r="BX1808" s="18"/>
      <c r="BY1808" s="18"/>
      <c r="BZ1808" s="18"/>
      <c r="CA1808" s="18"/>
      <c r="CB1808" s="18"/>
      <c r="CC1808" s="18"/>
      <c r="CD1808" s="18"/>
      <c r="CE1808" s="18"/>
      <c r="CF1808" s="18"/>
      <c r="CG1808" s="18"/>
      <c r="CH1808" s="18"/>
      <c r="CI1808" s="18"/>
      <c r="CJ1808" s="18"/>
      <c r="CK1808" s="18"/>
      <c r="CL1808" s="18"/>
      <c r="CM1808" s="33"/>
      <c r="CN1808" s="18"/>
      <c r="CO1808" s="18"/>
      <c r="CP1808" s="18"/>
      <c r="CQ1808" s="18"/>
      <c r="CR1808" s="18"/>
      <c r="CS1808" s="18"/>
      <c r="CT1808" s="18"/>
      <c r="CU1808" s="18"/>
      <c r="CV1808" s="18"/>
      <c r="CW1808" s="18"/>
      <c r="CX1808" s="18"/>
      <c r="CY1808" s="18"/>
      <c r="CZ1808" s="18"/>
      <c r="DA1808" s="18"/>
      <c r="DB1808" s="18"/>
      <c r="DC1808" s="18"/>
      <c r="DD1808" s="33"/>
      <c r="DE1808" s="18"/>
      <c r="DF1808" s="18"/>
    </row>
    <row r="1809" spans="1:110" s="26" customFormat="1" thickBot="1">
      <c r="A1809" s="40" t="str">
        <f t="shared" ca="1" si="112"/>
        <v/>
      </c>
      <c r="B1809" s="40" t="str">
        <f ca="1">IF(AND(I1809=البضاعةالتىمرعليهافترةمعينة!$E$3,A1809=1),ROWS($C$4:C1809),"")</f>
        <v/>
      </c>
      <c r="C1809" s="18"/>
      <c r="D1809" s="13"/>
      <c r="F1809" s="18"/>
      <c r="G1809" s="20"/>
      <c r="H1809" s="21"/>
      <c r="I1809" s="18"/>
      <c r="J1809" s="18"/>
      <c r="K1809" s="18"/>
      <c r="L1809" s="18"/>
      <c r="M1809" s="18"/>
      <c r="N1809" s="18"/>
      <c r="O1809" s="21"/>
      <c r="P1809" s="18"/>
      <c r="Q1809" s="18"/>
      <c r="R1809" s="23"/>
      <c r="S1809" s="23"/>
      <c r="T1809" s="23"/>
      <c r="U1809" s="23"/>
      <c r="V1809" s="23"/>
      <c r="W1809" s="24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33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A1809" s="18"/>
      <c r="BB1809" s="18"/>
      <c r="BC1809" s="18"/>
      <c r="BD1809" s="18"/>
      <c r="BE1809" s="33"/>
      <c r="BF1809" s="18"/>
      <c r="BG1809" s="18"/>
      <c r="BH1809" s="18"/>
      <c r="BI1809" s="18"/>
      <c r="BJ1809" s="18"/>
      <c r="BK1809" s="18"/>
      <c r="BL1809" s="18"/>
      <c r="BM1809" s="18"/>
      <c r="BN1809" s="18"/>
      <c r="BO1809" s="18"/>
      <c r="BP1809" s="18"/>
      <c r="BQ1809" s="18"/>
      <c r="BR1809" s="18"/>
      <c r="BS1809" s="18"/>
      <c r="BT1809" s="18"/>
      <c r="BU1809" s="18"/>
      <c r="BV1809" s="33"/>
      <c r="BW1809" s="18"/>
      <c r="BX1809" s="18"/>
      <c r="BY1809" s="18"/>
      <c r="BZ1809" s="18"/>
      <c r="CA1809" s="18"/>
      <c r="CB1809" s="18"/>
      <c r="CC1809" s="18"/>
      <c r="CD1809" s="18"/>
      <c r="CE1809" s="18"/>
      <c r="CF1809" s="18"/>
      <c r="CG1809" s="18"/>
      <c r="CH1809" s="18"/>
      <c r="CI1809" s="18"/>
      <c r="CJ1809" s="18"/>
      <c r="CK1809" s="18"/>
      <c r="CL1809" s="18"/>
      <c r="CM1809" s="33"/>
      <c r="CN1809" s="18"/>
      <c r="CO1809" s="18"/>
      <c r="CP1809" s="18"/>
      <c r="CQ1809" s="18"/>
      <c r="CR1809" s="18"/>
      <c r="CS1809" s="18"/>
      <c r="CT1809" s="18"/>
      <c r="CU1809" s="18"/>
      <c r="CV1809" s="18"/>
      <c r="CW1809" s="18"/>
      <c r="CX1809" s="18"/>
      <c r="CY1809" s="18"/>
      <c r="CZ1809" s="18"/>
      <c r="DA1809" s="18"/>
      <c r="DB1809" s="18"/>
      <c r="DC1809" s="18"/>
      <c r="DD1809" s="33"/>
      <c r="DE1809" s="18"/>
      <c r="DF1809" s="18"/>
    </row>
    <row r="1810" spans="1:110" s="26" customFormat="1" thickBot="1">
      <c r="A1810" s="40" t="str">
        <f t="shared" ca="1" si="112"/>
        <v/>
      </c>
      <c r="B1810" s="40" t="str">
        <f ca="1">IF(AND(I1810=البضاعةالتىمرعليهافترةمعينة!$E$3,A1810=1),ROWS($C$4:C1810),"")</f>
        <v/>
      </c>
      <c r="C1810" s="18"/>
      <c r="D1810" s="13"/>
      <c r="F1810" s="18"/>
      <c r="G1810" s="20"/>
      <c r="H1810" s="21"/>
      <c r="I1810" s="18"/>
      <c r="J1810" s="18"/>
      <c r="K1810" s="18"/>
      <c r="L1810" s="18"/>
      <c r="M1810" s="18"/>
      <c r="N1810" s="18"/>
      <c r="O1810" s="21"/>
      <c r="P1810" s="18"/>
      <c r="Q1810" s="18"/>
      <c r="R1810" s="23"/>
      <c r="S1810" s="23"/>
      <c r="T1810" s="23"/>
      <c r="U1810" s="23"/>
      <c r="V1810" s="23"/>
      <c r="W1810" s="24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33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A1810" s="18"/>
      <c r="BB1810" s="18"/>
      <c r="BC1810" s="18"/>
      <c r="BD1810" s="18"/>
      <c r="BE1810" s="33"/>
      <c r="BF1810" s="18"/>
      <c r="BG1810" s="18"/>
      <c r="BH1810" s="18"/>
      <c r="BI1810" s="18"/>
      <c r="BJ1810" s="18"/>
      <c r="BK1810" s="18"/>
      <c r="BL1810" s="18"/>
      <c r="BM1810" s="18"/>
      <c r="BN1810" s="18"/>
      <c r="BO1810" s="18"/>
      <c r="BP1810" s="18"/>
      <c r="BQ1810" s="18"/>
      <c r="BR1810" s="18"/>
      <c r="BS1810" s="18"/>
      <c r="BT1810" s="18"/>
      <c r="BU1810" s="18"/>
      <c r="BV1810" s="33"/>
      <c r="BW1810" s="18"/>
      <c r="BX1810" s="18"/>
      <c r="BY1810" s="18"/>
      <c r="BZ1810" s="18"/>
      <c r="CA1810" s="18"/>
      <c r="CB1810" s="18"/>
      <c r="CC1810" s="18"/>
      <c r="CD1810" s="18"/>
      <c r="CE1810" s="18"/>
      <c r="CF1810" s="18"/>
      <c r="CG1810" s="18"/>
      <c r="CH1810" s="18"/>
      <c r="CI1810" s="18"/>
      <c r="CJ1810" s="18"/>
      <c r="CK1810" s="18"/>
      <c r="CL1810" s="18"/>
      <c r="CM1810" s="33"/>
      <c r="CN1810" s="18"/>
      <c r="CO1810" s="18"/>
      <c r="CP1810" s="18"/>
      <c r="CQ1810" s="18"/>
      <c r="CR1810" s="18"/>
      <c r="CS1810" s="18"/>
      <c r="CT1810" s="18"/>
      <c r="CU1810" s="18"/>
      <c r="CV1810" s="18"/>
      <c r="CW1810" s="18"/>
      <c r="CX1810" s="18"/>
      <c r="CY1810" s="18"/>
      <c r="CZ1810" s="18"/>
      <c r="DA1810" s="18"/>
      <c r="DB1810" s="18"/>
      <c r="DC1810" s="18"/>
      <c r="DD1810" s="33"/>
      <c r="DE1810" s="18"/>
      <c r="DF1810" s="18"/>
    </row>
    <row r="1811" spans="1:110" s="26" customFormat="1" thickBot="1">
      <c r="A1811" s="40" t="str">
        <f t="shared" ca="1" si="112"/>
        <v/>
      </c>
      <c r="B1811" s="40" t="str">
        <f ca="1">IF(AND(I1811=البضاعةالتىمرعليهافترةمعينة!$E$3,A1811=1),ROWS($C$4:C1811),"")</f>
        <v/>
      </c>
      <c r="C1811" s="18"/>
      <c r="D1811" s="13"/>
      <c r="F1811" s="18"/>
      <c r="G1811" s="20"/>
      <c r="H1811" s="21"/>
      <c r="I1811" s="18"/>
      <c r="J1811" s="18"/>
      <c r="K1811" s="18"/>
      <c r="L1811" s="18"/>
      <c r="M1811" s="18"/>
      <c r="N1811" s="18"/>
      <c r="O1811" s="21"/>
      <c r="P1811" s="18"/>
      <c r="Q1811" s="18"/>
      <c r="R1811" s="23"/>
      <c r="S1811" s="23"/>
      <c r="T1811" s="23"/>
      <c r="U1811" s="23"/>
      <c r="V1811" s="23"/>
      <c r="W1811" s="24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33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A1811" s="18"/>
      <c r="BB1811" s="18"/>
      <c r="BC1811" s="18"/>
      <c r="BD1811" s="18"/>
      <c r="BE1811" s="33"/>
      <c r="BF1811" s="18"/>
      <c r="BG1811" s="18"/>
      <c r="BH1811" s="18"/>
      <c r="BI1811" s="18"/>
      <c r="BJ1811" s="18"/>
      <c r="BK1811" s="18"/>
      <c r="BL1811" s="18"/>
      <c r="BM1811" s="18"/>
      <c r="BN1811" s="18"/>
      <c r="BO1811" s="18"/>
      <c r="BP1811" s="18"/>
      <c r="BQ1811" s="18"/>
      <c r="BR1811" s="18"/>
      <c r="BS1811" s="18"/>
      <c r="BT1811" s="18"/>
      <c r="BU1811" s="18"/>
      <c r="BV1811" s="33"/>
      <c r="BW1811" s="18"/>
      <c r="BX1811" s="18"/>
      <c r="BY1811" s="18"/>
      <c r="BZ1811" s="18"/>
      <c r="CA1811" s="18"/>
      <c r="CB1811" s="18"/>
      <c r="CC1811" s="18"/>
      <c r="CD1811" s="18"/>
      <c r="CE1811" s="18"/>
      <c r="CF1811" s="18"/>
      <c r="CG1811" s="18"/>
      <c r="CH1811" s="18"/>
      <c r="CI1811" s="18"/>
      <c r="CJ1811" s="18"/>
      <c r="CK1811" s="18"/>
      <c r="CL1811" s="18"/>
      <c r="CM1811" s="33"/>
      <c r="CN1811" s="18"/>
      <c r="CO1811" s="18"/>
      <c r="CP1811" s="18"/>
      <c r="CQ1811" s="18"/>
      <c r="CR1811" s="18"/>
      <c r="CS1811" s="18"/>
      <c r="CT1811" s="18"/>
      <c r="CU1811" s="18"/>
      <c r="CV1811" s="18"/>
      <c r="CW1811" s="18"/>
      <c r="CX1811" s="18"/>
      <c r="CY1811" s="18"/>
      <c r="CZ1811" s="18"/>
      <c r="DA1811" s="18"/>
      <c r="DB1811" s="18"/>
      <c r="DC1811" s="18"/>
      <c r="DD1811" s="33"/>
      <c r="DE1811" s="18"/>
      <c r="DF1811" s="18"/>
    </row>
    <row r="1812" spans="1:110" s="26" customFormat="1" thickBot="1">
      <c r="A1812" s="40" t="str">
        <f t="shared" ca="1" si="112"/>
        <v/>
      </c>
      <c r="B1812" s="40" t="str">
        <f ca="1">IF(AND(I1812=البضاعةالتىمرعليهافترةمعينة!$E$3,A1812=1),ROWS($C$4:C1812),"")</f>
        <v/>
      </c>
      <c r="C1812" s="18"/>
      <c r="D1812" s="13"/>
      <c r="F1812" s="18"/>
      <c r="G1812" s="20"/>
      <c r="H1812" s="21"/>
      <c r="I1812" s="18"/>
      <c r="J1812" s="18"/>
      <c r="K1812" s="18"/>
      <c r="L1812" s="18"/>
      <c r="M1812" s="18"/>
      <c r="N1812" s="18"/>
      <c r="O1812" s="21"/>
      <c r="P1812" s="18"/>
      <c r="Q1812" s="18"/>
      <c r="R1812" s="23"/>
      <c r="S1812" s="23"/>
      <c r="T1812" s="23"/>
      <c r="U1812" s="23"/>
      <c r="V1812" s="23"/>
      <c r="W1812" s="24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33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A1812" s="18"/>
      <c r="BB1812" s="18"/>
      <c r="BC1812" s="18"/>
      <c r="BD1812" s="18"/>
      <c r="BE1812" s="33"/>
      <c r="BF1812" s="18"/>
      <c r="BG1812" s="18"/>
      <c r="BH1812" s="18"/>
      <c r="BI1812" s="18"/>
      <c r="BJ1812" s="18"/>
      <c r="BK1812" s="18"/>
      <c r="BL1812" s="18"/>
      <c r="BM1812" s="18"/>
      <c r="BN1812" s="18"/>
      <c r="BO1812" s="18"/>
      <c r="BP1812" s="18"/>
      <c r="BQ1812" s="18"/>
      <c r="BR1812" s="18"/>
      <c r="BS1812" s="18"/>
      <c r="BT1812" s="18"/>
      <c r="BU1812" s="18"/>
      <c r="BV1812" s="33"/>
      <c r="BW1812" s="18"/>
      <c r="BX1812" s="18"/>
      <c r="BY1812" s="18"/>
      <c r="BZ1812" s="18"/>
      <c r="CA1812" s="18"/>
      <c r="CB1812" s="18"/>
      <c r="CC1812" s="18"/>
      <c r="CD1812" s="18"/>
      <c r="CE1812" s="18"/>
      <c r="CF1812" s="18"/>
      <c r="CG1812" s="18"/>
      <c r="CH1812" s="18"/>
      <c r="CI1812" s="18"/>
      <c r="CJ1812" s="18"/>
      <c r="CK1812" s="18"/>
      <c r="CL1812" s="18"/>
      <c r="CM1812" s="33"/>
      <c r="CN1812" s="18"/>
      <c r="CO1812" s="18"/>
      <c r="CP1812" s="18"/>
      <c r="CQ1812" s="18"/>
      <c r="CR1812" s="18"/>
      <c r="CS1812" s="18"/>
      <c r="CT1812" s="18"/>
      <c r="CU1812" s="18"/>
      <c r="CV1812" s="18"/>
      <c r="CW1812" s="18"/>
      <c r="CX1812" s="18"/>
      <c r="CY1812" s="18"/>
      <c r="CZ1812" s="18"/>
      <c r="DA1812" s="18"/>
      <c r="DB1812" s="18"/>
      <c r="DC1812" s="18"/>
      <c r="DD1812" s="33"/>
      <c r="DE1812" s="18"/>
      <c r="DF1812" s="18"/>
    </row>
    <row r="1813" spans="1:110" s="26" customFormat="1" thickBot="1">
      <c r="A1813" s="40" t="str">
        <f t="shared" ca="1" si="112"/>
        <v/>
      </c>
      <c r="B1813" s="40" t="str">
        <f ca="1">IF(AND(I1813=البضاعةالتىمرعليهافترةمعينة!$E$3,A1813=1),ROWS($C$4:C1813),"")</f>
        <v/>
      </c>
      <c r="C1813" s="18"/>
      <c r="D1813" s="13"/>
      <c r="F1813" s="18"/>
      <c r="G1813" s="20"/>
      <c r="H1813" s="21"/>
      <c r="I1813" s="18"/>
      <c r="J1813" s="18"/>
      <c r="K1813" s="18"/>
      <c r="L1813" s="18"/>
      <c r="M1813" s="18"/>
      <c r="N1813" s="18"/>
      <c r="O1813" s="21"/>
      <c r="P1813" s="18"/>
      <c r="Q1813" s="18"/>
      <c r="R1813" s="23"/>
      <c r="S1813" s="23"/>
      <c r="T1813" s="23"/>
      <c r="U1813" s="23"/>
      <c r="V1813" s="23"/>
      <c r="W1813" s="24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33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A1813" s="18"/>
      <c r="BB1813" s="18"/>
      <c r="BC1813" s="18"/>
      <c r="BD1813" s="18"/>
      <c r="BE1813" s="33"/>
      <c r="BF1813" s="18"/>
      <c r="BG1813" s="18"/>
      <c r="BH1813" s="18"/>
      <c r="BI1813" s="18"/>
      <c r="BJ1813" s="18"/>
      <c r="BK1813" s="18"/>
      <c r="BL1813" s="18"/>
      <c r="BM1813" s="18"/>
      <c r="BN1813" s="18"/>
      <c r="BO1813" s="18"/>
      <c r="BP1813" s="18"/>
      <c r="BQ1813" s="18"/>
      <c r="BR1813" s="18"/>
      <c r="BS1813" s="18"/>
      <c r="BT1813" s="18"/>
      <c r="BU1813" s="18"/>
      <c r="BV1813" s="33"/>
      <c r="BW1813" s="18"/>
      <c r="BX1813" s="18"/>
      <c r="BY1813" s="18"/>
      <c r="BZ1813" s="18"/>
      <c r="CA1813" s="18"/>
      <c r="CB1813" s="18"/>
      <c r="CC1813" s="18"/>
      <c r="CD1813" s="18"/>
      <c r="CE1813" s="18"/>
      <c r="CF1813" s="18"/>
      <c r="CG1813" s="18"/>
      <c r="CH1813" s="18"/>
      <c r="CI1813" s="18"/>
      <c r="CJ1813" s="18"/>
      <c r="CK1813" s="18"/>
      <c r="CL1813" s="18"/>
      <c r="CM1813" s="33"/>
      <c r="CN1813" s="18"/>
      <c r="CO1813" s="18"/>
      <c r="CP1813" s="18"/>
      <c r="CQ1813" s="18"/>
      <c r="CR1813" s="18"/>
      <c r="CS1813" s="18"/>
      <c r="CT1813" s="18"/>
      <c r="CU1813" s="18"/>
      <c r="CV1813" s="18"/>
      <c r="CW1813" s="18"/>
      <c r="CX1813" s="18"/>
      <c r="CY1813" s="18"/>
      <c r="CZ1813" s="18"/>
      <c r="DA1813" s="18"/>
      <c r="DB1813" s="18"/>
      <c r="DC1813" s="18"/>
      <c r="DD1813" s="33"/>
      <c r="DE1813" s="18"/>
      <c r="DF1813" s="18"/>
    </row>
    <row r="1814" spans="1:110" s="26" customFormat="1" thickBot="1">
      <c r="A1814" s="40" t="str">
        <f t="shared" ca="1" si="112"/>
        <v/>
      </c>
      <c r="B1814" s="40" t="str">
        <f ca="1">IF(AND(I1814=البضاعةالتىمرعليهافترةمعينة!$E$3,A1814=1),ROWS($C$4:C1814),"")</f>
        <v/>
      </c>
      <c r="C1814" s="18"/>
      <c r="D1814" s="13"/>
      <c r="F1814" s="18"/>
      <c r="G1814" s="20"/>
      <c r="H1814" s="21"/>
      <c r="I1814" s="18"/>
      <c r="J1814" s="18"/>
      <c r="K1814" s="18"/>
      <c r="L1814" s="18"/>
      <c r="M1814" s="18"/>
      <c r="N1814" s="18"/>
      <c r="O1814" s="21"/>
      <c r="P1814" s="18"/>
      <c r="Q1814" s="18"/>
      <c r="R1814" s="23"/>
      <c r="S1814" s="23"/>
      <c r="T1814" s="23"/>
      <c r="U1814" s="23"/>
      <c r="V1814" s="23"/>
      <c r="W1814" s="24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33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A1814" s="18"/>
      <c r="BB1814" s="18"/>
      <c r="BC1814" s="18"/>
      <c r="BD1814" s="18"/>
      <c r="BE1814" s="33"/>
      <c r="BF1814" s="18"/>
      <c r="BG1814" s="18"/>
      <c r="BH1814" s="18"/>
      <c r="BI1814" s="18"/>
      <c r="BJ1814" s="18"/>
      <c r="BK1814" s="18"/>
      <c r="BL1814" s="18"/>
      <c r="BM1814" s="18"/>
      <c r="BN1814" s="18"/>
      <c r="BO1814" s="18"/>
      <c r="BP1814" s="18"/>
      <c r="BQ1814" s="18"/>
      <c r="BR1814" s="18"/>
      <c r="BS1814" s="18"/>
      <c r="BT1814" s="18"/>
      <c r="BU1814" s="18"/>
      <c r="BV1814" s="33"/>
      <c r="BW1814" s="18"/>
      <c r="BX1814" s="18"/>
      <c r="BY1814" s="18"/>
      <c r="BZ1814" s="18"/>
      <c r="CA1814" s="18"/>
      <c r="CB1814" s="18"/>
      <c r="CC1814" s="18"/>
      <c r="CD1814" s="18"/>
      <c r="CE1814" s="18"/>
      <c r="CF1814" s="18"/>
      <c r="CG1814" s="18"/>
      <c r="CH1814" s="18"/>
      <c r="CI1814" s="18"/>
      <c r="CJ1814" s="18"/>
      <c r="CK1814" s="18"/>
      <c r="CL1814" s="18"/>
      <c r="CM1814" s="33"/>
      <c r="CN1814" s="18"/>
      <c r="CO1814" s="18"/>
      <c r="CP1814" s="18"/>
      <c r="CQ1814" s="18"/>
      <c r="CR1814" s="18"/>
      <c r="CS1814" s="18"/>
      <c r="CT1814" s="18"/>
      <c r="CU1814" s="18"/>
      <c r="CV1814" s="18"/>
      <c r="CW1814" s="18"/>
      <c r="CX1814" s="18"/>
      <c r="CY1814" s="18"/>
      <c r="CZ1814" s="18"/>
      <c r="DA1814" s="18"/>
      <c r="DB1814" s="18"/>
      <c r="DC1814" s="18"/>
      <c r="DD1814" s="33"/>
      <c r="DE1814" s="18"/>
      <c r="DF1814" s="18"/>
    </row>
    <row r="1815" spans="1:110" s="26" customFormat="1" thickBot="1">
      <c r="A1815" s="40" t="str">
        <f t="shared" ca="1" si="112"/>
        <v/>
      </c>
      <c r="B1815" s="40" t="str">
        <f ca="1">IF(AND(I1815=البضاعةالتىمرعليهافترةمعينة!$E$3,A1815=1),ROWS($C$4:C1815),"")</f>
        <v/>
      </c>
      <c r="C1815" s="18"/>
      <c r="D1815" s="13"/>
      <c r="F1815" s="18"/>
      <c r="G1815" s="20"/>
      <c r="H1815" s="21"/>
      <c r="I1815" s="18"/>
      <c r="J1815" s="18"/>
      <c r="K1815" s="18"/>
      <c r="L1815" s="18"/>
      <c r="M1815" s="18"/>
      <c r="N1815" s="18"/>
      <c r="O1815" s="21"/>
      <c r="P1815" s="18"/>
      <c r="Q1815" s="18"/>
      <c r="R1815" s="23"/>
      <c r="S1815" s="23"/>
      <c r="T1815" s="23"/>
      <c r="U1815" s="23"/>
      <c r="V1815" s="23"/>
      <c r="W1815" s="24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33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A1815" s="18"/>
      <c r="BB1815" s="18"/>
      <c r="BC1815" s="18"/>
      <c r="BD1815" s="18"/>
      <c r="BE1815" s="33"/>
      <c r="BF1815" s="18"/>
      <c r="BG1815" s="18"/>
      <c r="BH1815" s="18"/>
      <c r="BI1815" s="18"/>
      <c r="BJ1815" s="18"/>
      <c r="BK1815" s="18"/>
      <c r="BL1815" s="18"/>
      <c r="BM1815" s="18"/>
      <c r="BN1815" s="18"/>
      <c r="BO1815" s="18"/>
      <c r="BP1815" s="18"/>
      <c r="BQ1815" s="18"/>
      <c r="BR1815" s="18"/>
      <c r="BS1815" s="18"/>
      <c r="BT1815" s="18"/>
      <c r="BU1815" s="18"/>
      <c r="BV1815" s="33"/>
      <c r="BW1815" s="18"/>
      <c r="BX1815" s="18"/>
      <c r="BY1815" s="18"/>
      <c r="BZ1815" s="18"/>
      <c r="CA1815" s="18"/>
      <c r="CB1815" s="18"/>
      <c r="CC1815" s="18"/>
      <c r="CD1815" s="18"/>
      <c r="CE1815" s="18"/>
      <c r="CF1815" s="18"/>
      <c r="CG1815" s="18"/>
      <c r="CH1815" s="18"/>
      <c r="CI1815" s="18"/>
      <c r="CJ1815" s="18"/>
      <c r="CK1815" s="18"/>
      <c r="CL1815" s="18"/>
      <c r="CM1815" s="33"/>
      <c r="CN1815" s="18"/>
      <c r="CO1815" s="18"/>
      <c r="CP1815" s="18"/>
      <c r="CQ1815" s="18"/>
      <c r="CR1815" s="18"/>
      <c r="CS1815" s="18"/>
      <c r="CT1815" s="18"/>
      <c r="CU1815" s="18"/>
      <c r="CV1815" s="18"/>
      <c r="CW1815" s="18"/>
      <c r="CX1815" s="18"/>
      <c r="CY1815" s="18"/>
      <c r="CZ1815" s="18"/>
      <c r="DA1815" s="18"/>
      <c r="DB1815" s="18"/>
      <c r="DC1815" s="18"/>
      <c r="DD1815" s="33"/>
      <c r="DE1815" s="18"/>
      <c r="DF1815" s="18"/>
    </row>
    <row r="1816" spans="1:110" s="26" customFormat="1" thickBot="1">
      <c r="A1816" s="40" t="str">
        <f t="shared" ca="1" si="112"/>
        <v/>
      </c>
      <c r="B1816" s="40" t="str">
        <f ca="1">IF(AND(I1816=البضاعةالتىمرعليهافترةمعينة!$E$3,A1816=1),ROWS($C$4:C1816),"")</f>
        <v/>
      </c>
      <c r="C1816" s="18"/>
      <c r="D1816" s="13"/>
      <c r="F1816" s="18"/>
      <c r="G1816" s="20"/>
      <c r="H1816" s="21"/>
      <c r="I1816" s="18"/>
      <c r="J1816" s="18"/>
      <c r="K1816" s="18"/>
      <c r="L1816" s="18"/>
      <c r="M1816" s="18"/>
      <c r="N1816" s="18"/>
      <c r="O1816" s="21"/>
      <c r="P1816" s="18"/>
      <c r="Q1816" s="18"/>
      <c r="R1816" s="23"/>
      <c r="S1816" s="23"/>
      <c r="T1816" s="23"/>
      <c r="U1816" s="23"/>
      <c r="V1816" s="23"/>
      <c r="W1816" s="24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33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A1816" s="18"/>
      <c r="BB1816" s="18"/>
      <c r="BC1816" s="18"/>
      <c r="BD1816" s="18"/>
      <c r="BE1816" s="33"/>
      <c r="BF1816" s="18"/>
      <c r="BG1816" s="18"/>
      <c r="BH1816" s="18"/>
      <c r="BI1816" s="18"/>
      <c r="BJ1816" s="18"/>
      <c r="BK1816" s="18"/>
      <c r="BL1816" s="18"/>
      <c r="BM1816" s="18"/>
      <c r="BN1816" s="18"/>
      <c r="BO1816" s="18"/>
      <c r="BP1816" s="18"/>
      <c r="BQ1816" s="18"/>
      <c r="BR1816" s="18"/>
      <c r="BS1816" s="18"/>
      <c r="BT1816" s="18"/>
      <c r="BU1816" s="18"/>
      <c r="BV1816" s="33"/>
      <c r="BW1816" s="18"/>
      <c r="BX1816" s="18"/>
      <c r="BY1816" s="18"/>
      <c r="BZ1816" s="18"/>
      <c r="CA1816" s="18"/>
      <c r="CB1816" s="18"/>
      <c r="CC1816" s="18"/>
      <c r="CD1816" s="18"/>
      <c r="CE1816" s="18"/>
      <c r="CF1816" s="18"/>
      <c r="CG1816" s="18"/>
      <c r="CH1816" s="18"/>
      <c r="CI1816" s="18"/>
      <c r="CJ1816" s="18"/>
      <c r="CK1816" s="18"/>
      <c r="CL1816" s="18"/>
      <c r="CM1816" s="33"/>
      <c r="CN1816" s="18"/>
      <c r="CO1816" s="18"/>
      <c r="CP1816" s="18"/>
      <c r="CQ1816" s="18"/>
      <c r="CR1816" s="18"/>
      <c r="CS1816" s="18"/>
      <c r="CT1816" s="18"/>
      <c r="CU1816" s="18"/>
      <c r="CV1816" s="18"/>
      <c r="CW1816" s="18"/>
      <c r="CX1816" s="18"/>
      <c r="CY1816" s="18"/>
      <c r="CZ1816" s="18"/>
      <c r="DA1816" s="18"/>
      <c r="DB1816" s="18"/>
      <c r="DC1816" s="18"/>
      <c r="DD1816" s="33"/>
      <c r="DE1816" s="18"/>
      <c r="DF1816" s="18"/>
    </row>
    <row r="1817" spans="1:110" s="26" customFormat="1" thickBot="1">
      <c r="A1817" s="40" t="str">
        <f t="shared" ca="1" si="112"/>
        <v/>
      </c>
      <c r="B1817" s="40" t="str">
        <f ca="1">IF(AND(I1817=البضاعةالتىمرعليهافترةمعينة!$E$3,A1817=1),ROWS($C$4:C1817),"")</f>
        <v/>
      </c>
      <c r="C1817" s="18"/>
      <c r="D1817" s="13"/>
      <c r="F1817" s="18"/>
      <c r="G1817" s="20"/>
      <c r="H1817" s="21"/>
      <c r="I1817" s="18"/>
      <c r="J1817" s="18"/>
      <c r="K1817" s="18"/>
      <c r="L1817" s="18"/>
      <c r="M1817" s="18"/>
      <c r="N1817" s="18"/>
      <c r="O1817" s="21"/>
      <c r="P1817" s="18"/>
      <c r="Q1817" s="18"/>
      <c r="R1817" s="23"/>
      <c r="S1817" s="23"/>
      <c r="T1817" s="23"/>
      <c r="U1817" s="23"/>
      <c r="V1817" s="23"/>
      <c r="W1817" s="24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33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A1817" s="18"/>
      <c r="BB1817" s="18"/>
      <c r="BC1817" s="18"/>
      <c r="BD1817" s="18"/>
      <c r="BE1817" s="33"/>
      <c r="BF1817" s="18"/>
      <c r="BG1817" s="18"/>
      <c r="BH1817" s="18"/>
      <c r="BI1817" s="18"/>
      <c r="BJ1817" s="18"/>
      <c r="BK1817" s="18"/>
      <c r="BL1817" s="18"/>
      <c r="BM1817" s="18"/>
      <c r="BN1817" s="18"/>
      <c r="BO1817" s="18"/>
      <c r="BP1817" s="18"/>
      <c r="BQ1817" s="18"/>
      <c r="BR1817" s="18"/>
      <c r="BS1817" s="18"/>
      <c r="BT1817" s="18"/>
      <c r="BU1817" s="18"/>
      <c r="BV1817" s="33"/>
      <c r="BW1817" s="18"/>
      <c r="BX1817" s="18"/>
      <c r="BY1817" s="18"/>
      <c r="BZ1817" s="18"/>
      <c r="CA1817" s="18"/>
      <c r="CB1817" s="18"/>
      <c r="CC1817" s="18"/>
      <c r="CD1817" s="18"/>
      <c r="CE1817" s="18"/>
      <c r="CF1817" s="18"/>
      <c r="CG1817" s="18"/>
      <c r="CH1817" s="18"/>
      <c r="CI1817" s="18"/>
      <c r="CJ1817" s="18"/>
      <c r="CK1817" s="18"/>
      <c r="CL1817" s="18"/>
      <c r="CM1817" s="33"/>
      <c r="CN1817" s="18"/>
      <c r="CO1817" s="18"/>
      <c r="CP1817" s="18"/>
      <c r="CQ1817" s="18"/>
      <c r="CR1817" s="18"/>
      <c r="CS1817" s="18"/>
      <c r="CT1817" s="18"/>
      <c r="CU1817" s="18"/>
      <c r="CV1817" s="18"/>
      <c r="CW1817" s="18"/>
      <c r="CX1817" s="18"/>
      <c r="CY1817" s="18"/>
      <c r="CZ1817" s="18"/>
      <c r="DA1817" s="18"/>
      <c r="DB1817" s="18"/>
      <c r="DC1817" s="18"/>
      <c r="DD1817" s="33"/>
      <c r="DE1817" s="18"/>
      <c r="DF1817" s="18"/>
    </row>
    <row r="1818" spans="1:110" s="26" customFormat="1" thickBot="1">
      <c r="A1818" s="40" t="str">
        <f t="shared" ca="1" si="112"/>
        <v/>
      </c>
      <c r="B1818" s="40" t="str">
        <f ca="1">IF(AND(I1818=البضاعةالتىمرعليهافترةمعينة!$E$3,A1818=1),ROWS($C$4:C1818),"")</f>
        <v/>
      </c>
      <c r="C1818" s="18"/>
      <c r="D1818" s="13"/>
      <c r="F1818" s="18"/>
      <c r="G1818" s="20"/>
      <c r="H1818" s="21"/>
      <c r="I1818" s="18"/>
      <c r="J1818" s="18"/>
      <c r="K1818" s="18"/>
      <c r="L1818" s="18"/>
      <c r="M1818" s="18"/>
      <c r="N1818" s="18"/>
      <c r="O1818" s="21"/>
      <c r="P1818" s="18"/>
      <c r="Q1818" s="18"/>
      <c r="R1818" s="23"/>
      <c r="S1818" s="23"/>
      <c r="T1818" s="23"/>
      <c r="U1818" s="23"/>
      <c r="V1818" s="23"/>
      <c r="W1818" s="24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33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A1818" s="18"/>
      <c r="BB1818" s="18"/>
      <c r="BC1818" s="18"/>
      <c r="BD1818" s="18"/>
      <c r="BE1818" s="33"/>
      <c r="BF1818" s="18"/>
      <c r="BG1818" s="18"/>
      <c r="BH1818" s="18"/>
      <c r="BI1818" s="18"/>
      <c r="BJ1818" s="18"/>
      <c r="BK1818" s="18"/>
      <c r="BL1818" s="18"/>
      <c r="BM1818" s="18"/>
      <c r="BN1818" s="18"/>
      <c r="BO1818" s="18"/>
      <c r="BP1818" s="18"/>
      <c r="BQ1818" s="18"/>
      <c r="BR1818" s="18"/>
      <c r="BS1818" s="18"/>
      <c r="BT1818" s="18"/>
      <c r="BU1818" s="18"/>
      <c r="BV1818" s="33"/>
      <c r="BW1818" s="18"/>
      <c r="BX1818" s="18"/>
      <c r="BY1818" s="18"/>
      <c r="BZ1818" s="18"/>
      <c r="CA1818" s="18"/>
      <c r="CB1818" s="18"/>
      <c r="CC1818" s="18"/>
      <c r="CD1818" s="18"/>
      <c r="CE1818" s="18"/>
      <c r="CF1818" s="18"/>
      <c r="CG1818" s="18"/>
      <c r="CH1818" s="18"/>
      <c r="CI1818" s="18"/>
      <c r="CJ1818" s="18"/>
      <c r="CK1818" s="18"/>
      <c r="CL1818" s="18"/>
      <c r="CM1818" s="33"/>
      <c r="CN1818" s="18"/>
      <c r="CO1818" s="18"/>
      <c r="CP1818" s="18"/>
      <c r="CQ1818" s="18"/>
      <c r="CR1818" s="18"/>
      <c r="CS1818" s="18"/>
      <c r="CT1818" s="18"/>
      <c r="CU1818" s="18"/>
      <c r="CV1818" s="18"/>
      <c r="CW1818" s="18"/>
      <c r="CX1818" s="18"/>
      <c r="CY1818" s="18"/>
      <c r="CZ1818" s="18"/>
      <c r="DA1818" s="18"/>
      <c r="DB1818" s="18"/>
      <c r="DC1818" s="18"/>
      <c r="DD1818" s="33"/>
      <c r="DE1818" s="18"/>
      <c r="DF1818" s="18"/>
    </row>
    <row r="1819" spans="1:110" s="26" customFormat="1" thickBot="1">
      <c r="A1819" s="40" t="str">
        <f t="shared" ca="1" si="112"/>
        <v/>
      </c>
      <c r="B1819" s="40" t="str">
        <f ca="1">IF(AND(I1819=البضاعةالتىمرعليهافترةمعينة!$E$3,A1819=1),ROWS($C$4:C1819),"")</f>
        <v/>
      </c>
      <c r="C1819" s="18"/>
      <c r="D1819" s="13"/>
      <c r="F1819" s="18"/>
      <c r="G1819" s="20"/>
      <c r="H1819" s="21"/>
      <c r="I1819" s="18"/>
      <c r="J1819" s="18"/>
      <c r="K1819" s="18"/>
      <c r="L1819" s="18"/>
      <c r="M1819" s="18"/>
      <c r="N1819" s="18"/>
      <c r="O1819" s="21"/>
      <c r="P1819" s="18"/>
      <c r="Q1819" s="18"/>
      <c r="R1819" s="23"/>
      <c r="S1819" s="23"/>
      <c r="T1819" s="23"/>
      <c r="U1819" s="23"/>
      <c r="V1819" s="23"/>
      <c r="W1819" s="24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33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A1819" s="18"/>
      <c r="BB1819" s="18"/>
      <c r="BC1819" s="18"/>
      <c r="BD1819" s="18"/>
      <c r="BE1819" s="33"/>
      <c r="BF1819" s="18"/>
      <c r="BG1819" s="18"/>
      <c r="BH1819" s="18"/>
      <c r="BI1819" s="18"/>
      <c r="BJ1819" s="18"/>
      <c r="BK1819" s="18"/>
      <c r="BL1819" s="18"/>
      <c r="BM1819" s="18"/>
      <c r="BN1819" s="18"/>
      <c r="BO1819" s="18"/>
      <c r="BP1819" s="18"/>
      <c r="BQ1819" s="18"/>
      <c r="BR1819" s="18"/>
      <c r="BS1819" s="18"/>
      <c r="BT1819" s="18"/>
      <c r="BU1819" s="18"/>
      <c r="BV1819" s="33"/>
      <c r="BW1819" s="18"/>
      <c r="BX1819" s="18"/>
      <c r="BY1819" s="18"/>
      <c r="BZ1819" s="18"/>
      <c r="CA1819" s="18"/>
      <c r="CB1819" s="18"/>
      <c r="CC1819" s="18"/>
      <c r="CD1819" s="18"/>
      <c r="CE1819" s="18"/>
      <c r="CF1819" s="18"/>
      <c r="CG1819" s="18"/>
      <c r="CH1819" s="18"/>
      <c r="CI1819" s="18"/>
      <c r="CJ1819" s="18"/>
      <c r="CK1819" s="18"/>
      <c r="CL1819" s="18"/>
      <c r="CM1819" s="33"/>
      <c r="CN1819" s="18"/>
      <c r="CO1819" s="18"/>
      <c r="CP1819" s="18"/>
      <c r="CQ1819" s="18"/>
      <c r="CR1819" s="18"/>
      <c r="CS1819" s="18"/>
      <c r="CT1819" s="18"/>
      <c r="CU1819" s="18"/>
      <c r="CV1819" s="18"/>
      <c r="CW1819" s="18"/>
      <c r="CX1819" s="18"/>
      <c r="CY1819" s="18"/>
      <c r="CZ1819" s="18"/>
      <c r="DA1819" s="18"/>
      <c r="DB1819" s="18"/>
      <c r="DC1819" s="18"/>
      <c r="DD1819" s="33"/>
      <c r="DE1819" s="18"/>
      <c r="DF1819" s="18"/>
    </row>
    <row r="1820" spans="1:110" s="26" customFormat="1" thickBot="1">
      <c r="A1820" s="40" t="str">
        <f t="shared" ca="1" si="112"/>
        <v/>
      </c>
      <c r="B1820" s="40" t="str">
        <f ca="1">IF(AND(I1820=البضاعةالتىمرعليهافترةمعينة!$E$3,A1820=1),ROWS($C$4:C1820),"")</f>
        <v/>
      </c>
      <c r="C1820" s="18"/>
      <c r="D1820" s="13"/>
      <c r="F1820" s="18"/>
      <c r="G1820" s="20"/>
      <c r="H1820" s="21"/>
      <c r="I1820" s="18"/>
      <c r="J1820" s="18"/>
      <c r="K1820" s="18"/>
      <c r="L1820" s="18"/>
      <c r="M1820" s="18"/>
      <c r="N1820" s="18"/>
      <c r="O1820" s="21"/>
      <c r="P1820" s="18"/>
      <c r="Q1820" s="18"/>
      <c r="R1820" s="23"/>
      <c r="S1820" s="23"/>
      <c r="T1820" s="23"/>
      <c r="U1820" s="23"/>
      <c r="V1820" s="23"/>
      <c r="W1820" s="24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33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A1820" s="18"/>
      <c r="BB1820" s="18"/>
      <c r="BC1820" s="18"/>
      <c r="BD1820" s="18"/>
      <c r="BE1820" s="33"/>
      <c r="BF1820" s="18"/>
      <c r="BG1820" s="18"/>
      <c r="BH1820" s="18"/>
      <c r="BI1820" s="18"/>
      <c r="BJ1820" s="18"/>
      <c r="BK1820" s="18"/>
      <c r="BL1820" s="18"/>
      <c r="BM1820" s="18"/>
      <c r="BN1820" s="18"/>
      <c r="BO1820" s="18"/>
      <c r="BP1820" s="18"/>
      <c r="BQ1820" s="18"/>
      <c r="BR1820" s="18"/>
      <c r="BS1820" s="18"/>
      <c r="BT1820" s="18"/>
      <c r="BU1820" s="18"/>
      <c r="BV1820" s="33"/>
      <c r="BW1820" s="18"/>
      <c r="BX1820" s="18"/>
      <c r="BY1820" s="18"/>
      <c r="BZ1820" s="18"/>
      <c r="CA1820" s="18"/>
      <c r="CB1820" s="18"/>
      <c r="CC1820" s="18"/>
      <c r="CD1820" s="18"/>
      <c r="CE1820" s="18"/>
      <c r="CF1820" s="18"/>
      <c r="CG1820" s="18"/>
      <c r="CH1820" s="18"/>
      <c r="CI1820" s="18"/>
      <c r="CJ1820" s="18"/>
      <c r="CK1820" s="18"/>
      <c r="CL1820" s="18"/>
      <c r="CM1820" s="33"/>
      <c r="CN1820" s="18"/>
      <c r="CO1820" s="18"/>
      <c r="CP1820" s="18"/>
      <c r="CQ1820" s="18"/>
      <c r="CR1820" s="18"/>
      <c r="CS1820" s="18"/>
      <c r="CT1820" s="18"/>
      <c r="CU1820" s="18"/>
      <c r="CV1820" s="18"/>
      <c r="CW1820" s="18"/>
      <c r="CX1820" s="18"/>
      <c r="CY1820" s="18"/>
      <c r="CZ1820" s="18"/>
      <c r="DA1820" s="18"/>
      <c r="DB1820" s="18"/>
      <c r="DC1820" s="18"/>
      <c r="DD1820" s="33"/>
      <c r="DE1820" s="18"/>
      <c r="DF1820" s="18"/>
    </row>
    <row r="1821" spans="1:110" s="26" customFormat="1" thickBot="1">
      <c r="A1821" s="40" t="str">
        <f t="shared" ca="1" si="112"/>
        <v/>
      </c>
      <c r="B1821" s="40" t="str">
        <f ca="1">IF(AND(I1821=البضاعةالتىمرعليهافترةمعينة!$E$3,A1821=1),ROWS($C$4:C1821),"")</f>
        <v/>
      </c>
      <c r="C1821" s="18"/>
      <c r="D1821" s="13"/>
      <c r="F1821" s="18"/>
      <c r="G1821" s="20"/>
      <c r="H1821" s="21"/>
      <c r="I1821" s="18"/>
      <c r="J1821" s="18"/>
      <c r="K1821" s="18"/>
      <c r="L1821" s="18"/>
      <c r="M1821" s="18"/>
      <c r="N1821" s="18"/>
      <c r="O1821" s="21"/>
      <c r="P1821" s="18"/>
      <c r="Q1821" s="18"/>
      <c r="R1821" s="23"/>
      <c r="S1821" s="23"/>
      <c r="T1821" s="23"/>
      <c r="U1821" s="23"/>
      <c r="V1821" s="23"/>
      <c r="W1821" s="24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33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A1821" s="18"/>
      <c r="BB1821" s="18"/>
      <c r="BC1821" s="18"/>
      <c r="BD1821" s="18"/>
      <c r="BE1821" s="33"/>
      <c r="BF1821" s="18"/>
      <c r="BG1821" s="18"/>
      <c r="BH1821" s="18"/>
      <c r="BI1821" s="18"/>
      <c r="BJ1821" s="18"/>
      <c r="BK1821" s="18"/>
      <c r="BL1821" s="18"/>
      <c r="BM1821" s="18"/>
      <c r="BN1821" s="18"/>
      <c r="BO1821" s="18"/>
      <c r="BP1821" s="18"/>
      <c r="BQ1821" s="18"/>
      <c r="BR1821" s="18"/>
      <c r="BS1821" s="18"/>
      <c r="BT1821" s="18"/>
      <c r="BU1821" s="18"/>
      <c r="BV1821" s="33"/>
      <c r="BW1821" s="18"/>
      <c r="BX1821" s="18"/>
      <c r="BY1821" s="18"/>
      <c r="BZ1821" s="18"/>
      <c r="CA1821" s="18"/>
      <c r="CB1821" s="18"/>
      <c r="CC1821" s="18"/>
      <c r="CD1821" s="18"/>
      <c r="CE1821" s="18"/>
      <c r="CF1821" s="18"/>
      <c r="CG1821" s="18"/>
      <c r="CH1821" s="18"/>
      <c r="CI1821" s="18"/>
      <c r="CJ1821" s="18"/>
      <c r="CK1821" s="18"/>
      <c r="CL1821" s="18"/>
      <c r="CM1821" s="33"/>
      <c r="CN1821" s="18"/>
      <c r="CO1821" s="18"/>
      <c r="CP1821" s="18"/>
      <c r="CQ1821" s="18"/>
      <c r="CR1821" s="18"/>
      <c r="CS1821" s="18"/>
      <c r="CT1821" s="18"/>
      <c r="CU1821" s="18"/>
      <c r="CV1821" s="18"/>
      <c r="CW1821" s="18"/>
      <c r="CX1821" s="18"/>
      <c r="CY1821" s="18"/>
      <c r="CZ1821" s="18"/>
      <c r="DA1821" s="18"/>
      <c r="DB1821" s="18"/>
      <c r="DC1821" s="18"/>
      <c r="DD1821" s="33"/>
      <c r="DE1821" s="18"/>
      <c r="DF1821" s="18"/>
    </row>
    <row r="1822" spans="1:110" s="26" customFormat="1" thickBot="1">
      <c r="A1822" s="40" t="str">
        <f t="shared" ca="1" si="112"/>
        <v/>
      </c>
      <c r="B1822" s="40" t="str">
        <f ca="1">IF(AND(I1822=البضاعةالتىمرعليهافترةمعينة!$E$3,A1822=1),ROWS($C$4:C1822),"")</f>
        <v/>
      </c>
      <c r="C1822" s="18"/>
      <c r="D1822" s="13"/>
      <c r="F1822" s="18"/>
      <c r="G1822" s="20"/>
      <c r="H1822" s="21"/>
      <c r="I1822" s="18"/>
      <c r="J1822" s="18"/>
      <c r="K1822" s="18"/>
      <c r="L1822" s="18"/>
      <c r="M1822" s="18"/>
      <c r="N1822" s="18"/>
      <c r="O1822" s="21"/>
      <c r="P1822" s="18"/>
      <c r="Q1822" s="18"/>
      <c r="R1822" s="23"/>
      <c r="S1822" s="23"/>
      <c r="T1822" s="23"/>
      <c r="U1822" s="23"/>
      <c r="V1822" s="23"/>
      <c r="W1822" s="24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33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A1822" s="18"/>
      <c r="BB1822" s="18"/>
      <c r="BC1822" s="18"/>
      <c r="BD1822" s="18"/>
      <c r="BE1822" s="33"/>
      <c r="BF1822" s="18"/>
      <c r="BG1822" s="18"/>
      <c r="BH1822" s="18"/>
      <c r="BI1822" s="18"/>
      <c r="BJ1822" s="18"/>
      <c r="BK1822" s="18"/>
      <c r="BL1822" s="18"/>
      <c r="BM1822" s="18"/>
      <c r="BN1822" s="18"/>
      <c r="BO1822" s="18"/>
      <c r="BP1822" s="18"/>
      <c r="BQ1822" s="18"/>
      <c r="BR1822" s="18"/>
      <c r="BS1822" s="18"/>
      <c r="BT1822" s="18"/>
      <c r="BU1822" s="18"/>
      <c r="BV1822" s="33"/>
      <c r="BW1822" s="18"/>
      <c r="BX1822" s="18"/>
      <c r="BY1822" s="18"/>
      <c r="BZ1822" s="18"/>
      <c r="CA1822" s="18"/>
      <c r="CB1822" s="18"/>
      <c r="CC1822" s="18"/>
      <c r="CD1822" s="18"/>
      <c r="CE1822" s="18"/>
      <c r="CF1822" s="18"/>
      <c r="CG1822" s="18"/>
      <c r="CH1822" s="18"/>
      <c r="CI1822" s="18"/>
      <c r="CJ1822" s="18"/>
      <c r="CK1822" s="18"/>
      <c r="CL1822" s="18"/>
      <c r="CM1822" s="33"/>
      <c r="CN1822" s="18"/>
      <c r="CO1822" s="18"/>
      <c r="CP1822" s="18"/>
      <c r="CQ1822" s="18"/>
      <c r="CR1822" s="18"/>
      <c r="CS1822" s="18"/>
      <c r="CT1822" s="18"/>
      <c r="CU1822" s="18"/>
      <c r="CV1822" s="18"/>
      <c r="CW1822" s="18"/>
      <c r="CX1822" s="18"/>
      <c r="CY1822" s="18"/>
      <c r="CZ1822" s="18"/>
      <c r="DA1822" s="18"/>
      <c r="DB1822" s="18"/>
      <c r="DC1822" s="18"/>
      <c r="DD1822" s="33"/>
      <c r="DE1822" s="18"/>
      <c r="DF1822" s="18"/>
    </row>
    <row r="1823" spans="1:110" s="26" customFormat="1" thickBot="1">
      <c r="A1823" s="40" t="str">
        <f t="shared" ca="1" si="112"/>
        <v/>
      </c>
      <c r="B1823" s="40" t="str">
        <f ca="1">IF(AND(I1823=البضاعةالتىمرعليهافترةمعينة!$E$3,A1823=1),ROWS($C$4:C1823),"")</f>
        <v/>
      </c>
      <c r="C1823" s="18"/>
      <c r="D1823" s="13"/>
      <c r="F1823" s="18"/>
      <c r="G1823" s="20"/>
      <c r="H1823" s="21"/>
      <c r="I1823" s="18"/>
      <c r="J1823" s="18"/>
      <c r="K1823" s="18"/>
      <c r="L1823" s="18"/>
      <c r="M1823" s="18"/>
      <c r="N1823" s="18"/>
      <c r="O1823" s="21"/>
      <c r="P1823" s="18"/>
      <c r="Q1823" s="18"/>
      <c r="R1823" s="23"/>
      <c r="S1823" s="23"/>
      <c r="T1823" s="23"/>
      <c r="U1823" s="23"/>
      <c r="V1823" s="23"/>
      <c r="W1823" s="24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33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A1823" s="18"/>
      <c r="BB1823" s="18"/>
      <c r="BC1823" s="18"/>
      <c r="BD1823" s="18"/>
      <c r="BE1823" s="33"/>
      <c r="BF1823" s="18"/>
      <c r="BG1823" s="18"/>
      <c r="BH1823" s="18"/>
      <c r="BI1823" s="18"/>
      <c r="BJ1823" s="18"/>
      <c r="BK1823" s="18"/>
      <c r="BL1823" s="18"/>
      <c r="BM1823" s="18"/>
      <c r="BN1823" s="18"/>
      <c r="BO1823" s="18"/>
      <c r="BP1823" s="18"/>
      <c r="BQ1823" s="18"/>
      <c r="BR1823" s="18"/>
      <c r="BS1823" s="18"/>
      <c r="BT1823" s="18"/>
      <c r="BU1823" s="18"/>
      <c r="BV1823" s="33"/>
      <c r="BW1823" s="18"/>
      <c r="BX1823" s="18"/>
      <c r="BY1823" s="18"/>
      <c r="BZ1823" s="18"/>
      <c r="CA1823" s="18"/>
      <c r="CB1823" s="18"/>
      <c r="CC1823" s="18"/>
      <c r="CD1823" s="18"/>
      <c r="CE1823" s="18"/>
      <c r="CF1823" s="18"/>
      <c r="CG1823" s="18"/>
      <c r="CH1823" s="18"/>
      <c r="CI1823" s="18"/>
      <c r="CJ1823" s="18"/>
      <c r="CK1823" s="18"/>
      <c r="CL1823" s="18"/>
      <c r="CM1823" s="33"/>
      <c r="CN1823" s="18"/>
      <c r="CO1823" s="18"/>
      <c r="CP1823" s="18"/>
      <c r="CQ1823" s="18"/>
      <c r="CR1823" s="18"/>
      <c r="CS1823" s="18"/>
      <c r="CT1823" s="18"/>
      <c r="CU1823" s="18"/>
      <c r="CV1823" s="18"/>
      <c r="CW1823" s="18"/>
      <c r="CX1823" s="18"/>
      <c r="CY1823" s="18"/>
      <c r="CZ1823" s="18"/>
      <c r="DA1823" s="18"/>
      <c r="DB1823" s="18"/>
      <c r="DC1823" s="18"/>
      <c r="DD1823" s="33"/>
      <c r="DE1823" s="18"/>
      <c r="DF1823" s="18"/>
    </row>
    <row r="1824" spans="1:110" s="26" customFormat="1" thickBot="1">
      <c r="A1824" s="40" t="str">
        <f t="shared" ca="1" si="112"/>
        <v/>
      </c>
      <c r="B1824" s="40" t="str">
        <f ca="1">IF(AND(I1824=البضاعةالتىمرعليهافترةمعينة!$E$3,A1824=1),ROWS($C$4:C1824),"")</f>
        <v/>
      </c>
      <c r="C1824" s="18"/>
      <c r="D1824" s="13"/>
      <c r="F1824" s="18"/>
      <c r="G1824" s="20"/>
      <c r="H1824" s="21"/>
      <c r="I1824" s="18"/>
      <c r="J1824" s="18"/>
      <c r="K1824" s="18"/>
      <c r="L1824" s="18"/>
      <c r="M1824" s="18"/>
      <c r="N1824" s="18"/>
      <c r="O1824" s="21"/>
      <c r="P1824" s="18"/>
      <c r="Q1824" s="18"/>
      <c r="R1824" s="23"/>
      <c r="S1824" s="23"/>
      <c r="T1824" s="23"/>
      <c r="U1824" s="23"/>
      <c r="V1824" s="23"/>
      <c r="W1824" s="24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33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A1824" s="18"/>
      <c r="BB1824" s="18"/>
      <c r="BC1824" s="18"/>
      <c r="BD1824" s="18"/>
      <c r="BE1824" s="33"/>
      <c r="BF1824" s="18"/>
      <c r="BG1824" s="18"/>
      <c r="BH1824" s="18"/>
      <c r="BI1824" s="18"/>
      <c r="BJ1824" s="18"/>
      <c r="BK1824" s="18"/>
      <c r="BL1824" s="18"/>
      <c r="BM1824" s="18"/>
      <c r="BN1824" s="18"/>
      <c r="BO1824" s="18"/>
      <c r="BP1824" s="18"/>
      <c r="BQ1824" s="18"/>
      <c r="BR1824" s="18"/>
      <c r="BS1824" s="18"/>
      <c r="BT1824" s="18"/>
      <c r="BU1824" s="18"/>
      <c r="BV1824" s="33"/>
      <c r="BW1824" s="18"/>
      <c r="BX1824" s="18"/>
      <c r="BY1824" s="18"/>
      <c r="BZ1824" s="18"/>
      <c r="CA1824" s="18"/>
      <c r="CB1824" s="18"/>
      <c r="CC1824" s="18"/>
      <c r="CD1824" s="18"/>
      <c r="CE1824" s="18"/>
      <c r="CF1824" s="18"/>
      <c r="CG1824" s="18"/>
      <c r="CH1824" s="18"/>
      <c r="CI1824" s="18"/>
      <c r="CJ1824" s="18"/>
      <c r="CK1824" s="18"/>
      <c r="CL1824" s="18"/>
      <c r="CM1824" s="33"/>
      <c r="CN1824" s="18"/>
      <c r="CO1824" s="18"/>
      <c r="CP1824" s="18"/>
      <c r="CQ1824" s="18"/>
      <c r="CR1824" s="18"/>
      <c r="CS1824" s="18"/>
      <c r="CT1824" s="18"/>
      <c r="CU1824" s="18"/>
      <c r="CV1824" s="18"/>
      <c r="CW1824" s="18"/>
      <c r="CX1824" s="18"/>
      <c r="CY1824" s="18"/>
      <c r="CZ1824" s="18"/>
      <c r="DA1824" s="18"/>
      <c r="DB1824" s="18"/>
      <c r="DC1824" s="18"/>
      <c r="DD1824" s="33"/>
      <c r="DE1824" s="18"/>
      <c r="DF1824" s="18"/>
    </row>
    <row r="1825" spans="1:110" s="26" customFormat="1" thickBot="1">
      <c r="A1825" s="40" t="str">
        <f t="shared" ca="1" si="112"/>
        <v/>
      </c>
      <c r="B1825" s="40" t="str">
        <f ca="1">IF(AND(I1825=البضاعةالتىمرعليهافترةمعينة!$E$3,A1825=1),ROWS($C$4:C1825),"")</f>
        <v/>
      </c>
      <c r="C1825" s="18"/>
      <c r="D1825" s="13"/>
      <c r="F1825" s="18"/>
      <c r="G1825" s="20"/>
      <c r="H1825" s="21"/>
      <c r="I1825" s="18"/>
      <c r="J1825" s="18"/>
      <c r="K1825" s="18"/>
      <c r="L1825" s="18"/>
      <c r="M1825" s="18"/>
      <c r="N1825" s="18"/>
      <c r="O1825" s="21"/>
      <c r="P1825" s="18"/>
      <c r="Q1825" s="18"/>
      <c r="R1825" s="23"/>
      <c r="S1825" s="23"/>
      <c r="T1825" s="23"/>
      <c r="U1825" s="23"/>
      <c r="V1825" s="23"/>
      <c r="W1825" s="24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33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A1825" s="18"/>
      <c r="BB1825" s="18"/>
      <c r="BC1825" s="18"/>
      <c r="BD1825" s="18"/>
      <c r="BE1825" s="33"/>
      <c r="BF1825" s="18"/>
      <c r="BG1825" s="18"/>
      <c r="BH1825" s="18"/>
      <c r="BI1825" s="18"/>
      <c r="BJ1825" s="18"/>
      <c r="BK1825" s="18"/>
      <c r="BL1825" s="18"/>
      <c r="BM1825" s="18"/>
      <c r="BN1825" s="18"/>
      <c r="BO1825" s="18"/>
      <c r="BP1825" s="18"/>
      <c r="BQ1825" s="18"/>
      <c r="BR1825" s="18"/>
      <c r="BS1825" s="18"/>
      <c r="BT1825" s="18"/>
      <c r="BU1825" s="18"/>
      <c r="BV1825" s="33"/>
      <c r="BW1825" s="18"/>
      <c r="BX1825" s="18"/>
      <c r="BY1825" s="18"/>
      <c r="BZ1825" s="18"/>
      <c r="CA1825" s="18"/>
      <c r="CB1825" s="18"/>
      <c r="CC1825" s="18"/>
      <c r="CD1825" s="18"/>
      <c r="CE1825" s="18"/>
      <c r="CF1825" s="18"/>
      <c r="CG1825" s="18"/>
      <c r="CH1825" s="18"/>
      <c r="CI1825" s="18"/>
      <c r="CJ1825" s="18"/>
      <c r="CK1825" s="18"/>
      <c r="CL1825" s="18"/>
      <c r="CM1825" s="33"/>
      <c r="CN1825" s="18"/>
      <c r="CO1825" s="18"/>
      <c r="CP1825" s="18"/>
      <c r="CQ1825" s="18"/>
      <c r="CR1825" s="18"/>
      <c r="CS1825" s="18"/>
      <c r="CT1825" s="18"/>
      <c r="CU1825" s="18"/>
      <c r="CV1825" s="18"/>
      <c r="CW1825" s="18"/>
      <c r="CX1825" s="18"/>
      <c r="CY1825" s="18"/>
      <c r="CZ1825" s="18"/>
      <c r="DA1825" s="18"/>
      <c r="DB1825" s="18"/>
      <c r="DC1825" s="18"/>
      <c r="DD1825" s="33"/>
      <c r="DE1825" s="18"/>
      <c r="DF1825" s="18"/>
    </row>
    <row r="1826" spans="1:110" s="26" customFormat="1" thickBot="1">
      <c r="A1826" s="40" t="str">
        <f t="shared" ca="1" si="112"/>
        <v/>
      </c>
      <c r="B1826" s="40" t="str">
        <f ca="1">IF(AND(I1826=البضاعةالتىمرعليهافترةمعينة!$E$3,A1826=1),ROWS($C$4:C1826),"")</f>
        <v/>
      </c>
      <c r="C1826" s="18"/>
      <c r="D1826" s="13"/>
      <c r="F1826" s="18"/>
      <c r="G1826" s="20"/>
      <c r="H1826" s="21"/>
      <c r="I1826" s="18"/>
      <c r="J1826" s="18"/>
      <c r="K1826" s="18"/>
      <c r="L1826" s="18"/>
      <c r="M1826" s="18"/>
      <c r="N1826" s="18"/>
      <c r="O1826" s="21"/>
      <c r="P1826" s="18"/>
      <c r="Q1826" s="18"/>
      <c r="R1826" s="23"/>
      <c r="S1826" s="23"/>
      <c r="T1826" s="23"/>
      <c r="U1826" s="23"/>
      <c r="V1826" s="23"/>
      <c r="W1826" s="24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33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A1826" s="18"/>
      <c r="BB1826" s="18"/>
      <c r="BC1826" s="18"/>
      <c r="BD1826" s="18"/>
      <c r="BE1826" s="33"/>
      <c r="BF1826" s="18"/>
      <c r="BG1826" s="18"/>
      <c r="BH1826" s="18"/>
      <c r="BI1826" s="18"/>
      <c r="BJ1826" s="18"/>
      <c r="BK1826" s="18"/>
      <c r="BL1826" s="18"/>
      <c r="BM1826" s="18"/>
      <c r="BN1826" s="18"/>
      <c r="BO1826" s="18"/>
      <c r="BP1826" s="18"/>
      <c r="BQ1826" s="18"/>
      <c r="BR1826" s="18"/>
      <c r="BS1826" s="18"/>
      <c r="BT1826" s="18"/>
      <c r="BU1826" s="18"/>
      <c r="BV1826" s="33"/>
      <c r="BW1826" s="18"/>
      <c r="BX1826" s="18"/>
      <c r="BY1826" s="18"/>
      <c r="BZ1826" s="18"/>
      <c r="CA1826" s="18"/>
      <c r="CB1826" s="18"/>
      <c r="CC1826" s="18"/>
      <c r="CD1826" s="18"/>
      <c r="CE1826" s="18"/>
      <c r="CF1826" s="18"/>
      <c r="CG1826" s="18"/>
      <c r="CH1826" s="18"/>
      <c r="CI1826" s="18"/>
      <c r="CJ1826" s="18"/>
      <c r="CK1826" s="18"/>
      <c r="CL1826" s="18"/>
      <c r="CM1826" s="33"/>
      <c r="CN1826" s="18"/>
      <c r="CO1826" s="18"/>
      <c r="CP1826" s="18"/>
      <c r="CQ1826" s="18"/>
      <c r="CR1826" s="18"/>
      <c r="CS1826" s="18"/>
      <c r="CT1826" s="18"/>
      <c r="CU1826" s="18"/>
      <c r="CV1826" s="18"/>
      <c r="CW1826" s="18"/>
      <c r="CX1826" s="18"/>
      <c r="CY1826" s="18"/>
      <c r="CZ1826" s="18"/>
      <c r="DA1826" s="18"/>
      <c r="DB1826" s="18"/>
      <c r="DC1826" s="18"/>
      <c r="DD1826" s="33"/>
      <c r="DE1826" s="18"/>
      <c r="DF1826" s="18"/>
    </row>
    <row r="1827" spans="1:110" s="26" customFormat="1" thickBot="1">
      <c r="A1827" s="40" t="str">
        <f t="shared" ca="1" si="112"/>
        <v/>
      </c>
      <c r="B1827" s="40" t="str">
        <f ca="1">IF(AND(I1827=البضاعةالتىمرعليهافترةمعينة!$E$3,A1827=1),ROWS($C$4:C1827),"")</f>
        <v/>
      </c>
      <c r="C1827" s="18"/>
      <c r="D1827" s="13"/>
      <c r="F1827" s="18"/>
      <c r="G1827" s="20"/>
      <c r="H1827" s="21"/>
      <c r="I1827" s="18"/>
      <c r="J1827" s="18"/>
      <c r="K1827" s="18"/>
      <c r="L1827" s="18"/>
      <c r="M1827" s="18"/>
      <c r="N1827" s="18"/>
      <c r="O1827" s="21"/>
      <c r="P1827" s="18"/>
      <c r="Q1827" s="18"/>
      <c r="R1827" s="23"/>
      <c r="S1827" s="23"/>
      <c r="T1827" s="23"/>
      <c r="U1827" s="23"/>
      <c r="V1827" s="23"/>
      <c r="W1827" s="24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33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A1827" s="18"/>
      <c r="BB1827" s="18"/>
      <c r="BC1827" s="18"/>
      <c r="BD1827" s="18"/>
      <c r="BE1827" s="33"/>
      <c r="BF1827" s="18"/>
      <c r="BG1827" s="18"/>
      <c r="BH1827" s="18"/>
      <c r="BI1827" s="18"/>
      <c r="BJ1827" s="18"/>
      <c r="BK1827" s="18"/>
      <c r="BL1827" s="18"/>
      <c r="BM1827" s="18"/>
      <c r="BN1827" s="18"/>
      <c r="BO1827" s="18"/>
      <c r="BP1827" s="18"/>
      <c r="BQ1827" s="18"/>
      <c r="BR1827" s="18"/>
      <c r="BS1827" s="18"/>
      <c r="BT1827" s="18"/>
      <c r="BU1827" s="18"/>
      <c r="BV1827" s="33"/>
      <c r="BW1827" s="18"/>
      <c r="BX1827" s="18"/>
      <c r="BY1827" s="18"/>
      <c r="BZ1827" s="18"/>
      <c r="CA1827" s="18"/>
      <c r="CB1827" s="18"/>
      <c r="CC1827" s="18"/>
      <c r="CD1827" s="18"/>
      <c r="CE1827" s="18"/>
      <c r="CF1827" s="18"/>
      <c r="CG1827" s="18"/>
      <c r="CH1827" s="18"/>
      <c r="CI1827" s="18"/>
      <c r="CJ1827" s="18"/>
      <c r="CK1827" s="18"/>
      <c r="CL1827" s="18"/>
      <c r="CM1827" s="33"/>
      <c r="CN1827" s="18"/>
      <c r="CO1827" s="18"/>
      <c r="CP1827" s="18"/>
      <c r="CQ1827" s="18"/>
      <c r="CR1827" s="18"/>
      <c r="CS1827" s="18"/>
      <c r="CT1827" s="18"/>
      <c r="CU1827" s="18"/>
      <c r="CV1827" s="18"/>
      <c r="CW1827" s="18"/>
      <c r="CX1827" s="18"/>
      <c r="CY1827" s="18"/>
      <c r="CZ1827" s="18"/>
      <c r="DA1827" s="18"/>
      <c r="DB1827" s="18"/>
      <c r="DC1827" s="18"/>
      <c r="DD1827" s="33"/>
      <c r="DE1827" s="18"/>
      <c r="DF1827" s="18"/>
    </row>
    <row r="1828" spans="1:110" s="26" customFormat="1" thickBot="1">
      <c r="A1828" s="40" t="str">
        <f t="shared" ca="1" si="112"/>
        <v/>
      </c>
      <c r="B1828" s="40" t="str">
        <f ca="1">IF(AND(I1828=البضاعةالتىمرعليهافترةمعينة!$E$3,A1828=1),ROWS($C$4:C1828),"")</f>
        <v/>
      </c>
      <c r="C1828" s="18"/>
      <c r="D1828" s="13"/>
      <c r="F1828" s="18"/>
      <c r="G1828" s="20"/>
      <c r="H1828" s="21"/>
      <c r="I1828" s="18"/>
      <c r="J1828" s="18"/>
      <c r="K1828" s="18"/>
      <c r="L1828" s="18"/>
      <c r="M1828" s="18"/>
      <c r="N1828" s="18"/>
      <c r="O1828" s="21"/>
      <c r="P1828" s="18"/>
      <c r="Q1828" s="18"/>
      <c r="R1828" s="23"/>
      <c r="S1828" s="23"/>
      <c r="T1828" s="23"/>
      <c r="U1828" s="23"/>
      <c r="V1828" s="23"/>
      <c r="W1828" s="24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33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A1828" s="18"/>
      <c r="BB1828" s="18"/>
      <c r="BC1828" s="18"/>
      <c r="BD1828" s="18"/>
      <c r="BE1828" s="33"/>
      <c r="BF1828" s="18"/>
      <c r="BG1828" s="18"/>
      <c r="BH1828" s="18"/>
      <c r="BI1828" s="18"/>
      <c r="BJ1828" s="18"/>
      <c r="BK1828" s="18"/>
      <c r="BL1828" s="18"/>
      <c r="BM1828" s="18"/>
      <c r="BN1828" s="18"/>
      <c r="BO1828" s="18"/>
      <c r="BP1828" s="18"/>
      <c r="BQ1828" s="18"/>
      <c r="BR1828" s="18"/>
      <c r="BS1828" s="18"/>
      <c r="BT1828" s="18"/>
      <c r="BU1828" s="18"/>
      <c r="BV1828" s="33"/>
      <c r="BW1828" s="18"/>
      <c r="BX1828" s="18"/>
      <c r="BY1828" s="18"/>
      <c r="BZ1828" s="18"/>
      <c r="CA1828" s="18"/>
      <c r="CB1828" s="18"/>
      <c r="CC1828" s="18"/>
      <c r="CD1828" s="18"/>
      <c r="CE1828" s="18"/>
      <c r="CF1828" s="18"/>
      <c r="CG1828" s="18"/>
      <c r="CH1828" s="18"/>
      <c r="CI1828" s="18"/>
      <c r="CJ1828" s="18"/>
      <c r="CK1828" s="18"/>
      <c r="CL1828" s="18"/>
      <c r="CM1828" s="33"/>
      <c r="CN1828" s="18"/>
      <c r="CO1828" s="18"/>
      <c r="CP1828" s="18"/>
      <c r="CQ1828" s="18"/>
      <c r="CR1828" s="18"/>
      <c r="CS1828" s="18"/>
      <c r="CT1828" s="18"/>
      <c r="CU1828" s="18"/>
      <c r="CV1828" s="18"/>
      <c r="CW1828" s="18"/>
      <c r="CX1828" s="18"/>
      <c r="CY1828" s="18"/>
      <c r="CZ1828" s="18"/>
      <c r="DA1828" s="18"/>
      <c r="DB1828" s="18"/>
      <c r="DC1828" s="18"/>
      <c r="DD1828" s="33"/>
      <c r="DE1828" s="18"/>
      <c r="DF1828" s="18"/>
    </row>
    <row r="1829" spans="1:110" s="26" customFormat="1" thickBot="1">
      <c r="A1829" s="40" t="str">
        <f t="shared" ca="1" si="112"/>
        <v/>
      </c>
      <c r="B1829" s="40" t="str">
        <f ca="1">IF(AND(I1829=البضاعةالتىمرعليهافترةمعينة!$E$3,A1829=1),ROWS($C$4:C1829),"")</f>
        <v/>
      </c>
      <c r="C1829" s="18"/>
      <c r="D1829" s="13"/>
      <c r="F1829" s="18"/>
      <c r="G1829" s="20"/>
      <c r="H1829" s="21"/>
      <c r="I1829" s="18"/>
      <c r="J1829" s="18"/>
      <c r="K1829" s="18"/>
      <c r="L1829" s="18"/>
      <c r="M1829" s="18"/>
      <c r="N1829" s="18"/>
      <c r="O1829" s="21"/>
      <c r="P1829" s="18"/>
      <c r="Q1829" s="18"/>
      <c r="R1829" s="23"/>
      <c r="S1829" s="23"/>
      <c r="T1829" s="23"/>
      <c r="U1829" s="23"/>
      <c r="V1829" s="23"/>
      <c r="W1829" s="24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33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A1829" s="18"/>
      <c r="BB1829" s="18"/>
      <c r="BC1829" s="18"/>
      <c r="BD1829" s="18"/>
      <c r="BE1829" s="33"/>
      <c r="BF1829" s="18"/>
      <c r="BG1829" s="18"/>
      <c r="BH1829" s="18"/>
      <c r="BI1829" s="18"/>
      <c r="BJ1829" s="18"/>
      <c r="BK1829" s="18"/>
      <c r="BL1829" s="18"/>
      <c r="BM1829" s="18"/>
      <c r="BN1829" s="18"/>
      <c r="BO1829" s="18"/>
      <c r="BP1829" s="18"/>
      <c r="BQ1829" s="18"/>
      <c r="BR1829" s="18"/>
      <c r="BS1829" s="18"/>
      <c r="BT1829" s="18"/>
      <c r="BU1829" s="18"/>
      <c r="BV1829" s="33"/>
      <c r="BW1829" s="18"/>
      <c r="BX1829" s="18"/>
      <c r="BY1829" s="18"/>
      <c r="BZ1829" s="18"/>
      <c r="CA1829" s="18"/>
      <c r="CB1829" s="18"/>
      <c r="CC1829" s="18"/>
      <c r="CD1829" s="18"/>
      <c r="CE1829" s="18"/>
      <c r="CF1829" s="18"/>
      <c r="CG1829" s="18"/>
      <c r="CH1829" s="18"/>
      <c r="CI1829" s="18"/>
      <c r="CJ1829" s="18"/>
      <c r="CK1829" s="18"/>
      <c r="CL1829" s="18"/>
      <c r="CM1829" s="33"/>
      <c r="CN1829" s="18"/>
      <c r="CO1829" s="18"/>
      <c r="CP1829" s="18"/>
      <c r="CQ1829" s="18"/>
      <c r="CR1829" s="18"/>
      <c r="CS1829" s="18"/>
      <c r="CT1829" s="18"/>
      <c r="CU1829" s="18"/>
      <c r="CV1829" s="18"/>
      <c r="CW1829" s="18"/>
      <c r="CX1829" s="18"/>
      <c r="CY1829" s="18"/>
      <c r="CZ1829" s="18"/>
      <c r="DA1829" s="18"/>
      <c r="DB1829" s="18"/>
      <c r="DC1829" s="18"/>
      <c r="DD1829" s="33"/>
      <c r="DE1829" s="18"/>
      <c r="DF1829" s="18"/>
    </row>
    <row r="1830" spans="1:110" s="26" customFormat="1" thickBot="1">
      <c r="A1830" s="40" t="str">
        <f t="shared" ca="1" si="112"/>
        <v/>
      </c>
      <c r="B1830" s="40" t="str">
        <f ca="1">IF(AND(I1830=البضاعةالتىمرعليهافترةمعينة!$E$3,A1830=1),ROWS($C$4:C1830),"")</f>
        <v/>
      </c>
      <c r="C1830" s="18"/>
      <c r="D1830" s="13"/>
      <c r="F1830" s="18"/>
      <c r="G1830" s="20"/>
      <c r="H1830" s="21"/>
      <c r="I1830" s="18"/>
      <c r="J1830" s="18"/>
      <c r="K1830" s="18"/>
      <c r="L1830" s="18"/>
      <c r="M1830" s="18"/>
      <c r="N1830" s="18"/>
      <c r="O1830" s="21"/>
      <c r="P1830" s="18"/>
      <c r="Q1830" s="18"/>
      <c r="R1830" s="23"/>
      <c r="S1830" s="23"/>
      <c r="T1830" s="23"/>
      <c r="U1830" s="23"/>
      <c r="V1830" s="23"/>
      <c r="W1830" s="24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33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A1830" s="18"/>
      <c r="BB1830" s="18"/>
      <c r="BC1830" s="18"/>
      <c r="BD1830" s="18"/>
      <c r="BE1830" s="33"/>
      <c r="BF1830" s="18"/>
      <c r="BG1830" s="18"/>
      <c r="BH1830" s="18"/>
      <c r="BI1830" s="18"/>
      <c r="BJ1830" s="18"/>
      <c r="BK1830" s="18"/>
      <c r="BL1830" s="18"/>
      <c r="BM1830" s="18"/>
      <c r="BN1830" s="18"/>
      <c r="BO1830" s="18"/>
      <c r="BP1830" s="18"/>
      <c r="BQ1830" s="18"/>
      <c r="BR1830" s="18"/>
      <c r="BS1830" s="18"/>
      <c r="BT1830" s="18"/>
      <c r="BU1830" s="18"/>
      <c r="BV1830" s="33"/>
      <c r="BW1830" s="18"/>
      <c r="BX1830" s="18"/>
      <c r="BY1830" s="18"/>
      <c r="BZ1830" s="18"/>
      <c r="CA1830" s="18"/>
      <c r="CB1830" s="18"/>
      <c r="CC1830" s="18"/>
      <c r="CD1830" s="18"/>
      <c r="CE1830" s="18"/>
      <c r="CF1830" s="18"/>
      <c r="CG1830" s="18"/>
      <c r="CH1830" s="18"/>
      <c r="CI1830" s="18"/>
      <c r="CJ1830" s="18"/>
      <c r="CK1830" s="18"/>
      <c r="CL1830" s="18"/>
      <c r="CM1830" s="33"/>
      <c r="CN1830" s="18"/>
      <c r="CO1830" s="18"/>
      <c r="CP1830" s="18"/>
      <c r="CQ1830" s="18"/>
      <c r="CR1830" s="18"/>
      <c r="CS1830" s="18"/>
      <c r="CT1830" s="18"/>
      <c r="CU1830" s="18"/>
      <c r="CV1830" s="18"/>
      <c r="CW1830" s="18"/>
      <c r="CX1830" s="18"/>
      <c r="CY1830" s="18"/>
      <c r="CZ1830" s="18"/>
      <c r="DA1830" s="18"/>
      <c r="DB1830" s="18"/>
      <c r="DC1830" s="18"/>
      <c r="DD1830" s="33"/>
      <c r="DE1830" s="18"/>
      <c r="DF1830" s="18"/>
    </row>
    <row r="1831" spans="1:110" s="26" customFormat="1" thickBot="1">
      <c r="A1831" s="40" t="str">
        <f t="shared" ca="1" si="112"/>
        <v/>
      </c>
      <c r="B1831" s="40" t="str">
        <f ca="1">IF(AND(I1831=البضاعةالتىمرعليهافترةمعينة!$E$3,A1831=1),ROWS($C$4:C1831),"")</f>
        <v/>
      </c>
      <c r="C1831" s="18"/>
      <c r="D1831" s="13"/>
      <c r="F1831" s="18"/>
      <c r="G1831" s="20"/>
      <c r="H1831" s="21"/>
      <c r="I1831" s="18"/>
      <c r="J1831" s="18"/>
      <c r="K1831" s="18"/>
      <c r="L1831" s="18"/>
      <c r="M1831" s="18"/>
      <c r="N1831" s="18"/>
      <c r="O1831" s="21"/>
      <c r="P1831" s="18"/>
      <c r="Q1831" s="18"/>
      <c r="R1831" s="23"/>
      <c r="S1831" s="23"/>
      <c r="T1831" s="23"/>
      <c r="U1831" s="23"/>
      <c r="V1831" s="23"/>
      <c r="W1831" s="24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33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A1831" s="18"/>
      <c r="BB1831" s="18"/>
      <c r="BC1831" s="18"/>
      <c r="BD1831" s="18"/>
      <c r="BE1831" s="33"/>
      <c r="BF1831" s="18"/>
      <c r="BG1831" s="18"/>
      <c r="BH1831" s="18"/>
      <c r="BI1831" s="18"/>
      <c r="BJ1831" s="18"/>
      <c r="BK1831" s="18"/>
      <c r="BL1831" s="18"/>
      <c r="BM1831" s="18"/>
      <c r="BN1831" s="18"/>
      <c r="BO1831" s="18"/>
      <c r="BP1831" s="18"/>
      <c r="BQ1831" s="18"/>
      <c r="BR1831" s="18"/>
      <c r="BS1831" s="18"/>
      <c r="BT1831" s="18"/>
      <c r="BU1831" s="18"/>
      <c r="BV1831" s="33"/>
      <c r="BW1831" s="18"/>
      <c r="BX1831" s="18"/>
      <c r="BY1831" s="18"/>
      <c r="BZ1831" s="18"/>
      <c r="CA1831" s="18"/>
      <c r="CB1831" s="18"/>
      <c r="CC1831" s="18"/>
      <c r="CD1831" s="18"/>
      <c r="CE1831" s="18"/>
      <c r="CF1831" s="18"/>
      <c r="CG1831" s="18"/>
      <c r="CH1831" s="18"/>
      <c r="CI1831" s="18"/>
      <c r="CJ1831" s="18"/>
      <c r="CK1831" s="18"/>
      <c r="CL1831" s="18"/>
      <c r="CM1831" s="33"/>
      <c r="CN1831" s="18"/>
      <c r="CO1831" s="18"/>
      <c r="CP1831" s="18"/>
      <c r="CQ1831" s="18"/>
      <c r="CR1831" s="18"/>
      <c r="CS1831" s="18"/>
      <c r="CT1831" s="18"/>
      <c r="CU1831" s="18"/>
      <c r="CV1831" s="18"/>
      <c r="CW1831" s="18"/>
      <c r="CX1831" s="18"/>
      <c r="CY1831" s="18"/>
      <c r="CZ1831" s="18"/>
      <c r="DA1831" s="18"/>
      <c r="DB1831" s="18"/>
      <c r="DC1831" s="18"/>
      <c r="DD1831" s="33"/>
      <c r="DE1831" s="18"/>
      <c r="DF1831" s="18"/>
    </row>
    <row r="1832" spans="1:110" s="26" customFormat="1" thickBot="1">
      <c r="A1832" s="40" t="str">
        <f t="shared" ca="1" si="112"/>
        <v/>
      </c>
      <c r="B1832" s="40" t="str">
        <f ca="1">IF(AND(I1832=البضاعةالتىمرعليهافترةمعينة!$E$3,A1832=1),ROWS($C$4:C1832),"")</f>
        <v/>
      </c>
      <c r="C1832" s="18"/>
      <c r="D1832" s="13"/>
      <c r="F1832" s="18"/>
      <c r="G1832" s="20"/>
      <c r="H1832" s="21"/>
      <c r="I1832" s="18"/>
      <c r="J1832" s="18"/>
      <c r="K1832" s="18"/>
      <c r="L1832" s="18"/>
      <c r="M1832" s="18"/>
      <c r="N1832" s="18"/>
      <c r="O1832" s="21"/>
      <c r="P1832" s="18"/>
      <c r="Q1832" s="18"/>
      <c r="R1832" s="23"/>
      <c r="S1832" s="23"/>
      <c r="T1832" s="23"/>
      <c r="U1832" s="23"/>
      <c r="V1832" s="23"/>
      <c r="W1832" s="24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33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A1832" s="18"/>
      <c r="BB1832" s="18"/>
      <c r="BC1832" s="18"/>
      <c r="BD1832" s="18"/>
      <c r="BE1832" s="33"/>
      <c r="BF1832" s="18"/>
      <c r="BG1832" s="18"/>
      <c r="BH1832" s="18"/>
      <c r="BI1832" s="18"/>
      <c r="BJ1832" s="18"/>
      <c r="BK1832" s="18"/>
      <c r="BL1832" s="18"/>
      <c r="BM1832" s="18"/>
      <c r="BN1832" s="18"/>
      <c r="BO1832" s="18"/>
      <c r="BP1832" s="18"/>
      <c r="BQ1832" s="18"/>
      <c r="BR1832" s="18"/>
      <c r="BS1832" s="18"/>
      <c r="BT1832" s="18"/>
      <c r="BU1832" s="18"/>
      <c r="BV1832" s="33"/>
      <c r="BW1832" s="18"/>
      <c r="BX1832" s="18"/>
      <c r="BY1832" s="18"/>
      <c r="BZ1832" s="18"/>
      <c r="CA1832" s="18"/>
      <c r="CB1832" s="18"/>
      <c r="CC1832" s="18"/>
      <c r="CD1832" s="18"/>
      <c r="CE1832" s="18"/>
      <c r="CF1832" s="18"/>
      <c r="CG1832" s="18"/>
      <c r="CH1832" s="18"/>
      <c r="CI1832" s="18"/>
      <c r="CJ1832" s="18"/>
      <c r="CK1832" s="18"/>
      <c r="CL1832" s="18"/>
      <c r="CM1832" s="33"/>
      <c r="CN1832" s="18"/>
      <c r="CO1832" s="18"/>
      <c r="CP1832" s="18"/>
      <c r="CQ1832" s="18"/>
      <c r="CR1832" s="18"/>
      <c r="CS1832" s="18"/>
      <c r="CT1832" s="18"/>
      <c r="CU1832" s="18"/>
      <c r="CV1832" s="18"/>
      <c r="CW1832" s="18"/>
      <c r="CX1832" s="18"/>
      <c r="CY1832" s="18"/>
      <c r="CZ1832" s="18"/>
      <c r="DA1832" s="18"/>
      <c r="DB1832" s="18"/>
      <c r="DC1832" s="18"/>
      <c r="DD1832" s="33"/>
      <c r="DE1832" s="18"/>
      <c r="DF1832" s="18"/>
    </row>
    <row r="1833" spans="1:110" s="26" customFormat="1" thickBot="1">
      <c r="A1833" s="40" t="str">
        <f t="shared" ca="1" si="112"/>
        <v/>
      </c>
      <c r="B1833" s="40" t="str">
        <f ca="1">IF(AND(I1833=البضاعةالتىمرعليهافترةمعينة!$E$3,A1833=1),ROWS($C$4:C1833),"")</f>
        <v/>
      </c>
      <c r="C1833" s="18"/>
      <c r="D1833" s="13"/>
      <c r="F1833" s="18"/>
      <c r="G1833" s="20"/>
      <c r="H1833" s="21"/>
      <c r="I1833" s="18"/>
      <c r="J1833" s="18"/>
      <c r="K1833" s="18"/>
      <c r="L1833" s="18"/>
      <c r="M1833" s="18"/>
      <c r="N1833" s="18"/>
      <c r="O1833" s="21"/>
      <c r="P1833" s="18"/>
      <c r="Q1833" s="18"/>
      <c r="R1833" s="23"/>
      <c r="S1833" s="23"/>
      <c r="T1833" s="23"/>
      <c r="U1833" s="23"/>
      <c r="V1833" s="23"/>
      <c r="W1833" s="24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33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A1833" s="18"/>
      <c r="BB1833" s="18"/>
      <c r="BC1833" s="18"/>
      <c r="BD1833" s="18"/>
      <c r="BE1833" s="33"/>
      <c r="BF1833" s="18"/>
      <c r="BG1833" s="18"/>
      <c r="BH1833" s="18"/>
      <c r="BI1833" s="18"/>
      <c r="BJ1833" s="18"/>
      <c r="BK1833" s="18"/>
      <c r="BL1833" s="18"/>
      <c r="BM1833" s="18"/>
      <c r="BN1833" s="18"/>
      <c r="BO1833" s="18"/>
      <c r="BP1833" s="18"/>
      <c r="BQ1833" s="18"/>
      <c r="BR1833" s="18"/>
      <c r="BS1833" s="18"/>
      <c r="BT1833" s="18"/>
      <c r="BU1833" s="18"/>
      <c r="BV1833" s="33"/>
      <c r="BW1833" s="18"/>
      <c r="BX1833" s="18"/>
      <c r="BY1833" s="18"/>
      <c r="BZ1833" s="18"/>
      <c r="CA1833" s="18"/>
      <c r="CB1833" s="18"/>
      <c r="CC1833" s="18"/>
      <c r="CD1833" s="18"/>
      <c r="CE1833" s="18"/>
      <c r="CF1833" s="18"/>
      <c r="CG1833" s="18"/>
      <c r="CH1833" s="18"/>
      <c r="CI1833" s="18"/>
      <c r="CJ1833" s="18"/>
      <c r="CK1833" s="18"/>
      <c r="CL1833" s="18"/>
      <c r="CM1833" s="33"/>
      <c r="CN1833" s="18"/>
      <c r="CO1833" s="18"/>
      <c r="CP1833" s="18"/>
      <c r="CQ1833" s="18"/>
      <c r="CR1833" s="18"/>
      <c r="CS1833" s="18"/>
      <c r="CT1833" s="18"/>
      <c r="CU1833" s="18"/>
      <c r="CV1833" s="18"/>
      <c r="CW1833" s="18"/>
      <c r="CX1833" s="18"/>
      <c r="CY1833" s="18"/>
      <c r="CZ1833" s="18"/>
      <c r="DA1833" s="18"/>
      <c r="DB1833" s="18"/>
      <c r="DC1833" s="18"/>
      <c r="DD1833" s="33"/>
      <c r="DE1833" s="18"/>
      <c r="DF1833" s="18"/>
    </row>
    <row r="1834" spans="1:110" s="26" customFormat="1" thickBot="1">
      <c r="A1834" s="40" t="str">
        <f t="shared" ca="1" si="112"/>
        <v/>
      </c>
      <c r="B1834" s="40" t="str">
        <f ca="1">IF(AND(I1834=البضاعةالتىمرعليهافترةمعينة!$E$3,A1834=1),ROWS($C$4:C1834),"")</f>
        <v/>
      </c>
      <c r="C1834" s="18"/>
      <c r="D1834" s="13"/>
      <c r="F1834" s="18"/>
      <c r="G1834" s="20"/>
      <c r="H1834" s="21"/>
      <c r="I1834" s="18"/>
      <c r="J1834" s="18"/>
      <c r="K1834" s="18"/>
      <c r="L1834" s="18"/>
      <c r="M1834" s="18"/>
      <c r="N1834" s="18"/>
      <c r="O1834" s="21"/>
      <c r="P1834" s="18"/>
      <c r="Q1834" s="18"/>
      <c r="R1834" s="23"/>
      <c r="S1834" s="23"/>
      <c r="T1834" s="23"/>
      <c r="U1834" s="23"/>
      <c r="V1834" s="23"/>
      <c r="W1834" s="24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33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A1834" s="18"/>
      <c r="BB1834" s="18"/>
      <c r="BC1834" s="18"/>
      <c r="BD1834" s="18"/>
      <c r="BE1834" s="33"/>
      <c r="BF1834" s="18"/>
      <c r="BG1834" s="18"/>
      <c r="BH1834" s="18"/>
      <c r="BI1834" s="18"/>
      <c r="BJ1834" s="18"/>
      <c r="BK1834" s="18"/>
      <c r="BL1834" s="18"/>
      <c r="BM1834" s="18"/>
      <c r="BN1834" s="18"/>
      <c r="BO1834" s="18"/>
      <c r="BP1834" s="18"/>
      <c r="BQ1834" s="18"/>
      <c r="BR1834" s="18"/>
      <c r="BS1834" s="18"/>
      <c r="BT1834" s="18"/>
      <c r="BU1834" s="18"/>
      <c r="BV1834" s="33"/>
      <c r="BW1834" s="18"/>
      <c r="BX1834" s="18"/>
      <c r="BY1834" s="18"/>
      <c r="BZ1834" s="18"/>
      <c r="CA1834" s="18"/>
      <c r="CB1834" s="18"/>
      <c r="CC1834" s="18"/>
      <c r="CD1834" s="18"/>
      <c r="CE1834" s="18"/>
      <c r="CF1834" s="18"/>
      <c r="CG1834" s="18"/>
      <c r="CH1834" s="18"/>
      <c r="CI1834" s="18"/>
      <c r="CJ1834" s="18"/>
      <c r="CK1834" s="18"/>
      <c r="CL1834" s="18"/>
      <c r="CM1834" s="33"/>
      <c r="CN1834" s="18"/>
      <c r="CO1834" s="18"/>
      <c r="CP1834" s="18"/>
      <c r="CQ1834" s="18"/>
      <c r="CR1834" s="18"/>
      <c r="CS1834" s="18"/>
      <c r="CT1834" s="18"/>
      <c r="CU1834" s="18"/>
      <c r="CV1834" s="18"/>
      <c r="CW1834" s="18"/>
      <c r="CX1834" s="18"/>
      <c r="CY1834" s="18"/>
      <c r="CZ1834" s="18"/>
      <c r="DA1834" s="18"/>
      <c r="DB1834" s="18"/>
      <c r="DC1834" s="18"/>
      <c r="DD1834" s="33"/>
      <c r="DE1834" s="18"/>
      <c r="DF1834" s="18"/>
    </row>
    <row r="1835" spans="1:110" s="26" customFormat="1" thickBot="1">
      <c r="A1835" s="40" t="str">
        <f t="shared" ca="1" si="112"/>
        <v/>
      </c>
      <c r="B1835" s="40" t="str">
        <f ca="1">IF(AND(I1835=البضاعةالتىمرعليهافترةمعينة!$E$3,A1835=1),ROWS($C$4:C1835),"")</f>
        <v/>
      </c>
      <c r="C1835" s="18"/>
      <c r="D1835" s="13"/>
      <c r="F1835" s="18"/>
      <c r="G1835" s="20"/>
      <c r="H1835" s="21"/>
      <c r="I1835" s="18"/>
      <c r="J1835" s="18"/>
      <c r="K1835" s="18"/>
      <c r="L1835" s="18"/>
      <c r="M1835" s="18"/>
      <c r="N1835" s="18"/>
      <c r="O1835" s="21"/>
      <c r="P1835" s="18"/>
      <c r="Q1835" s="18"/>
      <c r="R1835" s="23"/>
      <c r="S1835" s="23"/>
      <c r="T1835" s="23"/>
      <c r="U1835" s="23"/>
      <c r="V1835" s="23"/>
      <c r="W1835" s="24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33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A1835" s="18"/>
      <c r="BB1835" s="18"/>
      <c r="BC1835" s="18"/>
      <c r="BD1835" s="18"/>
      <c r="BE1835" s="33"/>
      <c r="BF1835" s="18"/>
      <c r="BG1835" s="18"/>
      <c r="BH1835" s="18"/>
      <c r="BI1835" s="18"/>
      <c r="BJ1835" s="18"/>
      <c r="BK1835" s="18"/>
      <c r="BL1835" s="18"/>
      <c r="BM1835" s="18"/>
      <c r="BN1835" s="18"/>
      <c r="BO1835" s="18"/>
      <c r="BP1835" s="18"/>
      <c r="BQ1835" s="18"/>
      <c r="BR1835" s="18"/>
      <c r="BS1835" s="18"/>
      <c r="BT1835" s="18"/>
      <c r="BU1835" s="18"/>
      <c r="BV1835" s="33"/>
      <c r="BW1835" s="18"/>
      <c r="BX1835" s="18"/>
      <c r="BY1835" s="18"/>
      <c r="BZ1835" s="18"/>
      <c r="CA1835" s="18"/>
      <c r="CB1835" s="18"/>
      <c r="CC1835" s="18"/>
      <c r="CD1835" s="18"/>
      <c r="CE1835" s="18"/>
      <c r="CF1835" s="18"/>
      <c r="CG1835" s="18"/>
      <c r="CH1835" s="18"/>
      <c r="CI1835" s="18"/>
      <c r="CJ1835" s="18"/>
      <c r="CK1835" s="18"/>
      <c r="CL1835" s="18"/>
      <c r="CM1835" s="33"/>
      <c r="CN1835" s="18"/>
      <c r="CO1835" s="18"/>
      <c r="CP1835" s="18"/>
      <c r="CQ1835" s="18"/>
      <c r="CR1835" s="18"/>
      <c r="CS1835" s="18"/>
      <c r="CT1835" s="18"/>
      <c r="CU1835" s="18"/>
      <c r="CV1835" s="18"/>
      <c r="CW1835" s="18"/>
      <c r="CX1835" s="18"/>
      <c r="CY1835" s="18"/>
      <c r="CZ1835" s="18"/>
      <c r="DA1835" s="18"/>
      <c r="DB1835" s="18"/>
      <c r="DC1835" s="18"/>
      <c r="DD1835" s="33"/>
      <c r="DE1835" s="18"/>
      <c r="DF1835" s="18"/>
    </row>
    <row r="1836" spans="1:110" s="26" customFormat="1" thickBot="1">
      <c r="A1836" s="40" t="str">
        <f t="shared" ca="1" si="112"/>
        <v/>
      </c>
      <c r="B1836" s="40" t="str">
        <f ca="1">IF(AND(I1836=البضاعةالتىمرعليهافترةمعينة!$E$3,A1836=1),ROWS($C$4:C1836),"")</f>
        <v/>
      </c>
      <c r="C1836" s="18"/>
      <c r="D1836" s="13"/>
      <c r="F1836" s="18"/>
      <c r="G1836" s="20"/>
      <c r="H1836" s="21"/>
      <c r="I1836" s="18"/>
      <c r="J1836" s="18"/>
      <c r="K1836" s="18"/>
      <c r="L1836" s="18"/>
      <c r="M1836" s="18"/>
      <c r="N1836" s="18"/>
      <c r="O1836" s="21"/>
      <c r="P1836" s="18"/>
      <c r="Q1836" s="18"/>
      <c r="R1836" s="23"/>
      <c r="S1836" s="23"/>
      <c r="T1836" s="23"/>
      <c r="U1836" s="23"/>
      <c r="V1836" s="23"/>
      <c r="W1836" s="24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33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A1836" s="18"/>
      <c r="BB1836" s="18"/>
      <c r="BC1836" s="18"/>
      <c r="BD1836" s="18"/>
      <c r="BE1836" s="33"/>
      <c r="BF1836" s="18"/>
      <c r="BG1836" s="18"/>
      <c r="BH1836" s="18"/>
      <c r="BI1836" s="18"/>
      <c r="BJ1836" s="18"/>
      <c r="BK1836" s="18"/>
      <c r="BL1836" s="18"/>
      <c r="BM1836" s="18"/>
      <c r="BN1836" s="18"/>
      <c r="BO1836" s="18"/>
      <c r="BP1836" s="18"/>
      <c r="BQ1836" s="18"/>
      <c r="BR1836" s="18"/>
      <c r="BS1836" s="18"/>
      <c r="BT1836" s="18"/>
      <c r="BU1836" s="18"/>
      <c r="BV1836" s="33"/>
      <c r="BW1836" s="18"/>
      <c r="BX1836" s="18"/>
      <c r="BY1836" s="18"/>
      <c r="BZ1836" s="18"/>
      <c r="CA1836" s="18"/>
      <c r="CB1836" s="18"/>
      <c r="CC1836" s="18"/>
      <c r="CD1836" s="18"/>
      <c r="CE1836" s="18"/>
      <c r="CF1836" s="18"/>
      <c r="CG1836" s="18"/>
      <c r="CH1836" s="18"/>
      <c r="CI1836" s="18"/>
      <c r="CJ1836" s="18"/>
      <c r="CK1836" s="18"/>
      <c r="CL1836" s="18"/>
      <c r="CM1836" s="33"/>
      <c r="CN1836" s="18"/>
      <c r="CO1836" s="18"/>
      <c r="CP1836" s="18"/>
      <c r="CQ1836" s="18"/>
      <c r="CR1836" s="18"/>
      <c r="CS1836" s="18"/>
      <c r="CT1836" s="18"/>
      <c r="CU1836" s="18"/>
      <c r="CV1836" s="18"/>
      <c r="CW1836" s="18"/>
      <c r="CX1836" s="18"/>
      <c r="CY1836" s="18"/>
      <c r="CZ1836" s="18"/>
      <c r="DA1836" s="18"/>
      <c r="DB1836" s="18"/>
      <c r="DC1836" s="18"/>
      <c r="DD1836" s="33"/>
      <c r="DE1836" s="18"/>
      <c r="DF1836" s="18"/>
    </row>
    <row r="1837" spans="1:110" s="26" customFormat="1" thickBot="1">
      <c r="A1837" s="40" t="str">
        <f t="shared" ca="1" si="112"/>
        <v/>
      </c>
      <c r="B1837" s="40" t="str">
        <f ca="1">IF(AND(I1837=البضاعةالتىمرعليهافترةمعينة!$E$3,A1837=1),ROWS($C$4:C1837),"")</f>
        <v/>
      </c>
      <c r="C1837" s="18"/>
      <c r="D1837" s="13"/>
      <c r="F1837" s="18"/>
      <c r="G1837" s="20"/>
      <c r="H1837" s="21"/>
      <c r="I1837" s="18"/>
      <c r="J1837" s="18"/>
      <c r="K1837" s="18"/>
      <c r="L1837" s="18"/>
      <c r="M1837" s="18"/>
      <c r="N1837" s="18"/>
      <c r="O1837" s="21"/>
      <c r="P1837" s="18"/>
      <c r="Q1837" s="18"/>
      <c r="R1837" s="23"/>
      <c r="S1837" s="23"/>
      <c r="T1837" s="23"/>
      <c r="U1837" s="23"/>
      <c r="V1837" s="23"/>
      <c r="W1837" s="24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33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A1837" s="18"/>
      <c r="BB1837" s="18"/>
      <c r="BC1837" s="18"/>
      <c r="BD1837" s="18"/>
      <c r="BE1837" s="33"/>
      <c r="BF1837" s="18"/>
      <c r="BG1837" s="18"/>
      <c r="BH1837" s="18"/>
      <c r="BI1837" s="18"/>
      <c r="BJ1837" s="18"/>
      <c r="BK1837" s="18"/>
      <c r="BL1837" s="18"/>
      <c r="BM1837" s="18"/>
      <c r="BN1837" s="18"/>
      <c r="BO1837" s="18"/>
      <c r="BP1837" s="18"/>
      <c r="BQ1837" s="18"/>
      <c r="BR1837" s="18"/>
      <c r="BS1837" s="18"/>
      <c r="BT1837" s="18"/>
      <c r="BU1837" s="18"/>
      <c r="BV1837" s="33"/>
      <c r="BW1837" s="18"/>
      <c r="BX1837" s="18"/>
      <c r="BY1837" s="18"/>
      <c r="BZ1837" s="18"/>
      <c r="CA1837" s="18"/>
      <c r="CB1837" s="18"/>
      <c r="CC1837" s="18"/>
      <c r="CD1837" s="18"/>
      <c r="CE1837" s="18"/>
      <c r="CF1837" s="18"/>
      <c r="CG1837" s="18"/>
      <c r="CH1837" s="18"/>
      <c r="CI1837" s="18"/>
      <c r="CJ1837" s="18"/>
      <c r="CK1837" s="18"/>
      <c r="CL1837" s="18"/>
      <c r="CM1837" s="33"/>
      <c r="CN1837" s="18"/>
      <c r="CO1837" s="18"/>
      <c r="CP1837" s="18"/>
      <c r="CQ1837" s="18"/>
      <c r="CR1837" s="18"/>
      <c r="CS1837" s="18"/>
      <c r="CT1837" s="18"/>
      <c r="CU1837" s="18"/>
      <c r="CV1837" s="18"/>
      <c r="CW1837" s="18"/>
      <c r="CX1837" s="18"/>
      <c r="CY1837" s="18"/>
      <c r="CZ1837" s="18"/>
      <c r="DA1837" s="18"/>
      <c r="DB1837" s="18"/>
      <c r="DC1837" s="18"/>
      <c r="DD1837" s="33"/>
      <c r="DE1837" s="18"/>
      <c r="DF1837" s="18"/>
    </row>
    <row r="1838" spans="1:110" s="26" customFormat="1" thickBot="1">
      <c r="A1838" s="40" t="str">
        <f t="shared" ca="1" si="112"/>
        <v/>
      </c>
      <c r="B1838" s="40" t="str">
        <f ca="1">IF(AND(I1838=البضاعةالتىمرعليهافترةمعينة!$E$3,A1838=1),ROWS($C$4:C1838),"")</f>
        <v/>
      </c>
      <c r="C1838" s="18"/>
      <c r="D1838" s="13"/>
      <c r="F1838" s="18"/>
      <c r="G1838" s="20"/>
      <c r="H1838" s="21"/>
      <c r="I1838" s="18"/>
      <c r="J1838" s="18"/>
      <c r="K1838" s="18"/>
      <c r="L1838" s="18"/>
      <c r="M1838" s="18"/>
      <c r="N1838" s="18"/>
      <c r="O1838" s="21"/>
      <c r="P1838" s="18"/>
      <c r="Q1838" s="18"/>
      <c r="R1838" s="23"/>
      <c r="S1838" s="23"/>
      <c r="T1838" s="23"/>
      <c r="U1838" s="23"/>
      <c r="V1838" s="23"/>
      <c r="W1838" s="24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33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A1838" s="18"/>
      <c r="BB1838" s="18"/>
      <c r="BC1838" s="18"/>
      <c r="BD1838" s="18"/>
      <c r="BE1838" s="33"/>
      <c r="BF1838" s="18"/>
      <c r="BG1838" s="18"/>
      <c r="BH1838" s="18"/>
      <c r="BI1838" s="18"/>
      <c r="BJ1838" s="18"/>
      <c r="BK1838" s="18"/>
      <c r="BL1838" s="18"/>
      <c r="BM1838" s="18"/>
      <c r="BN1838" s="18"/>
      <c r="BO1838" s="18"/>
      <c r="BP1838" s="18"/>
      <c r="BQ1838" s="18"/>
      <c r="BR1838" s="18"/>
      <c r="BS1838" s="18"/>
      <c r="BT1838" s="18"/>
      <c r="BU1838" s="18"/>
      <c r="BV1838" s="33"/>
      <c r="BW1838" s="18"/>
      <c r="BX1838" s="18"/>
      <c r="BY1838" s="18"/>
      <c r="BZ1838" s="18"/>
      <c r="CA1838" s="18"/>
      <c r="CB1838" s="18"/>
      <c r="CC1838" s="18"/>
      <c r="CD1838" s="18"/>
      <c r="CE1838" s="18"/>
      <c r="CF1838" s="18"/>
      <c r="CG1838" s="18"/>
      <c r="CH1838" s="18"/>
      <c r="CI1838" s="18"/>
      <c r="CJ1838" s="18"/>
      <c r="CK1838" s="18"/>
      <c r="CL1838" s="18"/>
      <c r="CM1838" s="33"/>
      <c r="CN1838" s="18"/>
      <c r="CO1838" s="18"/>
      <c r="CP1838" s="18"/>
      <c r="CQ1838" s="18"/>
      <c r="CR1838" s="18"/>
      <c r="CS1838" s="18"/>
      <c r="CT1838" s="18"/>
      <c r="CU1838" s="18"/>
      <c r="CV1838" s="18"/>
      <c r="CW1838" s="18"/>
      <c r="CX1838" s="18"/>
      <c r="CY1838" s="18"/>
      <c r="CZ1838" s="18"/>
      <c r="DA1838" s="18"/>
      <c r="DB1838" s="18"/>
      <c r="DC1838" s="18"/>
      <c r="DD1838" s="33"/>
      <c r="DE1838" s="18"/>
      <c r="DF1838" s="18"/>
    </row>
    <row r="1839" spans="1:110" s="26" customFormat="1" thickBot="1">
      <c r="A1839" s="40" t="str">
        <f t="shared" ca="1" si="112"/>
        <v/>
      </c>
      <c r="B1839" s="40" t="str">
        <f ca="1">IF(AND(I1839=البضاعةالتىمرعليهافترةمعينة!$E$3,A1839=1),ROWS($C$4:C1839),"")</f>
        <v/>
      </c>
      <c r="C1839" s="18"/>
      <c r="D1839" s="13"/>
      <c r="F1839" s="18"/>
      <c r="G1839" s="20"/>
      <c r="H1839" s="21"/>
      <c r="I1839" s="18"/>
      <c r="J1839" s="18"/>
      <c r="K1839" s="18"/>
      <c r="L1839" s="18"/>
      <c r="M1839" s="18"/>
      <c r="N1839" s="18"/>
      <c r="O1839" s="21"/>
      <c r="P1839" s="18"/>
      <c r="Q1839" s="18"/>
      <c r="R1839" s="23"/>
      <c r="S1839" s="23"/>
      <c r="T1839" s="23"/>
      <c r="U1839" s="23"/>
      <c r="V1839" s="23"/>
      <c r="W1839" s="24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33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A1839" s="18"/>
      <c r="BB1839" s="18"/>
      <c r="BC1839" s="18"/>
      <c r="BD1839" s="18"/>
      <c r="BE1839" s="33"/>
      <c r="BF1839" s="18"/>
      <c r="BG1839" s="18"/>
      <c r="BH1839" s="18"/>
      <c r="BI1839" s="18"/>
      <c r="BJ1839" s="18"/>
      <c r="BK1839" s="18"/>
      <c r="BL1839" s="18"/>
      <c r="BM1839" s="18"/>
      <c r="BN1839" s="18"/>
      <c r="BO1839" s="18"/>
      <c r="BP1839" s="18"/>
      <c r="BQ1839" s="18"/>
      <c r="BR1839" s="18"/>
      <c r="BS1839" s="18"/>
      <c r="BT1839" s="18"/>
      <c r="BU1839" s="18"/>
      <c r="BV1839" s="33"/>
      <c r="BW1839" s="18"/>
      <c r="BX1839" s="18"/>
      <c r="BY1839" s="18"/>
      <c r="BZ1839" s="18"/>
      <c r="CA1839" s="18"/>
      <c r="CB1839" s="18"/>
      <c r="CC1839" s="18"/>
      <c r="CD1839" s="18"/>
      <c r="CE1839" s="18"/>
      <c r="CF1839" s="18"/>
      <c r="CG1839" s="18"/>
      <c r="CH1839" s="18"/>
      <c r="CI1839" s="18"/>
      <c r="CJ1839" s="18"/>
      <c r="CK1839" s="18"/>
      <c r="CL1839" s="18"/>
      <c r="CM1839" s="33"/>
      <c r="CN1839" s="18"/>
      <c r="CO1839" s="18"/>
      <c r="CP1839" s="18"/>
      <c r="CQ1839" s="18"/>
      <c r="CR1839" s="18"/>
      <c r="CS1839" s="18"/>
      <c r="CT1839" s="18"/>
      <c r="CU1839" s="18"/>
      <c r="CV1839" s="18"/>
      <c r="CW1839" s="18"/>
      <c r="CX1839" s="18"/>
      <c r="CY1839" s="18"/>
      <c r="CZ1839" s="18"/>
      <c r="DA1839" s="18"/>
      <c r="DB1839" s="18"/>
      <c r="DC1839" s="18"/>
      <c r="DD1839" s="33"/>
      <c r="DE1839" s="18"/>
      <c r="DF1839" s="18"/>
    </row>
    <row r="1840" spans="1:110" s="26" customFormat="1" thickBot="1">
      <c r="A1840" s="40" t="str">
        <f t="shared" ca="1" si="112"/>
        <v/>
      </c>
      <c r="B1840" s="40" t="str">
        <f ca="1">IF(AND(I1840=البضاعةالتىمرعليهافترةمعينة!$E$3,A1840=1),ROWS($C$4:C1840),"")</f>
        <v/>
      </c>
      <c r="C1840" s="18"/>
      <c r="D1840" s="13"/>
      <c r="F1840" s="18"/>
      <c r="G1840" s="20"/>
      <c r="H1840" s="21"/>
      <c r="I1840" s="18"/>
      <c r="J1840" s="18"/>
      <c r="K1840" s="18"/>
      <c r="L1840" s="18"/>
      <c r="M1840" s="18"/>
      <c r="N1840" s="18"/>
      <c r="O1840" s="21"/>
      <c r="P1840" s="18"/>
      <c r="Q1840" s="18"/>
      <c r="R1840" s="23"/>
      <c r="S1840" s="23"/>
      <c r="T1840" s="23"/>
      <c r="U1840" s="23"/>
      <c r="V1840" s="23"/>
      <c r="W1840" s="24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33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A1840" s="18"/>
      <c r="BB1840" s="18"/>
      <c r="BC1840" s="18"/>
      <c r="BD1840" s="18"/>
      <c r="BE1840" s="33"/>
      <c r="BF1840" s="18"/>
      <c r="BG1840" s="18"/>
      <c r="BH1840" s="18"/>
      <c r="BI1840" s="18"/>
      <c r="BJ1840" s="18"/>
      <c r="BK1840" s="18"/>
      <c r="BL1840" s="18"/>
      <c r="BM1840" s="18"/>
      <c r="BN1840" s="18"/>
      <c r="BO1840" s="18"/>
      <c r="BP1840" s="18"/>
      <c r="BQ1840" s="18"/>
      <c r="BR1840" s="18"/>
      <c r="BS1840" s="18"/>
      <c r="BT1840" s="18"/>
      <c r="BU1840" s="18"/>
      <c r="BV1840" s="33"/>
      <c r="BW1840" s="18"/>
      <c r="BX1840" s="18"/>
      <c r="BY1840" s="18"/>
      <c r="BZ1840" s="18"/>
      <c r="CA1840" s="18"/>
      <c r="CB1840" s="18"/>
      <c r="CC1840" s="18"/>
      <c r="CD1840" s="18"/>
      <c r="CE1840" s="18"/>
      <c r="CF1840" s="18"/>
      <c r="CG1840" s="18"/>
      <c r="CH1840" s="18"/>
      <c r="CI1840" s="18"/>
      <c r="CJ1840" s="18"/>
      <c r="CK1840" s="18"/>
      <c r="CL1840" s="18"/>
      <c r="CM1840" s="33"/>
      <c r="CN1840" s="18"/>
      <c r="CO1840" s="18"/>
      <c r="CP1840" s="18"/>
      <c r="CQ1840" s="18"/>
      <c r="CR1840" s="18"/>
      <c r="CS1840" s="18"/>
      <c r="CT1840" s="18"/>
      <c r="CU1840" s="18"/>
      <c r="CV1840" s="18"/>
      <c r="CW1840" s="18"/>
      <c r="CX1840" s="18"/>
      <c r="CY1840" s="18"/>
      <c r="CZ1840" s="18"/>
      <c r="DA1840" s="18"/>
      <c r="DB1840" s="18"/>
      <c r="DC1840" s="18"/>
      <c r="DD1840" s="33"/>
      <c r="DE1840" s="18"/>
      <c r="DF1840" s="18"/>
    </row>
    <row r="1841" spans="1:110" s="26" customFormat="1" thickBot="1">
      <c r="A1841" s="40" t="str">
        <f t="shared" ca="1" si="112"/>
        <v/>
      </c>
      <c r="B1841" s="40" t="str">
        <f ca="1">IF(AND(I1841=البضاعةالتىمرعليهافترةمعينة!$E$3,A1841=1),ROWS($C$4:C1841),"")</f>
        <v/>
      </c>
      <c r="C1841" s="18"/>
      <c r="D1841" s="13"/>
      <c r="F1841" s="18"/>
      <c r="G1841" s="20"/>
      <c r="H1841" s="21"/>
      <c r="I1841" s="18"/>
      <c r="J1841" s="18"/>
      <c r="K1841" s="18"/>
      <c r="L1841" s="18"/>
      <c r="M1841" s="18"/>
      <c r="N1841" s="18"/>
      <c r="O1841" s="21"/>
      <c r="P1841" s="18"/>
      <c r="Q1841" s="18"/>
      <c r="R1841" s="23"/>
      <c r="S1841" s="23"/>
      <c r="T1841" s="23"/>
      <c r="U1841" s="23"/>
      <c r="V1841" s="23"/>
      <c r="W1841" s="24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33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A1841" s="18"/>
      <c r="BB1841" s="18"/>
      <c r="BC1841" s="18"/>
      <c r="BD1841" s="18"/>
      <c r="BE1841" s="33"/>
      <c r="BF1841" s="18"/>
      <c r="BG1841" s="18"/>
      <c r="BH1841" s="18"/>
      <c r="BI1841" s="18"/>
      <c r="BJ1841" s="18"/>
      <c r="BK1841" s="18"/>
      <c r="BL1841" s="18"/>
      <c r="BM1841" s="18"/>
      <c r="BN1841" s="18"/>
      <c r="BO1841" s="18"/>
      <c r="BP1841" s="18"/>
      <c r="BQ1841" s="18"/>
      <c r="BR1841" s="18"/>
      <c r="BS1841" s="18"/>
      <c r="BT1841" s="18"/>
      <c r="BU1841" s="18"/>
      <c r="BV1841" s="33"/>
      <c r="BW1841" s="18"/>
      <c r="BX1841" s="18"/>
      <c r="BY1841" s="18"/>
      <c r="BZ1841" s="18"/>
      <c r="CA1841" s="18"/>
      <c r="CB1841" s="18"/>
      <c r="CC1841" s="18"/>
      <c r="CD1841" s="18"/>
      <c r="CE1841" s="18"/>
      <c r="CF1841" s="18"/>
      <c r="CG1841" s="18"/>
      <c r="CH1841" s="18"/>
      <c r="CI1841" s="18"/>
      <c r="CJ1841" s="18"/>
      <c r="CK1841" s="18"/>
      <c r="CL1841" s="18"/>
      <c r="CM1841" s="33"/>
      <c r="CN1841" s="18"/>
      <c r="CO1841" s="18"/>
      <c r="CP1841" s="18"/>
      <c r="CQ1841" s="18"/>
      <c r="CR1841" s="18"/>
      <c r="CS1841" s="18"/>
      <c r="CT1841" s="18"/>
      <c r="CU1841" s="18"/>
      <c r="CV1841" s="18"/>
      <c r="CW1841" s="18"/>
      <c r="CX1841" s="18"/>
      <c r="CY1841" s="18"/>
      <c r="CZ1841" s="18"/>
      <c r="DA1841" s="18"/>
      <c r="DB1841" s="18"/>
      <c r="DC1841" s="18"/>
      <c r="DD1841" s="33"/>
      <c r="DE1841" s="18"/>
      <c r="DF1841" s="18"/>
    </row>
    <row r="1842" spans="1:110" s="26" customFormat="1" thickBot="1">
      <c r="A1842" s="40" t="str">
        <f t="shared" ca="1" si="112"/>
        <v/>
      </c>
      <c r="B1842" s="40" t="str">
        <f ca="1">IF(AND(I1842=البضاعةالتىمرعليهافترةمعينة!$E$3,A1842=1),ROWS($C$4:C1842),"")</f>
        <v/>
      </c>
      <c r="C1842" s="18"/>
      <c r="D1842" s="13"/>
      <c r="F1842" s="18"/>
      <c r="G1842" s="20"/>
      <c r="H1842" s="21"/>
      <c r="I1842" s="18"/>
      <c r="J1842" s="18"/>
      <c r="K1842" s="18"/>
      <c r="L1842" s="18"/>
      <c r="M1842" s="18"/>
      <c r="N1842" s="18"/>
      <c r="O1842" s="21"/>
      <c r="P1842" s="18"/>
      <c r="Q1842" s="18"/>
      <c r="R1842" s="23"/>
      <c r="S1842" s="23"/>
      <c r="T1842" s="23"/>
      <c r="U1842" s="23"/>
      <c r="V1842" s="23"/>
      <c r="W1842" s="24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33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A1842" s="18"/>
      <c r="BB1842" s="18"/>
      <c r="BC1842" s="18"/>
      <c r="BD1842" s="18"/>
      <c r="BE1842" s="33"/>
      <c r="BF1842" s="18"/>
      <c r="BG1842" s="18"/>
      <c r="BH1842" s="18"/>
      <c r="BI1842" s="18"/>
      <c r="BJ1842" s="18"/>
      <c r="BK1842" s="18"/>
      <c r="BL1842" s="18"/>
      <c r="BM1842" s="18"/>
      <c r="BN1842" s="18"/>
      <c r="BO1842" s="18"/>
      <c r="BP1842" s="18"/>
      <c r="BQ1842" s="18"/>
      <c r="BR1842" s="18"/>
      <c r="BS1842" s="18"/>
      <c r="BT1842" s="18"/>
      <c r="BU1842" s="18"/>
      <c r="BV1842" s="33"/>
      <c r="BW1842" s="18"/>
      <c r="BX1842" s="18"/>
      <c r="BY1842" s="18"/>
      <c r="BZ1842" s="18"/>
      <c r="CA1842" s="18"/>
      <c r="CB1842" s="18"/>
      <c r="CC1842" s="18"/>
      <c r="CD1842" s="18"/>
      <c r="CE1842" s="18"/>
      <c r="CF1842" s="18"/>
      <c r="CG1842" s="18"/>
      <c r="CH1842" s="18"/>
      <c r="CI1842" s="18"/>
      <c r="CJ1842" s="18"/>
      <c r="CK1842" s="18"/>
      <c r="CL1842" s="18"/>
      <c r="CM1842" s="33"/>
      <c r="CN1842" s="18"/>
      <c r="CO1842" s="18"/>
      <c r="CP1842" s="18"/>
      <c r="CQ1842" s="18"/>
      <c r="CR1842" s="18"/>
      <c r="CS1842" s="18"/>
      <c r="CT1842" s="18"/>
      <c r="CU1842" s="18"/>
      <c r="CV1842" s="18"/>
      <c r="CW1842" s="18"/>
      <c r="CX1842" s="18"/>
      <c r="CY1842" s="18"/>
      <c r="CZ1842" s="18"/>
      <c r="DA1842" s="18"/>
      <c r="DB1842" s="18"/>
      <c r="DC1842" s="18"/>
      <c r="DD1842" s="33"/>
      <c r="DE1842" s="18"/>
      <c r="DF1842" s="18"/>
    </row>
    <row r="1843" spans="1:110" s="26" customFormat="1" thickBot="1">
      <c r="A1843" s="40" t="str">
        <f t="shared" ca="1" si="112"/>
        <v/>
      </c>
      <c r="B1843" s="40" t="str">
        <f ca="1">IF(AND(I1843=البضاعةالتىمرعليهافترةمعينة!$E$3,A1843=1),ROWS($C$4:C1843),"")</f>
        <v/>
      </c>
      <c r="C1843" s="18"/>
      <c r="D1843" s="13"/>
      <c r="F1843" s="18"/>
      <c r="G1843" s="20"/>
      <c r="H1843" s="21"/>
      <c r="I1843" s="18"/>
      <c r="J1843" s="18"/>
      <c r="K1843" s="18"/>
      <c r="L1843" s="18"/>
      <c r="M1843" s="18"/>
      <c r="N1843" s="18"/>
      <c r="O1843" s="21"/>
      <c r="P1843" s="18"/>
      <c r="Q1843" s="18"/>
      <c r="R1843" s="23"/>
      <c r="S1843" s="23"/>
      <c r="T1843" s="23"/>
      <c r="U1843" s="23"/>
      <c r="V1843" s="23"/>
      <c r="W1843" s="24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33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A1843" s="18"/>
      <c r="BB1843" s="18"/>
      <c r="BC1843" s="18"/>
      <c r="BD1843" s="18"/>
      <c r="BE1843" s="33"/>
      <c r="BF1843" s="18"/>
      <c r="BG1843" s="18"/>
      <c r="BH1843" s="18"/>
      <c r="BI1843" s="18"/>
      <c r="BJ1843" s="18"/>
      <c r="BK1843" s="18"/>
      <c r="BL1843" s="18"/>
      <c r="BM1843" s="18"/>
      <c r="BN1843" s="18"/>
      <c r="BO1843" s="18"/>
      <c r="BP1843" s="18"/>
      <c r="BQ1843" s="18"/>
      <c r="BR1843" s="18"/>
      <c r="BS1843" s="18"/>
      <c r="BT1843" s="18"/>
      <c r="BU1843" s="18"/>
      <c r="BV1843" s="33"/>
      <c r="BW1843" s="18"/>
      <c r="BX1843" s="18"/>
      <c r="BY1843" s="18"/>
      <c r="BZ1843" s="18"/>
      <c r="CA1843" s="18"/>
      <c r="CB1843" s="18"/>
      <c r="CC1843" s="18"/>
      <c r="CD1843" s="18"/>
      <c r="CE1843" s="18"/>
      <c r="CF1843" s="18"/>
      <c r="CG1843" s="18"/>
      <c r="CH1843" s="18"/>
      <c r="CI1843" s="18"/>
      <c r="CJ1843" s="18"/>
      <c r="CK1843" s="18"/>
      <c r="CL1843" s="18"/>
      <c r="CM1843" s="33"/>
      <c r="CN1843" s="18"/>
      <c r="CO1843" s="18"/>
      <c r="CP1843" s="18"/>
      <c r="CQ1843" s="18"/>
      <c r="CR1843" s="18"/>
      <c r="CS1843" s="18"/>
      <c r="CT1843" s="18"/>
      <c r="CU1843" s="18"/>
      <c r="CV1843" s="18"/>
      <c r="CW1843" s="18"/>
      <c r="CX1843" s="18"/>
      <c r="CY1843" s="18"/>
      <c r="CZ1843" s="18"/>
      <c r="DA1843" s="18"/>
      <c r="DB1843" s="18"/>
      <c r="DC1843" s="18"/>
      <c r="DD1843" s="33"/>
      <c r="DE1843" s="18"/>
      <c r="DF1843" s="18"/>
    </row>
    <row r="1844" spans="1:110" s="26" customFormat="1" thickBot="1">
      <c r="A1844" s="40" t="str">
        <f t="shared" ca="1" si="112"/>
        <v/>
      </c>
      <c r="B1844" s="40" t="str">
        <f ca="1">IF(AND(I1844=البضاعةالتىمرعليهافترةمعينة!$E$3,A1844=1),ROWS($C$4:C1844),"")</f>
        <v/>
      </c>
      <c r="C1844" s="18"/>
      <c r="D1844" s="13"/>
      <c r="F1844" s="18"/>
      <c r="G1844" s="20"/>
      <c r="H1844" s="21"/>
      <c r="I1844" s="18"/>
      <c r="J1844" s="18"/>
      <c r="K1844" s="18"/>
      <c r="L1844" s="18"/>
      <c r="M1844" s="18"/>
      <c r="N1844" s="18"/>
      <c r="O1844" s="21"/>
      <c r="P1844" s="18"/>
      <c r="Q1844" s="18"/>
      <c r="R1844" s="23"/>
      <c r="S1844" s="23"/>
      <c r="T1844" s="23"/>
      <c r="U1844" s="23"/>
      <c r="V1844" s="23"/>
      <c r="W1844" s="24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33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A1844" s="18"/>
      <c r="BB1844" s="18"/>
      <c r="BC1844" s="18"/>
      <c r="BD1844" s="18"/>
      <c r="BE1844" s="33"/>
      <c r="BF1844" s="18"/>
      <c r="BG1844" s="18"/>
      <c r="BH1844" s="18"/>
      <c r="BI1844" s="18"/>
      <c r="BJ1844" s="18"/>
      <c r="BK1844" s="18"/>
      <c r="BL1844" s="18"/>
      <c r="BM1844" s="18"/>
      <c r="BN1844" s="18"/>
      <c r="BO1844" s="18"/>
      <c r="BP1844" s="18"/>
      <c r="BQ1844" s="18"/>
      <c r="BR1844" s="18"/>
      <c r="BS1844" s="18"/>
      <c r="BT1844" s="18"/>
      <c r="BU1844" s="18"/>
      <c r="BV1844" s="33"/>
      <c r="BW1844" s="18"/>
      <c r="BX1844" s="18"/>
      <c r="BY1844" s="18"/>
      <c r="BZ1844" s="18"/>
      <c r="CA1844" s="18"/>
      <c r="CB1844" s="18"/>
      <c r="CC1844" s="18"/>
      <c r="CD1844" s="18"/>
      <c r="CE1844" s="18"/>
      <c r="CF1844" s="18"/>
      <c r="CG1844" s="18"/>
      <c r="CH1844" s="18"/>
      <c r="CI1844" s="18"/>
      <c r="CJ1844" s="18"/>
      <c r="CK1844" s="18"/>
      <c r="CL1844" s="18"/>
      <c r="CM1844" s="33"/>
      <c r="CN1844" s="18"/>
      <c r="CO1844" s="18"/>
      <c r="CP1844" s="18"/>
      <c r="CQ1844" s="18"/>
      <c r="CR1844" s="18"/>
      <c r="CS1844" s="18"/>
      <c r="CT1844" s="18"/>
      <c r="CU1844" s="18"/>
      <c r="CV1844" s="18"/>
      <c r="CW1844" s="18"/>
      <c r="CX1844" s="18"/>
      <c r="CY1844" s="18"/>
      <c r="CZ1844" s="18"/>
      <c r="DA1844" s="18"/>
      <c r="DB1844" s="18"/>
      <c r="DC1844" s="18"/>
      <c r="DD1844" s="33"/>
      <c r="DE1844" s="18"/>
      <c r="DF1844" s="18"/>
    </row>
    <row r="1845" spans="1:110" s="26" customFormat="1" thickBot="1">
      <c r="A1845" s="40" t="str">
        <f t="shared" ca="1" si="112"/>
        <v/>
      </c>
      <c r="B1845" s="40" t="str">
        <f ca="1">IF(AND(I1845=البضاعةالتىمرعليهافترةمعينة!$E$3,A1845=1),ROWS($C$4:C1845),"")</f>
        <v/>
      </c>
      <c r="C1845" s="18"/>
      <c r="D1845" s="13"/>
      <c r="F1845" s="18"/>
      <c r="G1845" s="20"/>
      <c r="H1845" s="21"/>
      <c r="I1845" s="18"/>
      <c r="J1845" s="18"/>
      <c r="K1845" s="18"/>
      <c r="L1845" s="18"/>
      <c r="M1845" s="18"/>
      <c r="N1845" s="18"/>
      <c r="O1845" s="21"/>
      <c r="P1845" s="18"/>
      <c r="Q1845" s="18"/>
      <c r="R1845" s="23"/>
      <c r="S1845" s="23"/>
      <c r="T1845" s="23"/>
      <c r="U1845" s="23"/>
      <c r="V1845" s="23"/>
      <c r="W1845" s="24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33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A1845" s="18"/>
      <c r="BB1845" s="18"/>
      <c r="BC1845" s="18"/>
      <c r="BD1845" s="18"/>
      <c r="BE1845" s="33"/>
      <c r="BF1845" s="18"/>
      <c r="BG1845" s="18"/>
      <c r="BH1845" s="18"/>
      <c r="BI1845" s="18"/>
      <c r="BJ1845" s="18"/>
      <c r="BK1845" s="18"/>
      <c r="BL1845" s="18"/>
      <c r="BM1845" s="18"/>
      <c r="BN1845" s="18"/>
      <c r="BO1845" s="18"/>
      <c r="BP1845" s="18"/>
      <c r="BQ1845" s="18"/>
      <c r="BR1845" s="18"/>
      <c r="BS1845" s="18"/>
      <c r="BT1845" s="18"/>
      <c r="BU1845" s="18"/>
      <c r="BV1845" s="33"/>
      <c r="BW1845" s="18"/>
      <c r="BX1845" s="18"/>
      <c r="BY1845" s="18"/>
      <c r="BZ1845" s="18"/>
      <c r="CA1845" s="18"/>
      <c r="CB1845" s="18"/>
      <c r="CC1845" s="18"/>
      <c r="CD1845" s="18"/>
      <c r="CE1845" s="18"/>
      <c r="CF1845" s="18"/>
      <c r="CG1845" s="18"/>
      <c r="CH1845" s="18"/>
      <c r="CI1845" s="18"/>
      <c r="CJ1845" s="18"/>
      <c r="CK1845" s="18"/>
      <c r="CL1845" s="18"/>
      <c r="CM1845" s="33"/>
      <c r="CN1845" s="18"/>
      <c r="CO1845" s="18"/>
      <c r="CP1845" s="18"/>
      <c r="CQ1845" s="18"/>
      <c r="CR1845" s="18"/>
      <c r="CS1845" s="18"/>
      <c r="CT1845" s="18"/>
      <c r="CU1845" s="18"/>
      <c r="CV1845" s="18"/>
      <c r="CW1845" s="18"/>
      <c r="CX1845" s="18"/>
      <c r="CY1845" s="18"/>
      <c r="CZ1845" s="18"/>
      <c r="DA1845" s="18"/>
      <c r="DB1845" s="18"/>
      <c r="DC1845" s="18"/>
      <c r="DD1845" s="33"/>
      <c r="DE1845" s="18"/>
      <c r="DF1845" s="18"/>
    </row>
    <row r="1846" spans="1:110" s="26" customFormat="1" thickBot="1">
      <c r="A1846" s="40" t="str">
        <f t="shared" ca="1" si="112"/>
        <v/>
      </c>
      <c r="B1846" s="40" t="str">
        <f ca="1">IF(AND(I1846=البضاعةالتىمرعليهافترةمعينة!$E$3,A1846=1),ROWS($C$4:C1846),"")</f>
        <v/>
      </c>
      <c r="C1846" s="18"/>
      <c r="D1846" s="13"/>
      <c r="F1846" s="18"/>
      <c r="G1846" s="20"/>
      <c r="H1846" s="21"/>
      <c r="I1846" s="18"/>
      <c r="J1846" s="18"/>
      <c r="K1846" s="18"/>
      <c r="L1846" s="18"/>
      <c r="M1846" s="18"/>
      <c r="N1846" s="18"/>
      <c r="O1846" s="21"/>
      <c r="P1846" s="18"/>
      <c r="Q1846" s="18"/>
      <c r="R1846" s="23"/>
      <c r="S1846" s="23"/>
      <c r="T1846" s="23"/>
      <c r="U1846" s="23"/>
      <c r="V1846" s="23"/>
      <c r="W1846" s="24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33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A1846" s="18"/>
      <c r="BB1846" s="18"/>
      <c r="BC1846" s="18"/>
      <c r="BD1846" s="18"/>
      <c r="BE1846" s="33"/>
      <c r="BF1846" s="18"/>
      <c r="BG1846" s="18"/>
      <c r="BH1846" s="18"/>
      <c r="BI1846" s="18"/>
      <c r="BJ1846" s="18"/>
      <c r="BK1846" s="18"/>
      <c r="BL1846" s="18"/>
      <c r="BM1846" s="18"/>
      <c r="BN1846" s="18"/>
      <c r="BO1846" s="18"/>
      <c r="BP1846" s="18"/>
      <c r="BQ1846" s="18"/>
      <c r="BR1846" s="18"/>
      <c r="BS1846" s="18"/>
      <c r="BT1846" s="18"/>
      <c r="BU1846" s="18"/>
      <c r="BV1846" s="33"/>
      <c r="BW1846" s="18"/>
      <c r="BX1846" s="18"/>
      <c r="BY1846" s="18"/>
      <c r="BZ1846" s="18"/>
      <c r="CA1846" s="18"/>
      <c r="CB1846" s="18"/>
      <c r="CC1846" s="18"/>
      <c r="CD1846" s="18"/>
      <c r="CE1846" s="18"/>
      <c r="CF1846" s="18"/>
      <c r="CG1846" s="18"/>
      <c r="CH1846" s="18"/>
      <c r="CI1846" s="18"/>
      <c r="CJ1846" s="18"/>
      <c r="CK1846" s="18"/>
      <c r="CL1846" s="18"/>
      <c r="CM1846" s="33"/>
      <c r="CN1846" s="18"/>
      <c r="CO1846" s="18"/>
      <c r="CP1846" s="18"/>
      <c r="CQ1846" s="18"/>
      <c r="CR1846" s="18"/>
      <c r="CS1846" s="18"/>
      <c r="CT1846" s="18"/>
      <c r="CU1846" s="18"/>
      <c r="CV1846" s="18"/>
      <c r="CW1846" s="18"/>
      <c r="CX1846" s="18"/>
      <c r="CY1846" s="18"/>
      <c r="CZ1846" s="18"/>
      <c r="DA1846" s="18"/>
      <c r="DB1846" s="18"/>
      <c r="DC1846" s="18"/>
      <c r="DD1846" s="33"/>
      <c r="DE1846" s="18"/>
      <c r="DF1846" s="18"/>
    </row>
    <row r="1847" spans="1:110" s="26" customFormat="1" thickBot="1">
      <c r="A1847" s="40" t="str">
        <f t="shared" ca="1" si="112"/>
        <v/>
      </c>
      <c r="B1847" s="40" t="str">
        <f ca="1">IF(AND(I1847=البضاعةالتىمرعليهافترةمعينة!$E$3,A1847=1),ROWS($C$4:C1847),"")</f>
        <v/>
      </c>
      <c r="C1847" s="18"/>
      <c r="D1847" s="13"/>
      <c r="F1847" s="18"/>
      <c r="G1847" s="20"/>
      <c r="H1847" s="21"/>
      <c r="I1847" s="18"/>
      <c r="J1847" s="18"/>
      <c r="K1847" s="18"/>
      <c r="L1847" s="18"/>
      <c r="M1847" s="18"/>
      <c r="N1847" s="18"/>
      <c r="O1847" s="21"/>
      <c r="P1847" s="18"/>
      <c r="Q1847" s="18"/>
      <c r="R1847" s="23"/>
      <c r="S1847" s="23"/>
      <c r="T1847" s="23"/>
      <c r="U1847" s="23"/>
      <c r="V1847" s="23"/>
      <c r="W1847" s="24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33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A1847" s="18"/>
      <c r="BB1847" s="18"/>
      <c r="BC1847" s="18"/>
      <c r="BD1847" s="18"/>
      <c r="BE1847" s="33"/>
      <c r="BF1847" s="18"/>
      <c r="BG1847" s="18"/>
      <c r="BH1847" s="18"/>
      <c r="BI1847" s="18"/>
      <c r="BJ1847" s="18"/>
      <c r="BK1847" s="18"/>
      <c r="BL1847" s="18"/>
      <c r="BM1847" s="18"/>
      <c r="BN1847" s="18"/>
      <c r="BO1847" s="18"/>
      <c r="BP1847" s="18"/>
      <c r="BQ1847" s="18"/>
      <c r="BR1847" s="18"/>
      <c r="BS1847" s="18"/>
      <c r="BT1847" s="18"/>
      <c r="BU1847" s="18"/>
      <c r="BV1847" s="33"/>
      <c r="BW1847" s="18"/>
      <c r="BX1847" s="18"/>
      <c r="BY1847" s="18"/>
      <c r="BZ1847" s="18"/>
      <c r="CA1847" s="18"/>
      <c r="CB1847" s="18"/>
      <c r="CC1847" s="18"/>
      <c r="CD1847" s="18"/>
      <c r="CE1847" s="18"/>
      <c r="CF1847" s="18"/>
      <c r="CG1847" s="18"/>
      <c r="CH1847" s="18"/>
      <c r="CI1847" s="18"/>
      <c r="CJ1847" s="18"/>
      <c r="CK1847" s="18"/>
      <c r="CL1847" s="18"/>
      <c r="CM1847" s="33"/>
      <c r="CN1847" s="18"/>
      <c r="CO1847" s="18"/>
      <c r="CP1847" s="18"/>
      <c r="CQ1847" s="18"/>
      <c r="CR1847" s="18"/>
      <c r="CS1847" s="18"/>
      <c r="CT1847" s="18"/>
      <c r="CU1847" s="18"/>
      <c r="CV1847" s="18"/>
      <c r="CW1847" s="18"/>
      <c r="CX1847" s="18"/>
      <c r="CY1847" s="18"/>
      <c r="CZ1847" s="18"/>
      <c r="DA1847" s="18"/>
      <c r="DB1847" s="18"/>
      <c r="DC1847" s="18"/>
      <c r="DD1847" s="33"/>
      <c r="DE1847" s="18"/>
      <c r="DF1847" s="18"/>
    </row>
    <row r="1848" spans="1:110" s="26" customFormat="1" thickBot="1">
      <c r="A1848" s="40" t="str">
        <f t="shared" ca="1" si="112"/>
        <v/>
      </c>
      <c r="B1848" s="40" t="str">
        <f ca="1">IF(AND(I1848=البضاعةالتىمرعليهافترةمعينة!$E$3,A1848=1),ROWS($C$4:C1848),"")</f>
        <v/>
      </c>
      <c r="C1848" s="18"/>
      <c r="D1848" s="13"/>
      <c r="F1848" s="18"/>
      <c r="G1848" s="20"/>
      <c r="H1848" s="21"/>
      <c r="I1848" s="18"/>
      <c r="J1848" s="18"/>
      <c r="K1848" s="18"/>
      <c r="L1848" s="18"/>
      <c r="M1848" s="18"/>
      <c r="N1848" s="18"/>
      <c r="O1848" s="21"/>
      <c r="P1848" s="18"/>
      <c r="Q1848" s="18"/>
      <c r="R1848" s="23"/>
      <c r="S1848" s="23"/>
      <c r="T1848" s="23"/>
      <c r="U1848" s="23"/>
      <c r="V1848" s="23"/>
      <c r="W1848" s="24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33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A1848" s="18"/>
      <c r="BB1848" s="18"/>
      <c r="BC1848" s="18"/>
      <c r="BD1848" s="18"/>
      <c r="BE1848" s="33"/>
      <c r="BF1848" s="18"/>
      <c r="BG1848" s="18"/>
      <c r="BH1848" s="18"/>
      <c r="BI1848" s="18"/>
      <c r="BJ1848" s="18"/>
      <c r="BK1848" s="18"/>
      <c r="BL1848" s="18"/>
      <c r="BM1848" s="18"/>
      <c r="BN1848" s="18"/>
      <c r="BO1848" s="18"/>
      <c r="BP1848" s="18"/>
      <c r="BQ1848" s="18"/>
      <c r="BR1848" s="18"/>
      <c r="BS1848" s="18"/>
      <c r="BT1848" s="18"/>
      <c r="BU1848" s="18"/>
      <c r="BV1848" s="33"/>
      <c r="BW1848" s="18"/>
      <c r="BX1848" s="18"/>
      <c r="BY1848" s="18"/>
      <c r="BZ1848" s="18"/>
      <c r="CA1848" s="18"/>
      <c r="CB1848" s="18"/>
      <c r="CC1848" s="18"/>
      <c r="CD1848" s="18"/>
      <c r="CE1848" s="18"/>
      <c r="CF1848" s="18"/>
      <c r="CG1848" s="18"/>
      <c r="CH1848" s="18"/>
      <c r="CI1848" s="18"/>
      <c r="CJ1848" s="18"/>
      <c r="CK1848" s="18"/>
      <c r="CL1848" s="18"/>
      <c r="CM1848" s="33"/>
      <c r="CN1848" s="18"/>
      <c r="CO1848" s="18"/>
      <c r="CP1848" s="18"/>
      <c r="CQ1848" s="18"/>
      <c r="CR1848" s="18"/>
      <c r="CS1848" s="18"/>
      <c r="CT1848" s="18"/>
      <c r="CU1848" s="18"/>
      <c r="CV1848" s="18"/>
      <c r="CW1848" s="18"/>
      <c r="CX1848" s="18"/>
      <c r="CY1848" s="18"/>
      <c r="CZ1848" s="18"/>
      <c r="DA1848" s="18"/>
      <c r="DB1848" s="18"/>
      <c r="DC1848" s="18"/>
      <c r="DD1848" s="33"/>
      <c r="DE1848" s="18"/>
      <c r="DF1848" s="18"/>
    </row>
    <row r="1849" spans="1:110" s="26" customFormat="1" thickBot="1">
      <c r="A1849" s="40" t="str">
        <f t="shared" ca="1" si="112"/>
        <v/>
      </c>
      <c r="B1849" s="40" t="str">
        <f ca="1">IF(AND(I1849=البضاعةالتىمرعليهافترةمعينة!$E$3,A1849=1),ROWS($C$4:C1849),"")</f>
        <v/>
      </c>
      <c r="C1849" s="18"/>
      <c r="D1849" s="13"/>
      <c r="F1849" s="18"/>
      <c r="G1849" s="20"/>
      <c r="H1849" s="21"/>
      <c r="I1849" s="18"/>
      <c r="J1849" s="18"/>
      <c r="K1849" s="18"/>
      <c r="L1849" s="18"/>
      <c r="M1849" s="18"/>
      <c r="N1849" s="18"/>
      <c r="O1849" s="21"/>
      <c r="P1849" s="18"/>
      <c r="Q1849" s="18"/>
      <c r="R1849" s="23"/>
      <c r="S1849" s="23"/>
      <c r="T1849" s="23"/>
      <c r="U1849" s="23"/>
      <c r="V1849" s="23"/>
      <c r="W1849" s="24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33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A1849" s="18"/>
      <c r="BB1849" s="18"/>
      <c r="BC1849" s="18"/>
      <c r="BD1849" s="18"/>
      <c r="BE1849" s="33"/>
      <c r="BF1849" s="18"/>
      <c r="BG1849" s="18"/>
      <c r="BH1849" s="18"/>
      <c r="BI1849" s="18"/>
      <c r="BJ1849" s="18"/>
      <c r="BK1849" s="18"/>
      <c r="BL1849" s="18"/>
      <c r="BM1849" s="18"/>
      <c r="BN1849" s="18"/>
      <c r="BO1849" s="18"/>
      <c r="BP1849" s="18"/>
      <c r="BQ1849" s="18"/>
      <c r="BR1849" s="18"/>
      <c r="BS1849" s="18"/>
      <c r="BT1849" s="18"/>
      <c r="BU1849" s="18"/>
      <c r="BV1849" s="33"/>
      <c r="BW1849" s="18"/>
      <c r="BX1849" s="18"/>
      <c r="BY1849" s="18"/>
      <c r="BZ1849" s="18"/>
      <c r="CA1849" s="18"/>
      <c r="CB1849" s="18"/>
      <c r="CC1849" s="18"/>
      <c r="CD1849" s="18"/>
      <c r="CE1849" s="18"/>
      <c r="CF1849" s="18"/>
      <c r="CG1849" s="18"/>
      <c r="CH1849" s="18"/>
      <c r="CI1849" s="18"/>
      <c r="CJ1849" s="18"/>
      <c r="CK1849" s="18"/>
      <c r="CL1849" s="18"/>
      <c r="CM1849" s="33"/>
      <c r="CN1849" s="18"/>
      <c r="CO1849" s="18"/>
      <c r="CP1849" s="18"/>
      <c r="CQ1849" s="18"/>
      <c r="CR1849" s="18"/>
      <c r="CS1849" s="18"/>
      <c r="CT1849" s="18"/>
      <c r="CU1849" s="18"/>
      <c r="CV1849" s="18"/>
      <c r="CW1849" s="18"/>
      <c r="CX1849" s="18"/>
      <c r="CY1849" s="18"/>
      <c r="CZ1849" s="18"/>
      <c r="DA1849" s="18"/>
      <c r="DB1849" s="18"/>
      <c r="DC1849" s="18"/>
      <c r="DD1849" s="33"/>
      <c r="DE1849" s="18"/>
      <c r="DF1849" s="18"/>
    </row>
    <row r="1850" spans="1:110" s="26" customFormat="1" thickBot="1">
      <c r="A1850" s="40" t="str">
        <f t="shared" ca="1" si="112"/>
        <v/>
      </c>
      <c r="B1850" s="40" t="str">
        <f ca="1">IF(AND(I1850=البضاعةالتىمرعليهافترةمعينة!$E$3,A1850=1),ROWS($C$4:C1850),"")</f>
        <v/>
      </c>
      <c r="C1850" s="18"/>
      <c r="D1850" s="13"/>
      <c r="F1850" s="18"/>
      <c r="G1850" s="20"/>
      <c r="H1850" s="21"/>
      <c r="I1850" s="18"/>
      <c r="J1850" s="18"/>
      <c r="K1850" s="18"/>
      <c r="L1850" s="18"/>
      <c r="M1850" s="18"/>
      <c r="N1850" s="18"/>
      <c r="O1850" s="21"/>
      <c r="P1850" s="18"/>
      <c r="Q1850" s="18"/>
      <c r="R1850" s="23"/>
      <c r="S1850" s="23"/>
      <c r="T1850" s="23"/>
      <c r="U1850" s="23"/>
      <c r="V1850" s="23"/>
      <c r="W1850" s="24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33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A1850" s="18"/>
      <c r="BB1850" s="18"/>
      <c r="BC1850" s="18"/>
      <c r="BD1850" s="18"/>
      <c r="BE1850" s="33"/>
      <c r="BF1850" s="18"/>
      <c r="BG1850" s="18"/>
      <c r="BH1850" s="18"/>
      <c r="BI1850" s="18"/>
      <c r="BJ1850" s="18"/>
      <c r="BK1850" s="18"/>
      <c r="BL1850" s="18"/>
      <c r="BM1850" s="18"/>
      <c r="BN1850" s="18"/>
      <c r="BO1850" s="18"/>
      <c r="BP1850" s="18"/>
      <c r="BQ1850" s="18"/>
      <c r="BR1850" s="18"/>
      <c r="BS1850" s="18"/>
      <c r="BT1850" s="18"/>
      <c r="BU1850" s="18"/>
      <c r="BV1850" s="33"/>
      <c r="BW1850" s="18"/>
      <c r="BX1850" s="18"/>
      <c r="BY1850" s="18"/>
      <c r="BZ1850" s="18"/>
      <c r="CA1850" s="18"/>
      <c r="CB1850" s="18"/>
      <c r="CC1850" s="18"/>
      <c r="CD1850" s="18"/>
      <c r="CE1850" s="18"/>
      <c r="CF1850" s="18"/>
      <c r="CG1850" s="18"/>
      <c r="CH1850" s="18"/>
      <c r="CI1850" s="18"/>
      <c r="CJ1850" s="18"/>
      <c r="CK1850" s="18"/>
      <c r="CL1850" s="18"/>
      <c r="CM1850" s="33"/>
      <c r="CN1850" s="18"/>
      <c r="CO1850" s="18"/>
      <c r="CP1850" s="18"/>
      <c r="CQ1850" s="18"/>
      <c r="CR1850" s="18"/>
      <c r="CS1850" s="18"/>
      <c r="CT1850" s="18"/>
      <c r="CU1850" s="18"/>
      <c r="CV1850" s="18"/>
      <c r="CW1850" s="18"/>
      <c r="CX1850" s="18"/>
      <c r="CY1850" s="18"/>
      <c r="CZ1850" s="18"/>
      <c r="DA1850" s="18"/>
      <c r="DB1850" s="18"/>
      <c r="DC1850" s="18"/>
      <c r="DD1850" s="33"/>
      <c r="DE1850" s="18"/>
      <c r="DF1850" s="18"/>
    </row>
    <row r="1851" spans="1:110" s="26" customFormat="1" thickBot="1">
      <c r="A1851" s="40" t="str">
        <f t="shared" ca="1" si="112"/>
        <v/>
      </c>
      <c r="B1851" s="40" t="str">
        <f ca="1">IF(AND(I1851=البضاعةالتىمرعليهافترةمعينة!$E$3,A1851=1),ROWS($C$4:C1851),"")</f>
        <v/>
      </c>
      <c r="C1851" s="18"/>
      <c r="D1851" s="13"/>
      <c r="F1851" s="18"/>
      <c r="G1851" s="20"/>
      <c r="H1851" s="21"/>
      <c r="I1851" s="18"/>
      <c r="J1851" s="18"/>
      <c r="K1851" s="18"/>
      <c r="L1851" s="18"/>
      <c r="M1851" s="18"/>
      <c r="N1851" s="18"/>
      <c r="O1851" s="21"/>
      <c r="P1851" s="18"/>
      <c r="Q1851" s="18"/>
      <c r="R1851" s="23"/>
      <c r="S1851" s="23"/>
      <c r="T1851" s="23"/>
      <c r="U1851" s="23"/>
      <c r="V1851" s="23"/>
      <c r="W1851" s="24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33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A1851" s="18"/>
      <c r="BB1851" s="18"/>
      <c r="BC1851" s="18"/>
      <c r="BD1851" s="18"/>
      <c r="BE1851" s="33"/>
      <c r="BF1851" s="18"/>
      <c r="BG1851" s="18"/>
      <c r="BH1851" s="18"/>
      <c r="BI1851" s="18"/>
      <c r="BJ1851" s="18"/>
      <c r="BK1851" s="18"/>
      <c r="BL1851" s="18"/>
      <c r="BM1851" s="18"/>
      <c r="BN1851" s="18"/>
      <c r="BO1851" s="18"/>
      <c r="BP1851" s="18"/>
      <c r="BQ1851" s="18"/>
      <c r="BR1851" s="18"/>
      <c r="BS1851" s="18"/>
      <c r="BT1851" s="18"/>
      <c r="BU1851" s="18"/>
      <c r="BV1851" s="33"/>
      <c r="BW1851" s="18"/>
      <c r="BX1851" s="18"/>
      <c r="BY1851" s="18"/>
      <c r="BZ1851" s="18"/>
      <c r="CA1851" s="18"/>
      <c r="CB1851" s="18"/>
      <c r="CC1851" s="18"/>
      <c r="CD1851" s="18"/>
      <c r="CE1851" s="18"/>
      <c r="CF1851" s="18"/>
      <c r="CG1851" s="18"/>
      <c r="CH1851" s="18"/>
      <c r="CI1851" s="18"/>
      <c r="CJ1851" s="18"/>
      <c r="CK1851" s="18"/>
      <c r="CL1851" s="18"/>
      <c r="CM1851" s="33"/>
      <c r="CN1851" s="18"/>
      <c r="CO1851" s="18"/>
      <c r="CP1851" s="18"/>
      <c r="CQ1851" s="18"/>
      <c r="CR1851" s="18"/>
      <c r="CS1851" s="18"/>
      <c r="CT1851" s="18"/>
      <c r="CU1851" s="18"/>
      <c r="CV1851" s="18"/>
      <c r="CW1851" s="18"/>
      <c r="CX1851" s="18"/>
      <c r="CY1851" s="18"/>
      <c r="CZ1851" s="18"/>
      <c r="DA1851" s="18"/>
      <c r="DB1851" s="18"/>
      <c r="DC1851" s="18"/>
      <c r="DD1851" s="33"/>
      <c r="DE1851" s="18"/>
      <c r="DF1851" s="18"/>
    </row>
    <row r="1852" spans="1:110" s="26" customFormat="1" thickBot="1">
      <c r="A1852" s="40" t="str">
        <f t="shared" ca="1" si="112"/>
        <v/>
      </c>
      <c r="B1852" s="40" t="str">
        <f ca="1">IF(AND(I1852=البضاعةالتىمرعليهافترةمعينة!$E$3,A1852=1),ROWS($C$4:C1852),"")</f>
        <v/>
      </c>
      <c r="C1852" s="18"/>
      <c r="D1852" s="13"/>
      <c r="F1852" s="18"/>
      <c r="G1852" s="20"/>
      <c r="H1852" s="21"/>
      <c r="I1852" s="18"/>
      <c r="J1852" s="18"/>
      <c r="K1852" s="18"/>
      <c r="L1852" s="18"/>
      <c r="M1852" s="18"/>
      <c r="N1852" s="18"/>
      <c r="O1852" s="21"/>
      <c r="P1852" s="18"/>
      <c r="Q1852" s="18"/>
      <c r="R1852" s="23"/>
      <c r="S1852" s="23"/>
      <c r="T1852" s="23"/>
      <c r="U1852" s="23"/>
      <c r="V1852" s="23"/>
      <c r="W1852" s="24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33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A1852" s="18"/>
      <c r="BB1852" s="18"/>
      <c r="BC1852" s="18"/>
      <c r="BD1852" s="18"/>
      <c r="BE1852" s="33"/>
      <c r="BF1852" s="18"/>
      <c r="BG1852" s="18"/>
      <c r="BH1852" s="18"/>
      <c r="BI1852" s="18"/>
      <c r="BJ1852" s="18"/>
      <c r="BK1852" s="18"/>
      <c r="BL1852" s="18"/>
      <c r="BM1852" s="18"/>
      <c r="BN1852" s="18"/>
      <c r="BO1852" s="18"/>
      <c r="BP1852" s="18"/>
      <c r="BQ1852" s="18"/>
      <c r="BR1852" s="18"/>
      <c r="BS1852" s="18"/>
      <c r="BT1852" s="18"/>
      <c r="BU1852" s="18"/>
      <c r="BV1852" s="33"/>
      <c r="BW1852" s="18"/>
      <c r="BX1852" s="18"/>
      <c r="BY1852" s="18"/>
      <c r="BZ1852" s="18"/>
      <c r="CA1852" s="18"/>
      <c r="CB1852" s="18"/>
      <c r="CC1852" s="18"/>
      <c r="CD1852" s="18"/>
      <c r="CE1852" s="18"/>
      <c r="CF1852" s="18"/>
      <c r="CG1852" s="18"/>
      <c r="CH1852" s="18"/>
      <c r="CI1852" s="18"/>
      <c r="CJ1852" s="18"/>
      <c r="CK1852" s="18"/>
      <c r="CL1852" s="18"/>
      <c r="CM1852" s="33"/>
      <c r="CN1852" s="18"/>
      <c r="CO1852" s="18"/>
      <c r="CP1852" s="18"/>
      <c r="CQ1852" s="18"/>
      <c r="CR1852" s="18"/>
      <c r="CS1852" s="18"/>
      <c r="CT1852" s="18"/>
      <c r="CU1852" s="18"/>
      <c r="CV1852" s="18"/>
      <c r="CW1852" s="18"/>
      <c r="CX1852" s="18"/>
      <c r="CY1852" s="18"/>
      <c r="CZ1852" s="18"/>
      <c r="DA1852" s="18"/>
      <c r="DB1852" s="18"/>
      <c r="DC1852" s="18"/>
      <c r="DD1852" s="33"/>
      <c r="DE1852" s="18"/>
      <c r="DF1852" s="18"/>
    </row>
    <row r="1853" spans="1:110" s="26" customFormat="1" thickBot="1">
      <c r="A1853" s="40" t="str">
        <f t="shared" ca="1" si="112"/>
        <v/>
      </c>
      <c r="B1853" s="40" t="str">
        <f ca="1">IF(AND(I1853=البضاعةالتىمرعليهافترةمعينة!$E$3,A1853=1),ROWS($C$4:C1853),"")</f>
        <v/>
      </c>
      <c r="C1853" s="18"/>
      <c r="D1853" s="13"/>
      <c r="F1853" s="18"/>
      <c r="G1853" s="20"/>
      <c r="H1853" s="21"/>
      <c r="I1853" s="18"/>
      <c r="J1853" s="18"/>
      <c r="K1853" s="18"/>
      <c r="L1853" s="18"/>
      <c r="M1853" s="18"/>
      <c r="N1853" s="18"/>
      <c r="O1853" s="21"/>
      <c r="P1853" s="18"/>
      <c r="Q1853" s="18"/>
      <c r="R1853" s="23"/>
      <c r="S1853" s="23"/>
      <c r="T1853" s="23"/>
      <c r="U1853" s="23"/>
      <c r="V1853" s="23"/>
      <c r="W1853" s="24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33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A1853" s="18"/>
      <c r="BB1853" s="18"/>
      <c r="BC1853" s="18"/>
      <c r="BD1853" s="18"/>
      <c r="BE1853" s="33"/>
      <c r="BF1853" s="18"/>
      <c r="BG1853" s="18"/>
      <c r="BH1853" s="18"/>
      <c r="BI1853" s="18"/>
      <c r="BJ1853" s="18"/>
      <c r="BK1853" s="18"/>
      <c r="BL1853" s="18"/>
      <c r="BM1853" s="18"/>
      <c r="BN1853" s="18"/>
      <c r="BO1853" s="18"/>
      <c r="BP1853" s="18"/>
      <c r="BQ1853" s="18"/>
      <c r="BR1853" s="18"/>
      <c r="BS1853" s="18"/>
      <c r="BT1853" s="18"/>
      <c r="BU1853" s="18"/>
      <c r="BV1853" s="33"/>
      <c r="BW1853" s="18"/>
      <c r="BX1853" s="18"/>
      <c r="BY1853" s="18"/>
      <c r="BZ1853" s="18"/>
      <c r="CA1853" s="18"/>
      <c r="CB1853" s="18"/>
      <c r="CC1853" s="18"/>
      <c r="CD1853" s="18"/>
      <c r="CE1853" s="18"/>
      <c r="CF1853" s="18"/>
      <c r="CG1853" s="18"/>
      <c r="CH1853" s="18"/>
      <c r="CI1853" s="18"/>
      <c r="CJ1853" s="18"/>
      <c r="CK1853" s="18"/>
      <c r="CL1853" s="18"/>
      <c r="CM1853" s="33"/>
      <c r="CN1853" s="18"/>
      <c r="CO1853" s="18"/>
      <c r="CP1853" s="18"/>
      <c r="CQ1853" s="18"/>
      <c r="CR1853" s="18"/>
      <c r="CS1853" s="18"/>
      <c r="CT1853" s="18"/>
      <c r="CU1853" s="18"/>
      <c r="CV1853" s="18"/>
      <c r="CW1853" s="18"/>
      <c r="CX1853" s="18"/>
      <c r="CY1853" s="18"/>
      <c r="CZ1853" s="18"/>
      <c r="DA1853" s="18"/>
      <c r="DB1853" s="18"/>
      <c r="DC1853" s="18"/>
      <c r="DD1853" s="33"/>
      <c r="DE1853" s="18"/>
      <c r="DF1853" s="18"/>
    </row>
    <row r="1854" spans="1:110" s="26" customFormat="1" thickBot="1">
      <c r="A1854" s="40" t="str">
        <f t="shared" ca="1" si="112"/>
        <v/>
      </c>
      <c r="B1854" s="40" t="str">
        <f ca="1">IF(AND(I1854=البضاعةالتىمرعليهافترةمعينة!$E$3,A1854=1),ROWS($C$4:C1854),"")</f>
        <v/>
      </c>
      <c r="C1854" s="18"/>
      <c r="D1854" s="13"/>
      <c r="F1854" s="18"/>
      <c r="G1854" s="20"/>
      <c r="H1854" s="21"/>
      <c r="I1854" s="18"/>
      <c r="J1854" s="18"/>
      <c r="K1854" s="18"/>
      <c r="L1854" s="18"/>
      <c r="M1854" s="18"/>
      <c r="N1854" s="18"/>
      <c r="O1854" s="21"/>
      <c r="P1854" s="18"/>
      <c r="Q1854" s="18"/>
      <c r="R1854" s="23"/>
      <c r="S1854" s="23"/>
      <c r="T1854" s="23"/>
      <c r="U1854" s="23"/>
      <c r="V1854" s="23"/>
      <c r="W1854" s="24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33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A1854" s="18"/>
      <c r="BB1854" s="18"/>
      <c r="BC1854" s="18"/>
      <c r="BD1854" s="18"/>
      <c r="BE1854" s="33"/>
      <c r="BF1854" s="18"/>
      <c r="BG1854" s="18"/>
      <c r="BH1854" s="18"/>
      <c r="BI1854" s="18"/>
      <c r="BJ1854" s="18"/>
      <c r="BK1854" s="18"/>
      <c r="BL1854" s="18"/>
      <c r="BM1854" s="18"/>
      <c r="BN1854" s="18"/>
      <c r="BO1854" s="18"/>
      <c r="BP1854" s="18"/>
      <c r="BQ1854" s="18"/>
      <c r="BR1854" s="18"/>
      <c r="BS1854" s="18"/>
      <c r="BT1854" s="18"/>
      <c r="BU1854" s="18"/>
      <c r="BV1854" s="33"/>
      <c r="BW1854" s="18"/>
      <c r="BX1854" s="18"/>
      <c r="BY1854" s="18"/>
      <c r="BZ1854" s="18"/>
      <c r="CA1854" s="18"/>
      <c r="CB1854" s="18"/>
      <c r="CC1854" s="18"/>
      <c r="CD1854" s="18"/>
      <c r="CE1854" s="18"/>
      <c r="CF1854" s="18"/>
      <c r="CG1854" s="18"/>
      <c r="CH1854" s="18"/>
      <c r="CI1854" s="18"/>
      <c r="CJ1854" s="18"/>
      <c r="CK1854" s="18"/>
      <c r="CL1854" s="18"/>
      <c r="CM1854" s="33"/>
      <c r="CN1854" s="18"/>
      <c r="CO1854" s="18"/>
      <c r="CP1854" s="18"/>
      <c r="CQ1854" s="18"/>
      <c r="CR1854" s="18"/>
      <c r="CS1854" s="18"/>
      <c r="CT1854" s="18"/>
      <c r="CU1854" s="18"/>
      <c r="CV1854" s="18"/>
      <c r="CW1854" s="18"/>
      <c r="CX1854" s="18"/>
      <c r="CY1854" s="18"/>
      <c r="CZ1854" s="18"/>
      <c r="DA1854" s="18"/>
      <c r="DB1854" s="18"/>
      <c r="DC1854" s="18"/>
      <c r="DD1854" s="33"/>
      <c r="DE1854" s="18"/>
      <c r="DF1854" s="18"/>
    </row>
    <row r="1855" spans="1:110" s="26" customFormat="1" thickBot="1">
      <c r="A1855" s="40" t="str">
        <f t="shared" ca="1" si="112"/>
        <v/>
      </c>
      <c r="B1855" s="40" t="str">
        <f ca="1">IF(AND(I1855=البضاعةالتىمرعليهافترةمعينة!$E$3,A1855=1),ROWS($C$4:C1855),"")</f>
        <v/>
      </c>
      <c r="C1855" s="18"/>
      <c r="D1855" s="13"/>
      <c r="F1855" s="18"/>
      <c r="G1855" s="20"/>
      <c r="H1855" s="21"/>
      <c r="I1855" s="18"/>
      <c r="J1855" s="18"/>
      <c r="K1855" s="18"/>
      <c r="L1855" s="18"/>
      <c r="M1855" s="18"/>
      <c r="N1855" s="18"/>
      <c r="O1855" s="21"/>
      <c r="P1855" s="18"/>
      <c r="Q1855" s="18"/>
      <c r="R1855" s="23"/>
      <c r="S1855" s="23"/>
      <c r="T1855" s="23"/>
      <c r="U1855" s="23"/>
      <c r="V1855" s="23"/>
      <c r="W1855" s="24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33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A1855" s="18"/>
      <c r="BB1855" s="18"/>
      <c r="BC1855" s="18"/>
      <c r="BD1855" s="18"/>
      <c r="BE1855" s="33"/>
      <c r="BF1855" s="18"/>
      <c r="BG1855" s="18"/>
      <c r="BH1855" s="18"/>
      <c r="BI1855" s="18"/>
      <c r="BJ1855" s="18"/>
      <c r="BK1855" s="18"/>
      <c r="BL1855" s="18"/>
      <c r="BM1855" s="18"/>
      <c r="BN1855" s="18"/>
      <c r="BO1855" s="18"/>
      <c r="BP1855" s="18"/>
      <c r="BQ1855" s="18"/>
      <c r="BR1855" s="18"/>
      <c r="BS1855" s="18"/>
      <c r="BT1855" s="18"/>
      <c r="BU1855" s="18"/>
      <c r="BV1855" s="33"/>
      <c r="BW1855" s="18"/>
      <c r="BX1855" s="18"/>
      <c r="BY1855" s="18"/>
      <c r="BZ1855" s="18"/>
      <c r="CA1855" s="18"/>
      <c r="CB1855" s="18"/>
      <c r="CC1855" s="18"/>
      <c r="CD1855" s="18"/>
      <c r="CE1855" s="18"/>
      <c r="CF1855" s="18"/>
      <c r="CG1855" s="18"/>
      <c r="CH1855" s="18"/>
      <c r="CI1855" s="18"/>
      <c r="CJ1855" s="18"/>
      <c r="CK1855" s="18"/>
      <c r="CL1855" s="18"/>
      <c r="CM1855" s="33"/>
      <c r="CN1855" s="18"/>
      <c r="CO1855" s="18"/>
      <c r="CP1855" s="18"/>
      <c r="CQ1855" s="18"/>
      <c r="CR1855" s="18"/>
      <c r="CS1855" s="18"/>
      <c r="CT1855" s="18"/>
      <c r="CU1855" s="18"/>
      <c r="CV1855" s="18"/>
      <c r="CW1855" s="18"/>
      <c r="CX1855" s="18"/>
      <c r="CY1855" s="18"/>
      <c r="CZ1855" s="18"/>
      <c r="DA1855" s="18"/>
      <c r="DB1855" s="18"/>
      <c r="DC1855" s="18"/>
      <c r="DD1855" s="33"/>
      <c r="DE1855" s="18"/>
      <c r="DF1855" s="18"/>
    </row>
    <row r="1856" spans="1:110" s="26" customFormat="1" thickBot="1">
      <c r="A1856" s="40" t="str">
        <f t="shared" ca="1" si="112"/>
        <v/>
      </c>
      <c r="B1856" s="40" t="str">
        <f ca="1">IF(AND(I1856=البضاعةالتىمرعليهافترةمعينة!$E$3,A1856=1),ROWS($C$4:C1856),"")</f>
        <v/>
      </c>
      <c r="C1856" s="18"/>
      <c r="D1856" s="13"/>
      <c r="F1856" s="18"/>
      <c r="G1856" s="20"/>
      <c r="H1856" s="21"/>
      <c r="I1856" s="18"/>
      <c r="J1856" s="18"/>
      <c r="K1856" s="18"/>
      <c r="L1856" s="18"/>
      <c r="M1856" s="18"/>
      <c r="N1856" s="18"/>
      <c r="O1856" s="21"/>
      <c r="P1856" s="18"/>
      <c r="Q1856" s="18"/>
      <c r="R1856" s="23"/>
      <c r="S1856" s="23"/>
      <c r="T1856" s="23"/>
      <c r="U1856" s="23"/>
      <c r="V1856" s="23"/>
      <c r="W1856" s="24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33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A1856" s="18"/>
      <c r="BB1856" s="18"/>
      <c r="BC1856" s="18"/>
      <c r="BD1856" s="18"/>
      <c r="BE1856" s="33"/>
      <c r="BF1856" s="18"/>
      <c r="BG1856" s="18"/>
      <c r="BH1856" s="18"/>
      <c r="BI1856" s="18"/>
      <c r="BJ1856" s="18"/>
      <c r="BK1856" s="18"/>
      <c r="BL1856" s="18"/>
      <c r="BM1856" s="18"/>
      <c r="BN1856" s="18"/>
      <c r="BO1856" s="18"/>
      <c r="BP1856" s="18"/>
      <c r="BQ1856" s="18"/>
      <c r="BR1856" s="18"/>
      <c r="BS1856" s="18"/>
      <c r="BT1856" s="18"/>
      <c r="BU1856" s="18"/>
      <c r="BV1856" s="33"/>
      <c r="BW1856" s="18"/>
      <c r="BX1856" s="18"/>
      <c r="BY1856" s="18"/>
      <c r="BZ1856" s="18"/>
      <c r="CA1856" s="18"/>
      <c r="CB1856" s="18"/>
      <c r="CC1856" s="18"/>
      <c r="CD1856" s="18"/>
      <c r="CE1856" s="18"/>
      <c r="CF1856" s="18"/>
      <c r="CG1856" s="18"/>
      <c r="CH1856" s="18"/>
      <c r="CI1856" s="18"/>
      <c r="CJ1856" s="18"/>
      <c r="CK1856" s="18"/>
      <c r="CL1856" s="18"/>
      <c r="CM1856" s="33"/>
      <c r="CN1856" s="18"/>
      <c r="CO1856" s="18"/>
      <c r="CP1856" s="18"/>
      <c r="CQ1856" s="18"/>
      <c r="CR1856" s="18"/>
      <c r="CS1856" s="18"/>
      <c r="CT1856" s="18"/>
      <c r="CU1856" s="18"/>
      <c r="CV1856" s="18"/>
      <c r="CW1856" s="18"/>
      <c r="CX1856" s="18"/>
      <c r="CY1856" s="18"/>
      <c r="CZ1856" s="18"/>
      <c r="DA1856" s="18"/>
      <c r="DB1856" s="18"/>
      <c r="DC1856" s="18"/>
      <c r="DD1856" s="33"/>
      <c r="DE1856" s="18"/>
      <c r="DF1856" s="18"/>
    </row>
    <row r="1857" spans="1:110" s="26" customFormat="1" thickBot="1">
      <c r="A1857" s="40" t="str">
        <f t="shared" ca="1" si="112"/>
        <v/>
      </c>
      <c r="B1857" s="40" t="str">
        <f ca="1">IF(AND(I1857=البضاعةالتىمرعليهافترةمعينة!$E$3,A1857=1),ROWS($C$4:C1857),"")</f>
        <v/>
      </c>
      <c r="C1857" s="18"/>
      <c r="D1857" s="13"/>
      <c r="F1857" s="18"/>
      <c r="G1857" s="20"/>
      <c r="H1857" s="21"/>
      <c r="I1857" s="18"/>
      <c r="J1857" s="18"/>
      <c r="K1857" s="18"/>
      <c r="L1857" s="18"/>
      <c r="M1857" s="18"/>
      <c r="N1857" s="18"/>
      <c r="O1857" s="21"/>
      <c r="P1857" s="18"/>
      <c r="Q1857" s="18"/>
      <c r="R1857" s="23"/>
      <c r="S1857" s="23"/>
      <c r="T1857" s="23"/>
      <c r="U1857" s="23"/>
      <c r="V1857" s="23"/>
      <c r="W1857" s="24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33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A1857" s="18"/>
      <c r="BB1857" s="18"/>
      <c r="BC1857" s="18"/>
      <c r="BD1857" s="18"/>
      <c r="BE1857" s="33"/>
      <c r="BF1857" s="18"/>
      <c r="BG1857" s="18"/>
      <c r="BH1857" s="18"/>
      <c r="BI1857" s="18"/>
      <c r="BJ1857" s="18"/>
      <c r="BK1857" s="18"/>
      <c r="BL1857" s="18"/>
      <c r="BM1857" s="18"/>
      <c r="BN1857" s="18"/>
      <c r="BO1857" s="18"/>
      <c r="BP1857" s="18"/>
      <c r="BQ1857" s="18"/>
      <c r="BR1857" s="18"/>
      <c r="BS1857" s="18"/>
      <c r="BT1857" s="18"/>
      <c r="BU1857" s="18"/>
      <c r="BV1857" s="33"/>
      <c r="BW1857" s="18"/>
      <c r="BX1857" s="18"/>
      <c r="BY1857" s="18"/>
      <c r="BZ1857" s="18"/>
      <c r="CA1857" s="18"/>
      <c r="CB1857" s="18"/>
      <c r="CC1857" s="18"/>
      <c r="CD1857" s="18"/>
      <c r="CE1857" s="18"/>
      <c r="CF1857" s="18"/>
      <c r="CG1857" s="18"/>
      <c r="CH1857" s="18"/>
      <c r="CI1857" s="18"/>
      <c r="CJ1857" s="18"/>
      <c r="CK1857" s="18"/>
      <c r="CL1857" s="18"/>
      <c r="CM1857" s="33"/>
      <c r="CN1857" s="18"/>
      <c r="CO1857" s="18"/>
      <c r="CP1857" s="18"/>
      <c r="CQ1857" s="18"/>
      <c r="CR1857" s="18"/>
      <c r="CS1857" s="18"/>
      <c r="CT1857" s="18"/>
      <c r="CU1857" s="18"/>
      <c r="CV1857" s="18"/>
      <c r="CW1857" s="18"/>
      <c r="CX1857" s="18"/>
      <c r="CY1857" s="18"/>
      <c r="CZ1857" s="18"/>
      <c r="DA1857" s="18"/>
      <c r="DB1857" s="18"/>
      <c r="DC1857" s="18"/>
      <c r="DD1857" s="33"/>
      <c r="DE1857" s="18"/>
      <c r="DF1857" s="18"/>
    </row>
    <row r="1858" spans="1:110" s="26" customFormat="1" thickBot="1">
      <c r="A1858" s="40" t="str">
        <f t="shared" ca="1" si="112"/>
        <v/>
      </c>
      <c r="B1858" s="40" t="str">
        <f ca="1">IF(AND(I1858=البضاعةالتىمرعليهافترةمعينة!$E$3,A1858=1),ROWS($C$4:C1858),"")</f>
        <v/>
      </c>
      <c r="C1858" s="18"/>
      <c r="D1858" s="13"/>
      <c r="F1858" s="18"/>
      <c r="G1858" s="20"/>
      <c r="H1858" s="21"/>
      <c r="I1858" s="18"/>
      <c r="J1858" s="18"/>
      <c r="K1858" s="18"/>
      <c r="L1858" s="18"/>
      <c r="M1858" s="18"/>
      <c r="N1858" s="18"/>
      <c r="O1858" s="21"/>
      <c r="P1858" s="18"/>
      <c r="Q1858" s="18"/>
      <c r="R1858" s="23"/>
      <c r="S1858" s="23"/>
      <c r="T1858" s="23"/>
      <c r="U1858" s="23"/>
      <c r="V1858" s="23"/>
      <c r="W1858" s="24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33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A1858" s="18"/>
      <c r="BB1858" s="18"/>
      <c r="BC1858" s="18"/>
      <c r="BD1858" s="18"/>
      <c r="BE1858" s="33"/>
      <c r="BF1858" s="18"/>
      <c r="BG1858" s="18"/>
      <c r="BH1858" s="18"/>
      <c r="BI1858" s="18"/>
      <c r="BJ1858" s="18"/>
      <c r="BK1858" s="18"/>
      <c r="BL1858" s="18"/>
      <c r="BM1858" s="18"/>
      <c r="BN1858" s="18"/>
      <c r="BO1858" s="18"/>
      <c r="BP1858" s="18"/>
      <c r="BQ1858" s="18"/>
      <c r="BR1858" s="18"/>
      <c r="BS1858" s="18"/>
      <c r="BT1858" s="18"/>
      <c r="BU1858" s="18"/>
      <c r="BV1858" s="33"/>
      <c r="BW1858" s="18"/>
      <c r="BX1858" s="18"/>
      <c r="BY1858" s="18"/>
      <c r="BZ1858" s="18"/>
      <c r="CA1858" s="18"/>
      <c r="CB1858" s="18"/>
      <c r="CC1858" s="18"/>
      <c r="CD1858" s="18"/>
      <c r="CE1858" s="18"/>
      <c r="CF1858" s="18"/>
      <c r="CG1858" s="18"/>
      <c r="CH1858" s="18"/>
      <c r="CI1858" s="18"/>
      <c r="CJ1858" s="18"/>
      <c r="CK1858" s="18"/>
      <c r="CL1858" s="18"/>
      <c r="CM1858" s="33"/>
      <c r="CN1858" s="18"/>
      <c r="CO1858" s="18"/>
      <c r="CP1858" s="18"/>
      <c r="CQ1858" s="18"/>
      <c r="CR1858" s="18"/>
      <c r="CS1858" s="18"/>
      <c r="CT1858" s="18"/>
      <c r="CU1858" s="18"/>
      <c r="CV1858" s="18"/>
      <c r="CW1858" s="18"/>
      <c r="CX1858" s="18"/>
      <c r="CY1858" s="18"/>
      <c r="CZ1858" s="18"/>
      <c r="DA1858" s="18"/>
      <c r="DB1858" s="18"/>
      <c r="DC1858" s="18"/>
      <c r="DD1858" s="33"/>
      <c r="DE1858" s="18"/>
      <c r="DF1858" s="18"/>
    </row>
    <row r="1859" spans="1:110" s="26" customFormat="1" thickBot="1">
      <c r="A1859" s="40" t="str">
        <f t="shared" ca="1" si="112"/>
        <v/>
      </c>
      <c r="B1859" s="40" t="str">
        <f ca="1">IF(AND(I1859=البضاعةالتىمرعليهافترةمعينة!$E$3,A1859=1),ROWS($C$4:C1859),"")</f>
        <v/>
      </c>
      <c r="C1859" s="18"/>
      <c r="D1859" s="13"/>
      <c r="F1859" s="18"/>
      <c r="G1859" s="20"/>
      <c r="H1859" s="21"/>
      <c r="I1859" s="18"/>
      <c r="J1859" s="18"/>
      <c r="K1859" s="18"/>
      <c r="L1859" s="18"/>
      <c r="M1859" s="18"/>
      <c r="N1859" s="18"/>
      <c r="O1859" s="21"/>
      <c r="P1859" s="18"/>
      <c r="Q1859" s="18"/>
      <c r="R1859" s="23"/>
      <c r="S1859" s="23"/>
      <c r="T1859" s="23"/>
      <c r="U1859" s="23"/>
      <c r="V1859" s="23"/>
      <c r="W1859" s="24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33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A1859" s="18"/>
      <c r="BB1859" s="18"/>
      <c r="BC1859" s="18"/>
      <c r="BD1859" s="18"/>
      <c r="BE1859" s="33"/>
      <c r="BF1859" s="18"/>
      <c r="BG1859" s="18"/>
      <c r="BH1859" s="18"/>
      <c r="BI1859" s="18"/>
      <c r="BJ1859" s="18"/>
      <c r="BK1859" s="18"/>
      <c r="BL1859" s="18"/>
      <c r="BM1859" s="18"/>
      <c r="BN1859" s="18"/>
      <c r="BO1859" s="18"/>
      <c r="BP1859" s="18"/>
      <c r="BQ1859" s="18"/>
      <c r="BR1859" s="18"/>
      <c r="BS1859" s="18"/>
      <c r="BT1859" s="18"/>
      <c r="BU1859" s="18"/>
      <c r="BV1859" s="33"/>
      <c r="BW1859" s="18"/>
      <c r="BX1859" s="18"/>
      <c r="BY1859" s="18"/>
      <c r="BZ1859" s="18"/>
      <c r="CA1859" s="18"/>
      <c r="CB1859" s="18"/>
      <c r="CC1859" s="18"/>
      <c r="CD1859" s="18"/>
      <c r="CE1859" s="18"/>
      <c r="CF1859" s="18"/>
      <c r="CG1859" s="18"/>
      <c r="CH1859" s="18"/>
      <c r="CI1859" s="18"/>
      <c r="CJ1859" s="18"/>
      <c r="CK1859" s="18"/>
      <c r="CL1859" s="18"/>
      <c r="CM1859" s="33"/>
      <c r="CN1859" s="18"/>
      <c r="CO1859" s="18"/>
      <c r="CP1859" s="18"/>
      <c r="CQ1859" s="18"/>
      <c r="CR1859" s="18"/>
      <c r="CS1859" s="18"/>
      <c r="CT1859" s="18"/>
      <c r="CU1859" s="18"/>
      <c r="CV1859" s="18"/>
      <c r="CW1859" s="18"/>
      <c r="CX1859" s="18"/>
      <c r="CY1859" s="18"/>
      <c r="CZ1859" s="18"/>
      <c r="DA1859" s="18"/>
      <c r="DB1859" s="18"/>
      <c r="DC1859" s="18"/>
      <c r="DD1859" s="33"/>
      <c r="DE1859" s="18"/>
      <c r="DF1859" s="18"/>
    </row>
    <row r="1860" spans="1:110" s="26" customFormat="1" thickBot="1">
      <c r="A1860" s="40" t="str">
        <f t="shared" ca="1" si="112"/>
        <v/>
      </c>
      <c r="B1860" s="40" t="str">
        <f ca="1">IF(AND(I1860=البضاعةالتىمرعليهافترةمعينة!$E$3,A1860=1),ROWS($C$4:C1860),"")</f>
        <v/>
      </c>
      <c r="C1860" s="18"/>
      <c r="D1860" s="13"/>
      <c r="F1860" s="18"/>
      <c r="G1860" s="20"/>
      <c r="H1860" s="21"/>
      <c r="I1860" s="18"/>
      <c r="J1860" s="18"/>
      <c r="K1860" s="18"/>
      <c r="L1860" s="18"/>
      <c r="M1860" s="18"/>
      <c r="N1860" s="18"/>
      <c r="O1860" s="21"/>
      <c r="P1860" s="18"/>
      <c r="Q1860" s="18"/>
      <c r="R1860" s="23"/>
      <c r="S1860" s="23"/>
      <c r="T1860" s="23"/>
      <c r="U1860" s="23"/>
      <c r="V1860" s="23"/>
      <c r="W1860" s="24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33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A1860" s="18"/>
      <c r="BB1860" s="18"/>
      <c r="BC1860" s="18"/>
      <c r="BD1860" s="18"/>
      <c r="BE1860" s="33"/>
      <c r="BF1860" s="18"/>
      <c r="BG1860" s="18"/>
      <c r="BH1860" s="18"/>
      <c r="BI1860" s="18"/>
      <c r="BJ1860" s="18"/>
      <c r="BK1860" s="18"/>
      <c r="BL1860" s="18"/>
      <c r="BM1860" s="18"/>
      <c r="BN1860" s="18"/>
      <c r="BO1860" s="18"/>
      <c r="BP1860" s="18"/>
      <c r="BQ1860" s="18"/>
      <c r="BR1860" s="18"/>
      <c r="BS1860" s="18"/>
      <c r="BT1860" s="18"/>
      <c r="BU1860" s="18"/>
      <c r="BV1860" s="33"/>
      <c r="BW1860" s="18"/>
      <c r="BX1860" s="18"/>
      <c r="BY1860" s="18"/>
      <c r="BZ1860" s="18"/>
      <c r="CA1860" s="18"/>
      <c r="CB1860" s="18"/>
      <c r="CC1860" s="18"/>
      <c r="CD1860" s="18"/>
      <c r="CE1860" s="18"/>
      <c r="CF1860" s="18"/>
      <c r="CG1860" s="18"/>
      <c r="CH1860" s="18"/>
      <c r="CI1860" s="18"/>
      <c r="CJ1860" s="18"/>
      <c r="CK1860" s="18"/>
      <c r="CL1860" s="18"/>
      <c r="CM1860" s="33"/>
      <c r="CN1860" s="18"/>
      <c r="CO1860" s="18"/>
      <c r="CP1860" s="18"/>
      <c r="CQ1860" s="18"/>
      <c r="CR1860" s="18"/>
      <c r="CS1860" s="18"/>
      <c r="CT1860" s="18"/>
      <c r="CU1860" s="18"/>
      <c r="CV1860" s="18"/>
      <c r="CW1860" s="18"/>
      <c r="CX1860" s="18"/>
      <c r="CY1860" s="18"/>
      <c r="CZ1860" s="18"/>
      <c r="DA1860" s="18"/>
      <c r="DB1860" s="18"/>
      <c r="DC1860" s="18"/>
      <c r="DD1860" s="33"/>
      <c r="DE1860" s="18"/>
      <c r="DF1860" s="18"/>
    </row>
    <row r="1861" spans="1:110" s="26" customFormat="1" thickBot="1">
      <c r="A1861" s="40" t="str">
        <f t="shared" ref="A1861:A1924" ca="1" si="113">IF(AND(DG1861=0,D1861&gt;1,TODAY()-D1861&gt;$D$2)=TRUE,1,"")</f>
        <v/>
      </c>
      <c r="B1861" s="40" t="str">
        <f ca="1">IF(AND(I1861=البضاعةالتىمرعليهافترةمعينة!$E$3,A1861=1),ROWS($C$4:C1861),"")</f>
        <v/>
      </c>
      <c r="C1861" s="18"/>
      <c r="D1861" s="13"/>
      <c r="F1861" s="18"/>
      <c r="G1861" s="20"/>
      <c r="H1861" s="21"/>
      <c r="I1861" s="18"/>
      <c r="J1861" s="18"/>
      <c r="K1861" s="18"/>
      <c r="L1861" s="18"/>
      <c r="M1861" s="18"/>
      <c r="N1861" s="18"/>
      <c r="O1861" s="21"/>
      <c r="P1861" s="18"/>
      <c r="Q1861" s="18"/>
      <c r="R1861" s="23"/>
      <c r="S1861" s="23"/>
      <c r="T1861" s="23"/>
      <c r="U1861" s="23"/>
      <c r="V1861" s="23"/>
      <c r="W1861" s="24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33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A1861" s="18"/>
      <c r="BB1861" s="18"/>
      <c r="BC1861" s="18"/>
      <c r="BD1861" s="18"/>
      <c r="BE1861" s="33"/>
      <c r="BF1861" s="18"/>
      <c r="BG1861" s="18"/>
      <c r="BH1861" s="18"/>
      <c r="BI1861" s="18"/>
      <c r="BJ1861" s="18"/>
      <c r="BK1861" s="18"/>
      <c r="BL1861" s="18"/>
      <c r="BM1861" s="18"/>
      <c r="BN1861" s="18"/>
      <c r="BO1861" s="18"/>
      <c r="BP1861" s="18"/>
      <c r="BQ1861" s="18"/>
      <c r="BR1861" s="18"/>
      <c r="BS1861" s="18"/>
      <c r="BT1861" s="18"/>
      <c r="BU1861" s="18"/>
      <c r="BV1861" s="33"/>
      <c r="BW1861" s="18"/>
      <c r="BX1861" s="18"/>
      <c r="BY1861" s="18"/>
      <c r="BZ1861" s="18"/>
      <c r="CA1861" s="18"/>
      <c r="CB1861" s="18"/>
      <c r="CC1861" s="18"/>
      <c r="CD1861" s="18"/>
      <c r="CE1861" s="18"/>
      <c r="CF1861" s="18"/>
      <c r="CG1861" s="18"/>
      <c r="CH1861" s="18"/>
      <c r="CI1861" s="18"/>
      <c r="CJ1861" s="18"/>
      <c r="CK1861" s="18"/>
      <c r="CL1861" s="18"/>
      <c r="CM1861" s="33"/>
      <c r="CN1861" s="18"/>
      <c r="CO1861" s="18"/>
      <c r="CP1861" s="18"/>
      <c r="CQ1861" s="18"/>
      <c r="CR1861" s="18"/>
      <c r="CS1861" s="18"/>
      <c r="CT1861" s="18"/>
      <c r="CU1861" s="18"/>
      <c r="CV1861" s="18"/>
      <c r="CW1861" s="18"/>
      <c r="CX1861" s="18"/>
      <c r="CY1861" s="18"/>
      <c r="CZ1861" s="18"/>
      <c r="DA1861" s="18"/>
      <c r="DB1861" s="18"/>
      <c r="DC1861" s="18"/>
      <c r="DD1861" s="33"/>
      <c r="DE1861" s="18"/>
      <c r="DF1861" s="18"/>
    </row>
    <row r="1862" spans="1:110" s="26" customFormat="1" thickBot="1">
      <c r="A1862" s="40" t="str">
        <f t="shared" ca="1" si="113"/>
        <v/>
      </c>
      <c r="B1862" s="40" t="str">
        <f ca="1">IF(AND(I1862=البضاعةالتىمرعليهافترةمعينة!$E$3,A1862=1),ROWS($C$4:C1862),"")</f>
        <v/>
      </c>
      <c r="C1862" s="18"/>
      <c r="D1862" s="13"/>
      <c r="F1862" s="18"/>
      <c r="G1862" s="20"/>
      <c r="H1862" s="21"/>
      <c r="I1862" s="18"/>
      <c r="J1862" s="18"/>
      <c r="K1862" s="18"/>
      <c r="L1862" s="18"/>
      <c r="M1862" s="18"/>
      <c r="N1862" s="18"/>
      <c r="O1862" s="21"/>
      <c r="P1862" s="18"/>
      <c r="Q1862" s="18"/>
      <c r="R1862" s="23"/>
      <c r="S1862" s="23"/>
      <c r="T1862" s="23"/>
      <c r="U1862" s="23"/>
      <c r="V1862" s="23"/>
      <c r="W1862" s="24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33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A1862" s="18"/>
      <c r="BB1862" s="18"/>
      <c r="BC1862" s="18"/>
      <c r="BD1862" s="18"/>
      <c r="BE1862" s="33"/>
      <c r="BF1862" s="18"/>
      <c r="BG1862" s="18"/>
      <c r="BH1862" s="18"/>
      <c r="BI1862" s="18"/>
      <c r="BJ1862" s="18"/>
      <c r="BK1862" s="18"/>
      <c r="BL1862" s="18"/>
      <c r="BM1862" s="18"/>
      <c r="BN1862" s="18"/>
      <c r="BO1862" s="18"/>
      <c r="BP1862" s="18"/>
      <c r="BQ1862" s="18"/>
      <c r="BR1862" s="18"/>
      <c r="BS1862" s="18"/>
      <c r="BT1862" s="18"/>
      <c r="BU1862" s="18"/>
      <c r="BV1862" s="33"/>
      <c r="BW1862" s="18"/>
      <c r="BX1862" s="18"/>
      <c r="BY1862" s="18"/>
      <c r="BZ1862" s="18"/>
      <c r="CA1862" s="18"/>
      <c r="CB1862" s="18"/>
      <c r="CC1862" s="18"/>
      <c r="CD1862" s="18"/>
      <c r="CE1862" s="18"/>
      <c r="CF1862" s="18"/>
      <c r="CG1862" s="18"/>
      <c r="CH1862" s="18"/>
      <c r="CI1862" s="18"/>
      <c r="CJ1862" s="18"/>
      <c r="CK1862" s="18"/>
      <c r="CL1862" s="18"/>
      <c r="CM1862" s="33"/>
      <c r="CN1862" s="18"/>
      <c r="CO1862" s="18"/>
      <c r="CP1862" s="18"/>
      <c r="CQ1862" s="18"/>
      <c r="CR1862" s="18"/>
      <c r="CS1862" s="18"/>
      <c r="CT1862" s="18"/>
      <c r="CU1862" s="18"/>
      <c r="CV1862" s="18"/>
      <c r="CW1862" s="18"/>
      <c r="CX1862" s="18"/>
      <c r="CY1862" s="18"/>
      <c r="CZ1862" s="18"/>
      <c r="DA1862" s="18"/>
      <c r="DB1862" s="18"/>
      <c r="DC1862" s="18"/>
      <c r="DD1862" s="33"/>
      <c r="DE1862" s="18"/>
      <c r="DF1862" s="18"/>
    </row>
    <row r="1863" spans="1:110" s="26" customFormat="1" thickBot="1">
      <c r="A1863" s="40" t="str">
        <f t="shared" ca="1" si="113"/>
        <v/>
      </c>
      <c r="B1863" s="40" t="str">
        <f ca="1">IF(AND(I1863=البضاعةالتىمرعليهافترةمعينة!$E$3,A1863=1),ROWS($C$4:C1863),"")</f>
        <v/>
      </c>
      <c r="C1863" s="18"/>
      <c r="D1863" s="13"/>
      <c r="F1863" s="18"/>
      <c r="G1863" s="20"/>
      <c r="H1863" s="21"/>
      <c r="I1863" s="18"/>
      <c r="J1863" s="18"/>
      <c r="K1863" s="18"/>
      <c r="L1863" s="18"/>
      <c r="M1863" s="18"/>
      <c r="N1863" s="18"/>
      <c r="O1863" s="21"/>
      <c r="P1863" s="18"/>
      <c r="Q1863" s="18"/>
      <c r="R1863" s="23"/>
      <c r="S1863" s="23"/>
      <c r="T1863" s="23"/>
      <c r="U1863" s="23"/>
      <c r="V1863" s="23"/>
      <c r="W1863" s="24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33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A1863" s="18"/>
      <c r="BB1863" s="18"/>
      <c r="BC1863" s="18"/>
      <c r="BD1863" s="18"/>
      <c r="BE1863" s="33"/>
      <c r="BF1863" s="18"/>
      <c r="BG1863" s="18"/>
      <c r="BH1863" s="18"/>
      <c r="BI1863" s="18"/>
      <c r="BJ1863" s="18"/>
      <c r="BK1863" s="18"/>
      <c r="BL1863" s="18"/>
      <c r="BM1863" s="18"/>
      <c r="BN1863" s="18"/>
      <c r="BO1863" s="18"/>
      <c r="BP1863" s="18"/>
      <c r="BQ1863" s="18"/>
      <c r="BR1863" s="18"/>
      <c r="BS1863" s="18"/>
      <c r="BT1863" s="18"/>
      <c r="BU1863" s="18"/>
      <c r="BV1863" s="33"/>
      <c r="BW1863" s="18"/>
      <c r="BX1863" s="18"/>
      <c r="BY1863" s="18"/>
      <c r="BZ1863" s="18"/>
      <c r="CA1863" s="18"/>
      <c r="CB1863" s="18"/>
      <c r="CC1863" s="18"/>
      <c r="CD1863" s="18"/>
      <c r="CE1863" s="18"/>
      <c r="CF1863" s="18"/>
      <c r="CG1863" s="18"/>
      <c r="CH1863" s="18"/>
      <c r="CI1863" s="18"/>
      <c r="CJ1863" s="18"/>
      <c r="CK1863" s="18"/>
      <c r="CL1863" s="18"/>
      <c r="CM1863" s="33"/>
      <c r="CN1863" s="18"/>
      <c r="CO1863" s="18"/>
      <c r="CP1863" s="18"/>
      <c r="CQ1863" s="18"/>
      <c r="CR1863" s="18"/>
      <c r="CS1863" s="18"/>
      <c r="CT1863" s="18"/>
      <c r="CU1863" s="18"/>
      <c r="CV1863" s="18"/>
      <c r="CW1863" s="18"/>
      <c r="CX1863" s="18"/>
      <c r="CY1863" s="18"/>
      <c r="CZ1863" s="18"/>
      <c r="DA1863" s="18"/>
      <c r="DB1863" s="18"/>
      <c r="DC1863" s="18"/>
      <c r="DD1863" s="33"/>
      <c r="DE1863" s="18"/>
      <c r="DF1863" s="18"/>
    </row>
    <row r="1864" spans="1:110" s="26" customFormat="1" thickBot="1">
      <c r="A1864" s="40" t="str">
        <f t="shared" ca="1" si="113"/>
        <v/>
      </c>
      <c r="B1864" s="40" t="str">
        <f ca="1">IF(AND(I1864=البضاعةالتىمرعليهافترةمعينة!$E$3,A1864=1),ROWS($C$4:C1864),"")</f>
        <v/>
      </c>
      <c r="C1864" s="18"/>
      <c r="D1864" s="13"/>
      <c r="F1864" s="18"/>
      <c r="G1864" s="20"/>
      <c r="H1864" s="21"/>
      <c r="I1864" s="18"/>
      <c r="J1864" s="18"/>
      <c r="K1864" s="18"/>
      <c r="L1864" s="18"/>
      <c r="M1864" s="18"/>
      <c r="N1864" s="18"/>
      <c r="O1864" s="21"/>
      <c r="P1864" s="18"/>
      <c r="Q1864" s="18"/>
      <c r="R1864" s="23"/>
      <c r="S1864" s="23"/>
      <c r="T1864" s="23"/>
      <c r="U1864" s="23"/>
      <c r="V1864" s="23"/>
      <c r="W1864" s="24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33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A1864" s="18"/>
      <c r="BB1864" s="18"/>
      <c r="BC1864" s="18"/>
      <c r="BD1864" s="18"/>
      <c r="BE1864" s="33"/>
      <c r="BF1864" s="18"/>
      <c r="BG1864" s="18"/>
      <c r="BH1864" s="18"/>
      <c r="BI1864" s="18"/>
      <c r="BJ1864" s="18"/>
      <c r="BK1864" s="18"/>
      <c r="BL1864" s="18"/>
      <c r="BM1864" s="18"/>
      <c r="BN1864" s="18"/>
      <c r="BO1864" s="18"/>
      <c r="BP1864" s="18"/>
      <c r="BQ1864" s="18"/>
      <c r="BR1864" s="18"/>
      <c r="BS1864" s="18"/>
      <c r="BT1864" s="18"/>
      <c r="BU1864" s="18"/>
      <c r="BV1864" s="33"/>
      <c r="BW1864" s="18"/>
      <c r="BX1864" s="18"/>
      <c r="BY1864" s="18"/>
      <c r="BZ1864" s="18"/>
      <c r="CA1864" s="18"/>
      <c r="CB1864" s="18"/>
      <c r="CC1864" s="18"/>
      <c r="CD1864" s="18"/>
      <c r="CE1864" s="18"/>
      <c r="CF1864" s="18"/>
      <c r="CG1864" s="18"/>
      <c r="CH1864" s="18"/>
      <c r="CI1864" s="18"/>
      <c r="CJ1864" s="18"/>
      <c r="CK1864" s="18"/>
      <c r="CL1864" s="18"/>
      <c r="CM1864" s="33"/>
      <c r="CN1864" s="18"/>
      <c r="CO1864" s="18"/>
      <c r="CP1864" s="18"/>
      <c r="CQ1864" s="18"/>
      <c r="CR1864" s="18"/>
      <c r="CS1864" s="18"/>
      <c r="CT1864" s="18"/>
      <c r="CU1864" s="18"/>
      <c r="CV1864" s="18"/>
      <c r="CW1864" s="18"/>
      <c r="CX1864" s="18"/>
      <c r="CY1864" s="18"/>
      <c r="CZ1864" s="18"/>
      <c r="DA1864" s="18"/>
      <c r="DB1864" s="18"/>
      <c r="DC1864" s="18"/>
      <c r="DD1864" s="33"/>
      <c r="DE1864" s="18"/>
      <c r="DF1864" s="18"/>
    </row>
    <row r="1865" spans="1:110" s="26" customFormat="1" thickBot="1">
      <c r="A1865" s="40" t="str">
        <f t="shared" ca="1" si="113"/>
        <v/>
      </c>
      <c r="B1865" s="40" t="str">
        <f ca="1">IF(AND(I1865=البضاعةالتىمرعليهافترةمعينة!$E$3,A1865=1),ROWS($C$4:C1865),"")</f>
        <v/>
      </c>
      <c r="C1865" s="18"/>
      <c r="D1865" s="13"/>
      <c r="F1865" s="18"/>
      <c r="G1865" s="20"/>
      <c r="H1865" s="21"/>
      <c r="I1865" s="18"/>
      <c r="J1865" s="18"/>
      <c r="K1865" s="18"/>
      <c r="L1865" s="18"/>
      <c r="M1865" s="18"/>
      <c r="N1865" s="18"/>
      <c r="O1865" s="21"/>
      <c r="P1865" s="18"/>
      <c r="Q1865" s="18"/>
      <c r="R1865" s="23"/>
      <c r="S1865" s="23"/>
      <c r="T1865" s="23"/>
      <c r="U1865" s="23"/>
      <c r="V1865" s="23"/>
      <c r="W1865" s="24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33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A1865" s="18"/>
      <c r="BB1865" s="18"/>
      <c r="BC1865" s="18"/>
      <c r="BD1865" s="18"/>
      <c r="BE1865" s="33"/>
      <c r="BF1865" s="18"/>
      <c r="BG1865" s="18"/>
      <c r="BH1865" s="18"/>
      <c r="BI1865" s="18"/>
      <c r="BJ1865" s="18"/>
      <c r="BK1865" s="18"/>
      <c r="BL1865" s="18"/>
      <c r="BM1865" s="18"/>
      <c r="BN1865" s="18"/>
      <c r="BO1865" s="18"/>
      <c r="BP1865" s="18"/>
      <c r="BQ1865" s="18"/>
      <c r="BR1865" s="18"/>
      <c r="BS1865" s="18"/>
      <c r="BT1865" s="18"/>
      <c r="BU1865" s="18"/>
      <c r="BV1865" s="33"/>
      <c r="BW1865" s="18"/>
      <c r="BX1865" s="18"/>
      <c r="BY1865" s="18"/>
      <c r="BZ1865" s="18"/>
      <c r="CA1865" s="18"/>
      <c r="CB1865" s="18"/>
      <c r="CC1865" s="18"/>
      <c r="CD1865" s="18"/>
      <c r="CE1865" s="18"/>
      <c r="CF1865" s="18"/>
      <c r="CG1865" s="18"/>
      <c r="CH1865" s="18"/>
      <c r="CI1865" s="18"/>
      <c r="CJ1865" s="18"/>
      <c r="CK1865" s="18"/>
      <c r="CL1865" s="18"/>
      <c r="CM1865" s="33"/>
      <c r="CN1865" s="18"/>
      <c r="CO1865" s="18"/>
      <c r="CP1865" s="18"/>
      <c r="CQ1865" s="18"/>
      <c r="CR1865" s="18"/>
      <c r="CS1865" s="18"/>
      <c r="CT1865" s="18"/>
      <c r="CU1865" s="18"/>
      <c r="CV1865" s="18"/>
      <c r="CW1865" s="18"/>
      <c r="CX1865" s="18"/>
      <c r="CY1865" s="18"/>
      <c r="CZ1865" s="18"/>
      <c r="DA1865" s="18"/>
      <c r="DB1865" s="18"/>
      <c r="DC1865" s="18"/>
      <c r="DD1865" s="33"/>
      <c r="DE1865" s="18"/>
      <c r="DF1865" s="18"/>
    </row>
    <row r="1866" spans="1:110" s="26" customFormat="1" thickBot="1">
      <c r="A1866" s="40" t="str">
        <f t="shared" ca="1" si="113"/>
        <v/>
      </c>
      <c r="B1866" s="40" t="str">
        <f ca="1">IF(AND(I1866=البضاعةالتىمرعليهافترةمعينة!$E$3,A1866=1),ROWS($C$4:C1866),"")</f>
        <v/>
      </c>
      <c r="C1866" s="18"/>
      <c r="D1866" s="13"/>
      <c r="F1866" s="18"/>
      <c r="G1866" s="20"/>
      <c r="H1866" s="21"/>
      <c r="I1866" s="18"/>
      <c r="J1866" s="18"/>
      <c r="K1866" s="18"/>
      <c r="L1866" s="18"/>
      <c r="M1866" s="18"/>
      <c r="N1866" s="18"/>
      <c r="O1866" s="21"/>
      <c r="P1866" s="18"/>
      <c r="Q1866" s="18"/>
      <c r="R1866" s="23"/>
      <c r="S1866" s="23"/>
      <c r="T1866" s="23"/>
      <c r="U1866" s="23"/>
      <c r="V1866" s="23"/>
      <c r="W1866" s="24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33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A1866" s="18"/>
      <c r="BB1866" s="18"/>
      <c r="BC1866" s="18"/>
      <c r="BD1866" s="18"/>
      <c r="BE1866" s="33"/>
      <c r="BF1866" s="18"/>
      <c r="BG1866" s="18"/>
      <c r="BH1866" s="18"/>
      <c r="BI1866" s="18"/>
      <c r="BJ1866" s="18"/>
      <c r="BK1866" s="18"/>
      <c r="BL1866" s="18"/>
      <c r="BM1866" s="18"/>
      <c r="BN1866" s="18"/>
      <c r="BO1866" s="18"/>
      <c r="BP1866" s="18"/>
      <c r="BQ1866" s="18"/>
      <c r="BR1866" s="18"/>
      <c r="BS1866" s="18"/>
      <c r="BT1866" s="18"/>
      <c r="BU1866" s="18"/>
      <c r="BV1866" s="33"/>
      <c r="BW1866" s="18"/>
      <c r="BX1866" s="18"/>
      <c r="BY1866" s="18"/>
      <c r="BZ1866" s="18"/>
      <c r="CA1866" s="18"/>
      <c r="CB1866" s="18"/>
      <c r="CC1866" s="18"/>
      <c r="CD1866" s="18"/>
      <c r="CE1866" s="18"/>
      <c r="CF1866" s="18"/>
      <c r="CG1866" s="18"/>
      <c r="CH1866" s="18"/>
      <c r="CI1866" s="18"/>
      <c r="CJ1866" s="18"/>
      <c r="CK1866" s="18"/>
      <c r="CL1866" s="18"/>
      <c r="CM1866" s="33"/>
      <c r="CN1866" s="18"/>
      <c r="CO1866" s="18"/>
      <c r="CP1866" s="18"/>
      <c r="CQ1866" s="18"/>
      <c r="CR1866" s="18"/>
      <c r="CS1866" s="18"/>
      <c r="CT1866" s="18"/>
      <c r="CU1866" s="18"/>
      <c r="CV1866" s="18"/>
      <c r="CW1866" s="18"/>
      <c r="CX1866" s="18"/>
      <c r="CY1866" s="18"/>
      <c r="CZ1866" s="18"/>
      <c r="DA1866" s="18"/>
      <c r="DB1866" s="18"/>
      <c r="DC1866" s="18"/>
      <c r="DD1866" s="33"/>
      <c r="DE1866" s="18"/>
      <c r="DF1866" s="18"/>
    </row>
    <row r="1867" spans="1:110" s="26" customFormat="1" thickBot="1">
      <c r="A1867" s="40" t="str">
        <f t="shared" ca="1" si="113"/>
        <v/>
      </c>
      <c r="B1867" s="40" t="str">
        <f ca="1">IF(AND(I1867=البضاعةالتىمرعليهافترةمعينة!$E$3,A1867=1),ROWS($C$4:C1867),"")</f>
        <v/>
      </c>
      <c r="C1867" s="18"/>
      <c r="D1867" s="13"/>
      <c r="F1867" s="18"/>
      <c r="G1867" s="20"/>
      <c r="H1867" s="21"/>
      <c r="I1867" s="18"/>
      <c r="J1867" s="18"/>
      <c r="K1867" s="18"/>
      <c r="L1867" s="18"/>
      <c r="M1867" s="18"/>
      <c r="N1867" s="18"/>
      <c r="O1867" s="21"/>
      <c r="P1867" s="18"/>
      <c r="Q1867" s="18"/>
      <c r="R1867" s="23"/>
      <c r="S1867" s="23"/>
      <c r="T1867" s="23"/>
      <c r="U1867" s="23"/>
      <c r="V1867" s="23"/>
      <c r="W1867" s="24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33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33"/>
      <c r="BF1867" s="18"/>
      <c r="BG1867" s="18"/>
      <c r="BH1867" s="18"/>
      <c r="BI1867" s="18"/>
      <c r="BJ1867" s="18"/>
      <c r="BK1867" s="18"/>
      <c r="BL1867" s="18"/>
      <c r="BM1867" s="18"/>
      <c r="BN1867" s="18"/>
      <c r="BO1867" s="18"/>
      <c r="BP1867" s="18"/>
      <c r="BQ1867" s="18"/>
      <c r="BR1867" s="18"/>
      <c r="BS1867" s="18"/>
      <c r="BT1867" s="18"/>
      <c r="BU1867" s="18"/>
      <c r="BV1867" s="33"/>
      <c r="BW1867" s="18"/>
      <c r="BX1867" s="18"/>
      <c r="BY1867" s="18"/>
      <c r="BZ1867" s="18"/>
      <c r="CA1867" s="18"/>
      <c r="CB1867" s="18"/>
      <c r="CC1867" s="18"/>
      <c r="CD1867" s="18"/>
      <c r="CE1867" s="18"/>
      <c r="CF1867" s="18"/>
      <c r="CG1867" s="18"/>
      <c r="CH1867" s="18"/>
      <c r="CI1867" s="18"/>
      <c r="CJ1867" s="18"/>
      <c r="CK1867" s="18"/>
      <c r="CL1867" s="18"/>
      <c r="CM1867" s="33"/>
      <c r="CN1867" s="18"/>
      <c r="CO1867" s="18"/>
      <c r="CP1867" s="18"/>
      <c r="CQ1867" s="18"/>
      <c r="CR1867" s="18"/>
      <c r="CS1867" s="18"/>
      <c r="CT1867" s="18"/>
      <c r="CU1867" s="18"/>
      <c r="CV1867" s="18"/>
      <c r="CW1867" s="18"/>
      <c r="CX1867" s="18"/>
      <c r="CY1867" s="18"/>
      <c r="CZ1867" s="18"/>
      <c r="DA1867" s="18"/>
      <c r="DB1867" s="18"/>
      <c r="DC1867" s="18"/>
      <c r="DD1867" s="33"/>
      <c r="DE1867" s="18"/>
      <c r="DF1867" s="18"/>
    </row>
    <row r="1868" spans="1:110" s="26" customFormat="1" thickBot="1">
      <c r="A1868" s="40" t="str">
        <f t="shared" ca="1" si="113"/>
        <v/>
      </c>
      <c r="B1868" s="40" t="str">
        <f ca="1">IF(AND(I1868=البضاعةالتىمرعليهافترةمعينة!$E$3,A1868=1),ROWS($C$4:C1868),"")</f>
        <v/>
      </c>
      <c r="C1868" s="18"/>
      <c r="D1868" s="13"/>
      <c r="F1868" s="18"/>
      <c r="G1868" s="20"/>
      <c r="H1868" s="21"/>
      <c r="I1868" s="18"/>
      <c r="J1868" s="18"/>
      <c r="K1868" s="18"/>
      <c r="L1868" s="18"/>
      <c r="M1868" s="18"/>
      <c r="N1868" s="18"/>
      <c r="O1868" s="21"/>
      <c r="P1868" s="18"/>
      <c r="Q1868" s="18"/>
      <c r="R1868" s="23"/>
      <c r="S1868" s="23"/>
      <c r="T1868" s="23"/>
      <c r="U1868" s="23"/>
      <c r="V1868" s="23"/>
      <c r="W1868" s="24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33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A1868" s="18"/>
      <c r="BB1868" s="18"/>
      <c r="BC1868" s="18"/>
      <c r="BD1868" s="18"/>
      <c r="BE1868" s="33"/>
      <c r="BF1868" s="18"/>
      <c r="BG1868" s="18"/>
      <c r="BH1868" s="18"/>
      <c r="BI1868" s="18"/>
      <c r="BJ1868" s="18"/>
      <c r="BK1868" s="18"/>
      <c r="BL1868" s="18"/>
      <c r="BM1868" s="18"/>
      <c r="BN1868" s="18"/>
      <c r="BO1868" s="18"/>
      <c r="BP1868" s="18"/>
      <c r="BQ1868" s="18"/>
      <c r="BR1868" s="18"/>
      <c r="BS1868" s="18"/>
      <c r="BT1868" s="18"/>
      <c r="BU1868" s="18"/>
      <c r="BV1868" s="33"/>
      <c r="BW1868" s="18"/>
      <c r="BX1868" s="18"/>
      <c r="BY1868" s="18"/>
      <c r="BZ1868" s="18"/>
      <c r="CA1868" s="18"/>
      <c r="CB1868" s="18"/>
      <c r="CC1868" s="18"/>
      <c r="CD1868" s="18"/>
      <c r="CE1868" s="18"/>
      <c r="CF1868" s="18"/>
      <c r="CG1868" s="18"/>
      <c r="CH1868" s="18"/>
      <c r="CI1868" s="18"/>
      <c r="CJ1868" s="18"/>
      <c r="CK1868" s="18"/>
      <c r="CL1868" s="18"/>
      <c r="CM1868" s="33"/>
      <c r="CN1868" s="18"/>
      <c r="CO1868" s="18"/>
      <c r="CP1868" s="18"/>
      <c r="CQ1868" s="18"/>
      <c r="CR1868" s="18"/>
      <c r="CS1868" s="18"/>
      <c r="CT1868" s="18"/>
      <c r="CU1868" s="18"/>
      <c r="CV1868" s="18"/>
      <c r="CW1868" s="18"/>
      <c r="CX1868" s="18"/>
      <c r="CY1868" s="18"/>
      <c r="CZ1868" s="18"/>
      <c r="DA1868" s="18"/>
      <c r="DB1868" s="18"/>
      <c r="DC1868" s="18"/>
      <c r="DD1868" s="33"/>
      <c r="DE1868" s="18"/>
      <c r="DF1868" s="18"/>
    </row>
    <row r="1869" spans="1:110" s="26" customFormat="1" thickBot="1">
      <c r="A1869" s="40" t="str">
        <f t="shared" ca="1" si="113"/>
        <v/>
      </c>
      <c r="B1869" s="40" t="str">
        <f ca="1">IF(AND(I1869=البضاعةالتىمرعليهافترةمعينة!$E$3,A1869=1),ROWS($C$4:C1869),"")</f>
        <v/>
      </c>
      <c r="C1869" s="18"/>
      <c r="D1869" s="13"/>
      <c r="F1869" s="18"/>
      <c r="G1869" s="20"/>
      <c r="H1869" s="21"/>
      <c r="I1869" s="18"/>
      <c r="J1869" s="18"/>
      <c r="K1869" s="18"/>
      <c r="L1869" s="18"/>
      <c r="M1869" s="18"/>
      <c r="N1869" s="18"/>
      <c r="O1869" s="21"/>
      <c r="P1869" s="18"/>
      <c r="Q1869" s="18"/>
      <c r="R1869" s="23"/>
      <c r="S1869" s="23"/>
      <c r="T1869" s="23"/>
      <c r="U1869" s="23"/>
      <c r="V1869" s="23"/>
      <c r="W1869" s="24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33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A1869" s="18"/>
      <c r="BB1869" s="18"/>
      <c r="BC1869" s="18"/>
      <c r="BD1869" s="18"/>
      <c r="BE1869" s="33"/>
      <c r="BF1869" s="18"/>
      <c r="BG1869" s="18"/>
      <c r="BH1869" s="18"/>
      <c r="BI1869" s="18"/>
      <c r="BJ1869" s="18"/>
      <c r="BK1869" s="18"/>
      <c r="BL1869" s="18"/>
      <c r="BM1869" s="18"/>
      <c r="BN1869" s="18"/>
      <c r="BO1869" s="18"/>
      <c r="BP1869" s="18"/>
      <c r="BQ1869" s="18"/>
      <c r="BR1869" s="18"/>
      <c r="BS1869" s="18"/>
      <c r="BT1869" s="18"/>
      <c r="BU1869" s="18"/>
      <c r="BV1869" s="33"/>
      <c r="BW1869" s="18"/>
      <c r="BX1869" s="18"/>
      <c r="BY1869" s="18"/>
      <c r="BZ1869" s="18"/>
      <c r="CA1869" s="18"/>
      <c r="CB1869" s="18"/>
      <c r="CC1869" s="18"/>
      <c r="CD1869" s="18"/>
      <c r="CE1869" s="18"/>
      <c r="CF1869" s="18"/>
      <c r="CG1869" s="18"/>
      <c r="CH1869" s="18"/>
      <c r="CI1869" s="18"/>
      <c r="CJ1869" s="18"/>
      <c r="CK1869" s="18"/>
      <c r="CL1869" s="18"/>
      <c r="CM1869" s="33"/>
      <c r="CN1869" s="18"/>
      <c r="CO1869" s="18"/>
      <c r="CP1869" s="18"/>
      <c r="CQ1869" s="18"/>
      <c r="CR1869" s="18"/>
      <c r="CS1869" s="18"/>
      <c r="CT1869" s="18"/>
      <c r="CU1869" s="18"/>
      <c r="CV1869" s="18"/>
      <c r="CW1869" s="18"/>
      <c r="CX1869" s="18"/>
      <c r="CY1869" s="18"/>
      <c r="CZ1869" s="18"/>
      <c r="DA1869" s="18"/>
      <c r="DB1869" s="18"/>
      <c r="DC1869" s="18"/>
      <c r="DD1869" s="33"/>
      <c r="DE1869" s="18"/>
      <c r="DF1869" s="18"/>
    </row>
    <row r="1870" spans="1:110" s="26" customFormat="1" thickBot="1">
      <c r="A1870" s="40" t="str">
        <f t="shared" ca="1" si="113"/>
        <v/>
      </c>
      <c r="B1870" s="40" t="str">
        <f ca="1">IF(AND(I1870=البضاعةالتىمرعليهافترةمعينة!$E$3,A1870=1),ROWS($C$4:C1870),"")</f>
        <v/>
      </c>
      <c r="C1870" s="18"/>
      <c r="D1870" s="13"/>
      <c r="F1870" s="18"/>
      <c r="G1870" s="20"/>
      <c r="H1870" s="21"/>
      <c r="I1870" s="18"/>
      <c r="J1870" s="18"/>
      <c r="K1870" s="18"/>
      <c r="L1870" s="18"/>
      <c r="M1870" s="18"/>
      <c r="N1870" s="18"/>
      <c r="O1870" s="21"/>
      <c r="P1870" s="18"/>
      <c r="Q1870" s="18"/>
      <c r="R1870" s="23"/>
      <c r="S1870" s="23"/>
      <c r="T1870" s="23"/>
      <c r="U1870" s="23"/>
      <c r="V1870" s="23"/>
      <c r="W1870" s="24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33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A1870" s="18"/>
      <c r="BB1870" s="18"/>
      <c r="BC1870" s="18"/>
      <c r="BD1870" s="18"/>
      <c r="BE1870" s="33"/>
      <c r="BF1870" s="18"/>
      <c r="BG1870" s="18"/>
      <c r="BH1870" s="18"/>
      <c r="BI1870" s="18"/>
      <c r="BJ1870" s="18"/>
      <c r="BK1870" s="18"/>
      <c r="BL1870" s="18"/>
      <c r="BM1870" s="18"/>
      <c r="BN1870" s="18"/>
      <c r="BO1870" s="18"/>
      <c r="BP1870" s="18"/>
      <c r="BQ1870" s="18"/>
      <c r="BR1870" s="18"/>
      <c r="BS1870" s="18"/>
      <c r="BT1870" s="18"/>
      <c r="BU1870" s="18"/>
      <c r="BV1870" s="33"/>
      <c r="BW1870" s="18"/>
      <c r="BX1870" s="18"/>
      <c r="BY1870" s="18"/>
      <c r="BZ1870" s="18"/>
      <c r="CA1870" s="18"/>
      <c r="CB1870" s="18"/>
      <c r="CC1870" s="18"/>
      <c r="CD1870" s="18"/>
      <c r="CE1870" s="18"/>
      <c r="CF1870" s="18"/>
      <c r="CG1870" s="18"/>
      <c r="CH1870" s="18"/>
      <c r="CI1870" s="18"/>
      <c r="CJ1870" s="18"/>
      <c r="CK1870" s="18"/>
      <c r="CL1870" s="18"/>
      <c r="CM1870" s="33"/>
      <c r="CN1870" s="18"/>
      <c r="CO1870" s="18"/>
      <c r="CP1870" s="18"/>
      <c r="CQ1870" s="18"/>
      <c r="CR1870" s="18"/>
      <c r="CS1870" s="18"/>
      <c r="CT1870" s="18"/>
      <c r="CU1870" s="18"/>
      <c r="CV1870" s="18"/>
      <c r="CW1870" s="18"/>
      <c r="CX1870" s="18"/>
      <c r="CY1870" s="18"/>
      <c r="CZ1870" s="18"/>
      <c r="DA1870" s="18"/>
      <c r="DB1870" s="18"/>
      <c r="DC1870" s="18"/>
      <c r="DD1870" s="33"/>
      <c r="DE1870" s="18"/>
      <c r="DF1870" s="18"/>
    </row>
    <row r="1871" spans="1:110" s="26" customFormat="1" thickBot="1">
      <c r="A1871" s="40" t="str">
        <f t="shared" ca="1" si="113"/>
        <v/>
      </c>
      <c r="B1871" s="40" t="str">
        <f ca="1">IF(AND(I1871=البضاعةالتىمرعليهافترةمعينة!$E$3,A1871=1),ROWS($C$4:C1871),"")</f>
        <v/>
      </c>
      <c r="C1871" s="18"/>
      <c r="D1871" s="13"/>
      <c r="F1871" s="18"/>
      <c r="G1871" s="20"/>
      <c r="H1871" s="21"/>
      <c r="I1871" s="18"/>
      <c r="J1871" s="18"/>
      <c r="K1871" s="18"/>
      <c r="L1871" s="18"/>
      <c r="M1871" s="18"/>
      <c r="N1871" s="18"/>
      <c r="O1871" s="21"/>
      <c r="P1871" s="18"/>
      <c r="Q1871" s="18"/>
      <c r="R1871" s="23"/>
      <c r="S1871" s="23"/>
      <c r="T1871" s="23"/>
      <c r="U1871" s="23"/>
      <c r="V1871" s="23"/>
      <c r="W1871" s="24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33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A1871" s="18"/>
      <c r="BB1871" s="18"/>
      <c r="BC1871" s="18"/>
      <c r="BD1871" s="18"/>
      <c r="BE1871" s="33"/>
      <c r="BF1871" s="18"/>
      <c r="BG1871" s="18"/>
      <c r="BH1871" s="18"/>
      <c r="BI1871" s="18"/>
      <c r="BJ1871" s="18"/>
      <c r="BK1871" s="18"/>
      <c r="BL1871" s="18"/>
      <c r="BM1871" s="18"/>
      <c r="BN1871" s="18"/>
      <c r="BO1871" s="18"/>
      <c r="BP1871" s="18"/>
      <c r="BQ1871" s="18"/>
      <c r="BR1871" s="18"/>
      <c r="BS1871" s="18"/>
      <c r="BT1871" s="18"/>
      <c r="BU1871" s="18"/>
      <c r="BV1871" s="33"/>
      <c r="BW1871" s="18"/>
      <c r="BX1871" s="18"/>
      <c r="BY1871" s="18"/>
      <c r="BZ1871" s="18"/>
      <c r="CA1871" s="18"/>
      <c r="CB1871" s="18"/>
      <c r="CC1871" s="18"/>
      <c r="CD1871" s="18"/>
      <c r="CE1871" s="18"/>
      <c r="CF1871" s="18"/>
      <c r="CG1871" s="18"/>
      <c r="CH1871" s="18"/>
      <c r="CI1871" s="18"/>
      <c r="CJ1871" s="18"/>
      <c r="CK1871" s="18"/>
      <c r="CL1871" s="18"/>
      <c r="CM1871" s="33"/>
      <c r="CN1871" s="18"/>
      <c r="CO1871" s="18"/>
      <c r="CP1871" s="18"/>
      <c r="CQ1871" s="18"/>
      <c r="CR1871" s="18"/>
      <c r="CS1871" s="18"/>
      <c r="CT1871" s="18"/>
      <c r="CU1871" s="18"/>
      <c r="CV1871" s="18"/>
      <c r="CW1871" s="18"/>
      <c r="CX1871" s="18"/>
      <c r="CY1871" s="18"/>
      <c r="CZ1871" s="18"/>
      <c r="DA1871" s="18"/>
      <c r="DB1871" s="18"/>
      <c r="DC1871" s="18"/>
      <c r="DD1871" s="33"/>
      <c r="DE1871" s="18"/>
      <c r="DF1871" s="18"/>
    </row>
    <row r="1872" spans="1:110" s="26" customFormat="1" thickBot="1">
      <c r="A1872" s="40" t="str">
        <f t="shared" ca="1" si="113"/>
        <v/>
      </c>
      <c r="B1872" s="40" t="str">
        <f ca="1">IF(AND(I1872=البضاعةالتىمرعليهافترةمعينة!$E$3,A1872=1),ROWS($C$4:C1872),"")</f>
        <v/>
      </c>
      <c r="C1872" s="18"/>
      <c r="D1872" s="13"/>
      <c r="F1872" s="18"/>
      <c r="G1872" s="20"/>
      <c r="H1872" s="21"/>
      <c r="I1872" s="18"/>
      <c r="J1872" s="18"/>
      <c r="K1872" s="18"/>
      <c r="L1872" s="18"/>
      <c r="M1872" s="18"/>
      <c r="N1872" s="18"/>
      <c r="O1872" s="21"/>
      <c r="P1872" s="18"/>
      <c r="Q1872" s="18"/>
      <c r="R1872" s="23"/>
      <c r="S1872" s="23"/>
      <c r="T1872" s="23"/>
      <c r="U1872" s="23"/>
      <c r="V1872" s="23"/>
      <c r="W1872" s="24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33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A1872" s="18"/>
      <c r="BB1872" s="18"/>
      <c r="BC1872" s="18"/>
      <c r="BD1872" s="18"/>
      <c r="BE1872" s="33"/>
      <c r="BF1872" s="18"/>
      <c r="BG1872" s="18"/>
      <c r="BH1872" s="18"/>
      <c r="BI1872" s="18"/>
      <c r="BJ1872" s="18"/>
      <c r="BK1872" s="18"/>
      <c r="BL1872" s="18"/>
      <c r="BM1872" s="18"/>
      <c r="BN1872" s="18"/>
      <c r="BO1872" s="18"/>
      <c r="BP1872" s="18"/>
      <c r="BQ1872" s="18"/>
      <c r="BR1872" s="18"/>
      <c r="BS1872" s="18"/>
      <c r="BT1872" s="18"/>
      <c r="BU1872" s="18"/>
      <c r="BV1872" s="33"/>
      <c r="BW1872" s="18"/>
      <c r="BX1872" s="18"/>
      <c r="BY1872" s="18"/>
      <c r="BZ1872" s="18"/>
      <c r="CA1872" s="18"/>
      <c r="CB1872" s="18"/>
      <c r="CC1872" s="18"/>
      <c r="CD1872" s="18"/>
      <c r="CE1872" s="18"/>
      <c r="CF1872" s="18"/>
      <c r="CG1872" s="18"/>
      <c r="CH1872" s="18"/>
      <c r="CI1872" s="18"/>
      <c r="CJ1872" s="18"/>
      <c r="CK1872" s="18"/>
      <c r="CL1872" s="18"/>
      <c r="CM1872" s="33"/>
      <c r="CN1872" s="18"/>
      <c r="CO1872" s="18"/>
      <c r="CP1872" s="18"/>
      <c r="CQ1872" s="18"/>
      <c r="CR1872" s="18"/>
      <c r="CS1872" s="18"/>
      <c r="CT1872" s="18"/>
      <c r="CU1872" s="18"/>
      <c r="CV1872" s="18"/>
      <c r="CW1872" s="18"/>
      <c r="CX1872" s="18"/>
      <c r="CY1872" s="18"/>
      <c r="CZ1872" s="18"/>
      <c r="DA1872" s="18"/>
      <c r="DB1872" s="18"/>
      <c r="DC1872" s="18"/>
      <c r="DD1872" s="33"/>
      <c r="DE1872" s="18"/>
      <c r="DF1872" s="18"/>
    </row>
    <row r="1873" spans="1:110" s="26" customFormat="1" thickBot="1">
      <c r="A1873" s="40" t="str">
        <f t="shared" ca="1" si="113"/>
        <v/>
      </c>
      <c r="B1873" s="40" t="str">
        <f ca="1">IF(AND(I1873=البضاعةالتىمرعليهافترةمعينة!$E$3,A1873=1),ROWS($C$4:C1873),"")</f>
        <v/>
      </c>
      <c r="C1873" s="18"/>
      <c r="D1873" s="13"/>
      <c r="F1873" s="18"/>
      <c r="G1873" s="20"/>
      <c r="H1873" s="21"/>
      <c r="I1873" s="18"/>
      <c r="J1873" s="18"/>
      <c r="K1873" s="18"/>
      <c r="L1873" s="18"/>
      <c r="M1873" s="18"/>
      <c r="N1873" s="18"/>
      <c r="O1873" s="21"/>
      <c r="P1873" s="18"/>
      <c r="Q1873" s="18"/>
      <c r="R1873" s="23"/>
      <c r="S1873" s="23"/>
      <c r="T1873" s="23"/>
      <c r="U1873" s="23"/>
      <c r="V1873" s="23"/>
      <c r="W1873" s="24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33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A1873" s="18"/>
      <c r="BB1873" s="18"/>
      <c r="BC1873" s="18"/>
      <c r="BD1873" s="18"/>
      <c r="BE1873" s="33"/>
      <c r="BF1873" s="18"/>
      <c r="BG1873" s="18"/>
      <c r="BH1873" s="18"/>
      <c r="BI1873" s="18"/>
      <c r="BJ1873" s="18"/>
      <c r="BK1873" s="18"/>
      <c r="BL1873" s="18"/>
      <c r="BM1873" s="18"/>
      <c r="BN1873" s="18"/>
      <c r="BO1873" s="18"/>
      <c r="BP1873" s="18"/>
      <c r="BQ1873" s="18"/>
      <c r="BR1873" s="18"/>
      <c r="BS1873" s="18"/>
      <c r="BT1873" s="18"/>
      <c r="BU1873" s="18"/>
      <c r="BV1873" s="33"/>
      <c r="BW1873" s="18"/>
      <c r="BX1873" s="18"/>
      <c r="BY1873" s="18"/>
      <c r="BZ1873" s="18"/>
      <c r="CA1873" s="18"/>
      <c r="CB1873" s="18"/>
      <c r="CC1873" s="18"/>
      <c r="CD1873" s="18"/>
      <c r="CE1873" s="18"/>
      <c r="CF1873" s="18"/>
      <c r="CG1873" s="18"/>
      <c r="CH1873" s="18"/>
      <c r="CI1873" s="18"/>
      <c r="CJ1873" s="18"/>
      <c r="CK1873" s="18"/>
      <c r="CL1873" s="18"/>
      <c r="CM1873" s="33"/>
      <c r="CN1873" s="18"/>
      <c r="CO1873" s="18"/>
      <c r="CP1873" s="18"/>
      <c r="CQ1873" s="18"/>
      <c r="CR1873" s="18"/>
      <c r="CS1873" s="18"/>
      <c r="CT1873" s="18"/>
      <c r="CU1873" s="18"/>
      <c r="CV1873" s="18"/>
      <c r="CW1873" s="18"/>
      <c r="CX1873" s="18"/>
      <c r="CY1873" s="18"/>
      <c r="CZ1873" s="18"/>
      <c r="DA1873" s="18"/>
      <c r="DB1873" s="18"/>
      <c r="DC1873" s="18"/>
      <c r="DD1873" s="33"/>
      <c r="DE1873" s="18"/>
      <c r="DF1873" s="18"/>
    </row>
    <row r="1874" spans="1:110" s="26" customFormat="1" thickBot="1">
      <c r="A1874" s="40" t="str">
        <f t="shared" ca="1" si="113"/>
        <v/>
      </c>
      <c r="B1874" s="40" t="str">
        <f ca="1">IF(AND(I1874=البضاعةالتىمرعليهافترةمعينة!$E$3,A1874=1),ROWS($C$4:C1874),"")</f>
        <v/>
      </c>
      <c r="C1874" s="18"/>
      <c r="D1874" s="13"/>
      <c r="F1874" s="18"/>
      <c r="G1874" s="20"/>
      <c r="H1874" s="21"/>
      <c r="I1874" s="18"/>
      <c r="J1874" s="18"/>
      <c r="K1874" s="18"/>
      <c r="L1874" s="18"/>
      <c r="M1874" s="18"/>
      <c r="N1874" s="18"/>
      <c r="O1874" s="21"/>
      <c r="P1874" s="18"/>
      <c r="Q1874" s="18"/>
      <c r="R1874" s="23"/>
      <c r="S1874" s="23"/>
      <c r="T1874" s="23"/>
      <c r="U1874" s="23"/>
      <c r="V1874" s="23"/>
      <c r="W1874" s="24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33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A1874" s="18"/>
      <c r="BB1874" s="18"/>
      <c r="BC1874" s="18"/>
      <c r="BD1874" s="18"/>
      <c r="BE1874" s="33"/>
      <c r="BF1874" s="18"/>
      <c r="BG1874" s="18"/>
      <c r="BH1874" s="18"/>
      <c r="BI1874" s="18"/>
      <c r="BJ1874" s="18"/>
      <c r="BK1874" s="18"/>
      <c r="BL1874" s="18"/>
      <c r="BM1874" s="18"/>
      <c r="BN1874" s="18"/>
      <c r="BO1874" s="18"/>
      <c r="BP1874" s="18"/>
      <c r="BQ1874" s="18"/>
      <c r="BR1874" s="18"/>
      <c r="BS1874" s="18"/>
      <c r="BT1874" s="18"/>
      <c r="BU1874" s="18"/>
      <c r="BV1874" s="33"/>
      <c r="BW1874" s="18"/>
      <c r="BX1874" s="18"/>
      <c r="BY1874" s="18"/>
      <c r="BZ1874" s="18"/>
      <c r="CA1874" s="18"/>
      <c r="CB1874" s="18"/>
      <c r="CC1874" s="18"/>
      <c r="CD1874" s="18"/>
      <c r="CE1874" s="18"/>
      <c r="CF1874" s="18"/>
      <c r="CG1874" s="18"/>
      <c r="CH1874" s="18"/>
      <c r="CI1874" s="18"/>
      <c r="CJ1874" s="18"/>
      <c r="CK1874" s="18"/>
      <c r="CL1874" s="18"/>
      <c r="CM1874" s="33"/>
      <c r="CN1874" s="18"/>
      <c r="CO1874" s="18"/>
      <c r="CP1874" s="18"/>
      <c r="CQ1874" s="18"/>
      <c r="CR1874" s="18"/>
      <c r="CS1874" s="18"/>
      <c r="CT1874" s="18"/>
      <c r="CU1874" s="18"/>
      <c r="CV1874" s="18"/>
      <c r="CW1874" s="18"/>
      <c r="CX1874" s="18"/>
      <c r="CY1874" s="18"/>
      <c r="CZ1874" s="18"/>
      <c r="DA1874" s="18"/>
      <c r="DB1874" s="18"/>
      <c r="DC1874" s="18"/>
      <c r="DD1874" s="33"/>
      <c r="DE1874" s="18"/>
      <c r="DF1874" s="18"/>
    </row>
    <row r="1875" spans="1:110" s="26" customFormat="1" thickBot="1">
      <c r="A1875" s="40" t="str">
        <f t="shared" ca="1" si="113"/>
        <v/>
      </c>
      <c r="B1875" s="40" t="str">
        <f ca="1">IF(AND(I1875=البضاعةالتىمرعليهافترةمعينة!$E$3,A1875=1),ROWS($C$4:C1875),"")</f>
        <v/>
      </c>
      <c r="C1875" s="18"/>
      <c r="D1875" s="13"/>
      <c r="F1875" s="18"/>
      <c r="G1875" s="20"/>
      <c r="H1875" s="21"/>
      <c r="I1875" s="18"/>
      <c r="J1875" s="18"/>
      <c r="K1875" s="18"/>
      <c r="L1875" s="18"/>
      <c r="M1875" s="18"/>
      <c r="N1875" s="18"/>
      <c r="O1875" s="21"/>
      <c r="P1875" s="18"/>
      <c r="Q1875" s="18"/>
      <c r="R1875" s="23"/>
      <c r="S1875" s="23"/>
      <c r="T1875" s="23"/>
      <c r="U1875" s="23"/>
      <c r="V1875" s="23"/>
      <c r="W1875" s="24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33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A1875" s="18"/>
      <c r="BB1875" s="18"/>
      <c r="BC1875" s="18"/>
      <c r="BD1875" s="18"/>
      <c r="BE1875" s="33"/>
      <c r="BF1875" s="18"/>
      <c r="BG1875" s="18"/>
      <c r="BH1875" s="18"/>
      <c r="BI1875" s="18"/>
      <c r="BJ1875" s="18"/>
      <c r="BK1875" s="18"/>
      <c r="BL1875" s="18"/>
      <c r="BM1875" s="18"/>
      <c r="BN1875" s="18"/>
      <c r="BO1875" s="18"/>
      <c r="BP1875" s="18"/>
      <c r="BQ1875" s="18"/>
      <c r="BR1875" s="18"/>
      <c r="BS1875" s="18"/>
      <c r="BT1875" s="18"/>
      <c r="BU1875" s="18"/>
      <c r="BV1875" s="33"/>
      <c r="BW1875" s="18"/>
      <c r="BX1875" s="18"/>
      <c r="BY1875" s="18"/>
      <c r="BZ1875" s="18"/>
      <c r="CA1875" s="18"/>
      <c r="CB1875" s="18"/>
      <c r="CC1875" s="18"/>
      <c r="CD1875" s="18"/>
      <c r="CE1875" s="18"/>
      <c r="CF1875" s="18"/>
      <c r="CG1875" s="18"/>
      <c r="CH1875" s="18"/>
      <c r="CI1875" s="18"/>
      <c r="CJ1875" s="18"/>
      <c r="CK1875" s="18"/>
      <c r="CL1875" s="18"/>
      <c r="CM1875" s="33"/>
      <c r="CN1875" s="18"/>
      <c r="CO1875" s="18"/>
      <c r="CP1875" s="18"/>
      <c r="CQ1875" s="18"/>
      <c r="CR1875" s="18"/>
      <c r="CS1875" s="18"/>
      <c r="CT1875" s="18"/>
      <c r="CU1875" s="18"/>
      <c r="CV1875" s="18"/>
      <c r="CW1875" s="18"/>
      <c r="CX1875" s="18"/>
      <c r="CY1875" s="18"/>
      <c r="CZ1875" s="18"/>
      <c r="DA1875" s="18"/>
      <c r="DB1875" s="18"/>
      <c r="DC1875" s="18"/>
      <c r="DD1875" s="33"/>
      <c r="DE1875" s="18"/>
      <c r="DF1875" s="18"/>
    </row>
    <row r="1876" spans="1:110" s="26" customFormat="1" thickBot="1">
      <c r="A1876" s="40" t="str">
        <f t="shared" ca="1" si="113"/>
        <v/>
      </c>
      <c r="B1876" s="40" t="str">
        <f ca="1">IF(AND(I1876=البضاعةالتىمرعليهافترةمعينة!$E$3,A1876=1),ROWS($C$4:C1876),"")</f>
        <v/>
      </c>
      <c r="C1876" s="18"/>
      <c r="D1876" s="13"/>
      <c r="F1876" s="18"/>
      <c r="G1876" s="20"/>
      <c r="H1876" s="21"/>
      <c r="I1876" s="18"/>
      <c r="J1876" s="18"/>
      <c r="K1876" s="18"/>
      <c r="L1876" s="18"/>
      <c r="M1876" s="18"/>
      <c r="N1876" s="18"/>
      <c r="O1876" s="21"/>
      <c r="P1876" s="18"/>
      <c r="Q1876" s="18"/>
      <c r="R1876" s="23"/>
      <c r="S1876" s="23"/>
      <c r="T1876" s="23"/>
      <c r="U1876" s="23"/>
      <c r="V1876" s="23"/>
      <c r="W1876" s="24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33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A1876" s="18"/>
      <c r="BB1876" s="18"/>
      <c r="BC1876" s="18"/>
      <c r="BD1876" s="18"/>
      <c r="BE1876" s="33"/>
      <c r="BF1876" s="18"/>
      <c r="BG1876" s="18"/>
      <c r="BH1876" s="18"/>
      <c r="BI1876" s="18"/>
      <c r="BJ1876" s="18"/>
      <c r="BK1876" s="18"/>
      <c r="BL1876" s="18"/>
      <c r="BM1876" s="18"/>
      <c r="BN1876" s="18"/>
      <c r="BO1876" s="18"/>
      <c r="BP1876" s="18"/>
      <c r="BQ1876" s="18"/>
      <c r="BR1876" s="18"/>
      <c r="BS1876" s="18"/>
      <c r="BT1876" s="18"/>
      <c r="BU1876" s="18"/>
      <c r="BV1876" s="33"/>
      <c r="BW1876" s="18"/>
      <c r="BX1876" s="18"/>
      <c r="BY1876" s="18"/>
      <c r="BZ1876" s="18"/>
      <c r="CA1876" s="18"/>
      <c r="CB1876" s="18"/>
      <c r="CC1876" s="18"/>
      <c r="CD1876" s="18"/>
      <c r="CE1876" s="18"/>
      <c r="CF1876" s="18"/>
      <c r="CG1876" s="18"/>
      <c r="CH1876" s="18"/>
      <c r="CI1876" s="18"/>
      <c r="CJ1876" s="18"/>
      <c r="CK1876" s="18"/>
      <c r="CL1876" s="18"/>
      <c r="CM1876" s="33"/>
      <c r="CN1876" s="18"/>
      <c r="CO1876" s="18"/>
      <c r="CP1876" s="18"/>
      <c r="CQ1876" s="18"/>
      <c r="CR1876" s="18"/>
      <c r="CS1876" s="18"/>
      <c r="CT1876" s="18"/>
      <c r="CU1876" s="18"/>
      <c r="CV1876" s="18"/>
      <c r="CW1876" s="18"/>
      <c r="CX1876" s="18"/>
      <c r="CY1876" s="18"/>
      <c r="CZ1876" s="18"/>
      <c r="DA1876" s="18"/>
      <c r="DB1876" s="18"/>
      <c r="DC1876" s="18"/>
      <c r="DD1876" s="33"/>
      <c r="DE1876" s="18"/>
      <c r="DF1876" s="18"/>
    </row>
    <row r="1877" spans="1:110" s="26" customFormat="1" thickBot="1">
      <c r="A1877" s="40" t="str">
        <f t="shared" ca="1" si="113"/>
        <v/>
      </c>
      <c r="B1877" s="40" t="str">
        <f ca="1">IF(AND(I1877=البضاعةالتىمرعليهافترةمعينة!$E$3,A1877=1),ROWS($C$4:C1877),"")</f>
        <v/>
      </c>
      <c r="C1877" s="18"/>
      <c r="D1877" s="13"/>
      <c r="F1877" s="18"/>
      <c r="G1877" s="20"/>
      <c r="H1877" s="21"/>
      <c r="I1877" s="18"/>
      <c r="J1877" s="18"/>
      <c r="K1877" s="18"/>
      <c r="L1877" s="18"/>
      <c r="M1877" s="18"/>
      <c r="N1877" s="18"/>
      <c r="O1877" s="21"/>
      <c r="P1877" s="18"/>
      <c r="Q1877" s="18"/>
      <c r="R1877" s="23"/>
      <c r="S1877" s="23"/>
      <c r="T1877" s="23"/>
      <c r="U1877" s="23"/>
      <c r="V1877" s="23"/>
      <c r="W1877" s="24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33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A1877" s="18"/>
      <c r="BB1877" s="18"/>
      <c r="BC1877" s="18"/>
      <c r="BD1877" s="18"/>
      <c r="BE1877" s="33"/>
      <c r="BF1877" s="18"/>
      <c r="BG1877" s="18"/>
      <c r="BH1877" s="18"/>
      <c r="BI1877" s="18"/>
      <c r="BJ1877" s="18"/>
      <c r="BK1877" s="18"/>
      <c r="BL1877" s="18"/>
      <c r="BM1877" s="18"/>
      <c r="BN1877" s="18"/>
      <c r="BO1877" s="18"/>
      <c r="BP1877" s="18"/>
      <c r="BQ1877" s="18"/>
      <c r="BR1877" s="18"/>
      <c r="BS1877" s="18"/>
      <c r="BT1877" s="18"/>
      <c r="BU1877" s="18"/>
      <c r="BV1877" s="33"/>
      <c r="BW1877" s="18"/>
      <c r="BX1877" s="18"/>
      <c r="BY1877" s="18"/>
      <c r="BZ1877" s="18"/>
      <c r="CA1877" s="18"/>
      <c r="CB1877" s="18"/>
      <c r="CC1877" s="18"/>
      <c r="CD1877" s="18"/>
      <c r="CE1877" s="18"/>
      <c r="CF1877" s="18"/>
      <c r="CG1877" s="18"/>
      <c r="CH1877" s="18"/>
      <c r="CI1877" s="18"/>
      <c r="CJ1877" s="18"/>
      <c r="CK1877" s="18"/>
      <c r="CL1877" s="18"/>
      <c r="CM1877" s="33"/>
      <c r="CN1877" s="18"/>
      <c r="CO1877" s="18"/>
      <c r="CP1877" s="18"/>
      <c r="CQ1877" s="18"/>
      <c r="CR1877" s="18"/>
      <c r="CS1877" s="18"/>
      <c r="CT1877" s="18"/>
      <c r="CU1877" s="18"/>
      <c r="CV1877" s="18"/>
      <c r="CW1877" s="18"/>
      <c r="CX1877" s="18"/>
      <c r="CY1877" s="18"/>
      <c r="CZ1877" s="18"/>
      <c r="DA1877" s="18"/>
      <c r="DB1877" s="18"/>
      <c r="DC1877" s="18"/>
      <c r="DD1877" s="33"/>
      <c r="DE1877" s="18"/>
      <c r="DF1877" s="18"/>
    </row>
    <row r="1878" spans="1:110" s="26" customFormat="1" thickBot="1">
      <c r="A1878" s="40" t="str">
        <f t="shared" ca="1" si="113"/>
        <v/>
      </c>
      <c r="B1878" s="40" t="str">
        <f ca="1">IF(AND(I1878=البضاعةالتىمرعليهافترةمعينة!$E$3,A1878=1),ROWS($C$4:C1878),"")</f>
        <v/>
      </c>
      <c r="C1878" s="18"/>
      <c r="D1878" s="13"/>
      <c r="F1878" s="18"/>
      <c r="G1878" s="20"/>
      <c r="H1878" s="21"/>
      <c r="I1878" s="18"/>
      <c r="J1878" s="18"/>
      <c r="K1878" s="18"/>
      <c r="L1878" s="18"/>
      <c r="M1878" s="18"/>
      <c r="N1878" s="18"/>
      <c r="O1878" s="21"/>
      <c r="P1878" s="18"/>
      <c r="Q1878" s="18"/>
      <c r="R1878" s="23"/>
      <c r="S1878" s="23"/>
      <c r="T1878" s="23"/>
      <c r="U1878" s="23"/>
      <c r="V1878" s="23"/>
      <c r="W1878" s="24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33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A1878" s="18"/>
      <c r="BB1878" s="18"/>
      <c r="BC1878" s="18"/>
      <c r="BD1878" s="18"/>
      <c r="BE1878" s="33"/>
      <c r="BF1878" s="18"/>
      <c r="BG1878" s="18"/>
      <c r="BH1878" s="18"/>
      <c r="BI1878" s="18"/>
      <c r="BJ1878" s="18"/>
      <c r="BK1878" s="18"/>
      <c r="BL1878" s="18"/>
      <c r="BM1878" s="18"/>
      <c r="BN1878" s="18"/>
      <c r="BO1878" s="18"/>
      <c r="BP1878" s="18"/>
      <c r="BQ1878" s="18"/>
      <c r="BR1878" s="18"/>
      <c r="BS1878" s="18"/>
      <c r="BT1878" s="18"/>
      <c r="BU1878" s="18"/>
      <c r="BV1878" s="33"/>
      <c r="BW1878" s="18"/>
      <c r="BX1878" s="18"/>
      <c r="BY1878" s="18"/>
      <c r="BZ1878" s="18"/>
      <c r="CA1878" s="18"/>
      <c r="CB1878" s="18"/>
      <c r="CC1878" s="18"/>
      <c r="CD1878" s="18"/>
      <c r="CE1878" s="18"/>
      <c r="CF1878" s="18"/>
      <c r="CG1878" s="18"/>
      <c r="CH1878" s="18"/>
      <c r="CI1878" s="18"/>
      <c r="CJ1878" s="18"/>
      <c r="CK1878" s="18"/>
      <c r="CL1878" s="18"/>
      <c r="CM1878" s="33"/>
      <c r="CN1878" s="18"/>
      <c r="CO1878" s="18"/>
      <c r="CP1878" s="18"/>
      <c r="CQ1878" s="18"/>
      <c r="CR1878" s="18"/>
      <c r="CS1878" s="18"/>
      <c r="CT1878" s="18"/>
      <c r="CU1878" s="18"/>
      <c r="CV1878" s="18"/>
      <c r="CW1878" s="18"/>
      <c r="CX1878" s="18"/>
      <c r="CY1878" s="18"/>
      <c r="CZ1878" s="18"/>
      <c r="DA1878" s="18"/>
      <c r="DB1878" s="18"/>
      <c r="DC1878" s="18"/>
      <c r="DD1878" s="33"/>
      <c r="DE1878" s="18"/>
      <c r="DF1878" s="18"/>
    </row>
    <row r="1879" spans="1:110" s="26" customFormat="1" thickBot="1">
      <c r="A1879" s="40" t="str">
        <f t="shared" ca="1" si="113"/>
        <v/>
      </c>
      <c r="B1879" s="40" t="str">
        <f ca="1">IF(AND(I1879=البضاعةالتىمرعليهافترةمعينة!$E$3,A1879=1),ROWS($C$4:C1879),"")</f>
        <v/>
      </c>
      <c r="C1879" s="18"/>
      <c r="D1879" s="13"/>
      <c r="F1879" s="18"/>
      <c r="G1879" s="20"/>
      <c r="H1879" s="21"/>
      <c r="I1879" s="18"/>
      <c r="J1879" s="18"/>
      <c r="K1879" s="18"/>
      <c r="L1879" s="18"/>
      <c r="M1879" s="18"/>
      <c r="N1879" s="18"/>
      <c r="O1879" s="21"/>
      <c r="P1879" s="18"/>
      <c r="Q1879" s="18"/>
      <c r="R1879" s="23"/>
      <c r="S1879" s="23"/>
      <c r="T1879" s="23"/>
      <c r="U1879" s="23"/>
      <c r="V1879" s="23"/>
      <c r="W1879" s="24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33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A1879" s="18"/>
      <c r="BB1879" s="18"/>
      <c r="BC1879" s="18"/>
      <c r="BD1879" s="18"/>
      <c r="BE1879" s="33"/>
      <c r="BF1879" s="18"/>
      <c r="BG1879" s="18"/>
      <c r="BH1879" s="18"/>
      <c r="BI1879" s="18"/>
      <c r="BJ1879" s="18"/>
      <c r="BK1879" s="18"/>
      <c r="BL1879" s="18"/>
      <c r="BM1879" s="18"/>
      <c r="BN1879" s="18"/>
      <c r="BO1879" s="18"/>
      <c r="BP1879" s="18"/>
      <c r="BQ1879" s="18"/>
      <c r="BR1879" s="18"/>
      <c r="BS1879" s="18"/>
      <c r="BT1879" s="18"/>
      <c r="BU1879" s="18"/>
      <c r="BV1879" s="33"/>
      <c r="BW1879" s="18"/>
      <c r="BX1879" s="18"/>
      <c r="BY1879" s="18"/>
      <c r="BZ1879" s="18"/>
      <c r="CA1879" s="18"/>
      <c r="CB1879" s="18"/>
      <c r="CC1879" s="18"/>
      <c r="CD1879" s="18"/>
      <c r="CE1879" s="18"/>
      <c r="CF1879" s="18"/>
      <c r="CG1879" s="18"/>
      <c r="CH1879" s="18"/>
      <c r="CI1879" s="18"/>
      <c r="CJ1879" s="18"/>
      <c r="CK1879" s="18"/>
      <c r="CL1879" s="18"/>
      <c r="CM1879" s="33"/>
      <c r="CN1879" s="18"/>
      <c r="CO1879" s="18"/>
      <c r="CP1879" s="18"/>
      <c r="CQ1879" s="18"/>
      <c r="CR1879" s="18"/>
      <c r="CS1879" s="18"/>
      <c r="CT1879" s="18"/>
      <c r="CU1879" s="18"/>
      <c r="CV1879" s="18"/>
      <c r="CW1879" s="18"/>
      <c r="CX1879" s="18"/>
      <c r="CY1879" s="18"/>
      <c r="CZ1879" s="18"/>
      <c r="DA1879" s="18"/>
      <c r="DB1879" s="18"/>
      <c r="DC1879" s="18"/>
      <c r="DD1879" s="33"/>
      <c r="DE1879" s="18"/>
      <c r="DF1879" s="18"/>
    </row>
    <row r="1880" spans="1:110" s="26" customFormat="1" thickBot="1">
      <c r="A1880" s="40" t="str">
        <f t="shared" ca="1" si="113"/>
        <v/>
      </c>
      <c r="B1880" s="40" t="str">
        <f ca="1">IF(AND(I1880=البضاعةالتىمرعليهافترةمعينة!$E$3,A1880=1),ROWS($C$4:C1880),"")</f>
        <v/>
      </c>
      <c r="C1880" s="18"/>
      <c r="D1880" s="13"/>
      <c r="F1880" s="18"/>
      <c r="G1880" s="20"/>
      <c r="H1880" s="21"/>
      <c r="I1880" s="18"/>
      <c r="J1880" s="18"/>
      <c r="K1880" s="18"/>
      <c r="L1880" s="18"/>
      <c r="M1880" s="18"/>
      <c r="N1880" s="18"/>
      <c r="O1880" s="21"/>
      <c r="P1880" s="18"/>
      <c r="Q1880" s="18"/>
      <c r="R1880" s="23"/>
      <c r="S1880" s="23"/>
      <c r="T1880" s="23"/>
      <c r="U1880" s="23"/>
      <c r="V1880" s="23"/>
      <c r="W1880" s="24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33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A1880" s="18"/>
      <c r="BB1880" s="18"/>
      <c r="BC1880" s="18"/>
      <c r="BD1880" s="18"/>
      <c r="BE1880" s="33"/>
      <c r="BF1880" s="18"/>
      <c r="BG1880" s="18"/>
      <c r="BH1880" s="18"/>
      <c r="BI1880" s="18"/>
      <c r="BJ1880" s="18"/>
      <c r="BK1880" s="18"/>
      <c r="BL1880" s="18"/>
      <c r="BM1880" s="18"/>
      <c r="BN1880" s="18"/>
      <c r="BO1880" s="18"/>
      <c r="BP1880" s="18"/>
      <c r="BQ1880" s="18"/>
      <c r="BR1880" s="18"/>
      <c r="BS1880" s="18"/>
      <c r="BT1880" s="18"/>
      <c r="BU1880" s="18"/>
      <c r="BV1880" s="33"/>
      <c r="BW1880" s="18"/>
      <c r="BX1880" s="18"/>
      <c r="BY1880" s="18"/>
      <c r="BZ1880" s="18"/>
      <c r="CA1880" s="18"/>
      <c r="CB1880" s="18"/>
      <c r="CC1880" s="18"/>
      <c r="CD1880" s="18"/>
      <c r="CE1880" s="18"/>
      <c r="CF1880" s="18"/>
      <c r="CG1880" s="18"/>
      <c r="CH1880" s="18"/>
      <c r="CI1880" s="18"/>
      <c r="CJ1880" s="18"/>
      <c r="CK1880" s="18"/>
      <c r="CL1880" s="18"/>
      <c r="CM1880" s="33"/>
      <c r="CN1880" s="18"/>
      <c r="CO1880" s="18"/>
      <c r="CP1880" s="18"/>
      <c r="CQ1880" s="18"/>
      <c r="CR1880" s="18"/>
      <c r="CS1880" s="18"/>
      <c r="CT1880" s="18"/>
      <c r="CU1880" s="18"/>
      <c r="CV1880" s="18"/>
      <c r="CW1880" s="18"/>
      <c r="CX1880" s="18"/>
      <c r="CY1880" s="18"/>
      <c r="CZ1880" s="18"/>
      <c r="DA1880" s="18"/>
      <c r="DB1880" s="18"/>
      <c r="DC1880" s="18"/>
      <c r="DD1880" s="33"/>
      <c r="DE1880" s="18"/>
      <c r="DF1880" s="18"/>
    </row>
    <row r="1881" spans="1:110" s="26" customFormat="1" thickBot="1">
      <c r="A1881" s="40" t="str">
        <f t="shared" ca="1" si="113"/>
        <v/>
      </c>
      <c r="B1881" s="40" t="str">
        <f ca="1">IF(AND(I1881=البضاعةالتىمرعليهافترةمعينة!$E$3,A1881=1),ROWS($C$4:C1881),"")</f>
        <v/>
      </c>
      <c r="C1881" s="18"/>
      <c r="D1881" s="13"/>
      <c r="F1881" s="18"/>
      <c r="G1881" s="20"/>
      <c r="H1881" s="21"/>
      <c r="I1881" s="18"/>
      <c r="J1881" s="18"/>
      <c r="K1881" s="18"/>
      <c r="L1881" s="18"/>
      <c r="M1881" s="18"/>
      <c r="N1881" s="18"/>
      <c r="O1881" s="21"/>
      <c r="P1881" s="18"/>
      <c r="Q1881" s="18"/>
      <c r="R1881" s="23"/>
      <c r="S1881" s="23"/>
      <c r="T1881" s="23"/>
      <c r="U1881" s="23"/>
      <c r="V1881" s="23"/>
      <c r="W1881" s="24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33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A1881" s="18"/>
      <c r="BB1881" s="18"/>
      <c r="BC1881" s="18"/>
      <c r="BD1881" s="18"/>
      <c r="BE1881" s="33"/>
      <c r="BF1881" s="18"/>
      <c r="BG1881" s="18"/>
      <c r="BH1881" s="18"/>
      <c r="BI1881" s="18"/>
      <c r="BJ1881" s="18"/>
      <c r="BK1881" s="18"/>
      <c r="BL1881" s="18"/>
      <c r="BM1881" s="18"/>
      <c r="BN1881" s="18"/>
      <c r="BO1881" s="18"/>
      <c r="BP1881" s="18"/>
      <c r="BQ1881" s="18"/>
      <c r="BR1881" s="18"/>
      <c r="BS1881" s="18"/>
      <c r="BT1881" s="18"/>
      <c r="BU1881" s="18"/>
      <c r="BV1881" s="33"/>
      <c r="BW1881" s="18"/>
      <c r="BX1881" s="18"/>
      <c r="BY1881" s="18"/>
      <c r="BZ1881" s="18"/>
      <c r="CA1881" s="18"/>
      <c r="CB1881" s="18"/>
      <c r="CC1881" s="18"/>
      <c r="CD1881" s="18"/>
      <c r="CE1881" s="18"/>
      <c r="CF1881" s="18"/>
      <c r="CG1881" s="18"/>
      <c r="CH1881" s="18"/>
      <c r="CI1881" s="18"/>
      <c r="CJ1881" s="18"/>
      <c r="CK1881" s="18"/>
      <c r="CL1881" s="18"/>
      <c r="CM1881" s="33"/>
      <c r="CN1881" s="18"/>
      <c r="CO1881" s="18"/>
      <c r="CP1881" s="18"/>
      <c r="CQ1881" s="18"/>
      <c r="CR1881" s="18"/>
      <c r="CS1881" s="18"/>
      <c r="CT1881" s="18"/>
      <c r="CU1881" s="18"/>
      <c r="CV1881" s="18"/>
      <c r="CW1881" s="18"/>
      <c r="CX1881" s="18"/>
      <c r="CY1881" s="18"/>
      <c r="CZ1881" s="18"/>
      <c r="DA1881" s="18"/>
      <c r="DB1881" s="18"/>
      <c r="DC1881" s="18"/>
      <c r="DD1881" s="33"/>
      <c r="DE1881" s="18"/>
      <c r="DF1881" s="18"/>
    </row>
    <row r="1882" spans="1:110" s="26" customFormat="1" thickBot="1">
      <c r="A1882" s="40" t="str">
        <f t="shared" ca="1" si="113"/>
        <v/>
      </c>
      <c r="B1882" s="40" t="str">
        <f ca="1">IF(AND(I1882=البضاعةالتىمرعليهافترةمعينة!$E$3,A1882=1),ROWS($C$4:C1882),"")</f>
        <v/>
      </c>
      <c r="C1882" s="18"/>
      <c r="D1882" s="13"/>
      <c r="F1882" s="18"/>
      <c r="G1882" s="20"/>
      <c r="H1882" s="21"/>
      <c r="I1882" s="18"/>
      <c r="J1882" s="18"/>
      <c r="K1882" s="18"/>
      <c r="L1882" s="18"/>
      <c r="M1882" s="18"/>
      <c r="N1882" s="18"/>
      <c r="O1882" s="21"/>
      <c r="P1882" s="18"/>
      <c r="Q1882" s="18"/>
      <c r="R1882" s="23"/>
      <c r="S1882" s="23"/>
      <c r="T1882" s="23"/>
      <c r="U1882" s="23"/>
      <c r="V1882" s="23"/>
      <c r="W1882" s="24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33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A1882" s="18"/>
      <c r="BB1882" s="18"/>
      <c r="BC1882" s="18"/>
      <c r="BD1882" s="18"/>
      <c r="BE1882" s="33"/>
      <c r="BF1882" s="18"/>
      <c r="BG1882" s="18"/>
      <c r="BH1882" s="18"/>
      <c r="BI1882" s="18"/>
      <c r="BJ1882" s="18"/>
      <c r="BK1882" s="18"/>
      <c r="BL1882" s="18"/>
      <c r="BM1882" s="18"/>
      <c r="BN1882" s="18"/>
      <c r="BO1882" s="18"/>
      <c r="BP1882" s="18"/>
      <c r="BQ1882" s="18"/>
      <c r="BR1882" s="18"/>
      <c r="BS1882" s="18"/>
      <c r="BT1882" s="18"/>
      <c r="BU1882" s="18"/>
      <c r="BV1882" s="33"/>
      <c r="BW1882" s="18"/>
      <c r="BX1882" s="18"/>
      <c r="BY1882" s="18"/>
      <c r="BZ1882" s="18"/>
      <c r="CA1882" s="18"/>
      <c r="CB1882" s="18"/>
      <c r="CC1882" s="18"/>
      <c r="CD1882" s="18"/>
      <c r="CE1882" s="18"/>
      <c r="CF1882" s="18"/>
      <c r="CG1882" s="18"/>
      <c r="CH1882" s="18"/>
      <c r="CI1882" s="18"/>
      <c r="CJ1882" s="18"/>
      <c r="CK1882" s="18"/>
      <c r="CL1882" s="18"/>
      <c r="CM1882" s="33"/>
      <c r="CN1882" s="18"/>
      <c r="CO1882" s="18"/>
      <c r="CP1882" s="18"/>
      <c r="CQ1882" s="18"/>
      <c r="CR1882" s="18"/>
      <c r="CS1882" s="18"/>
      <c r="CT1882" s="18"/>
      <c r="CU1882" s="18"/>
      <c r="CV1882" s="18"/>
      <c r="CW1882" s="18"/>
      <c r="CX1882" s="18"/>
      <c r="CY1882" s="18"/>
      <c r="CZ1882" s="18"/>
      <c r="DA1882" s="18"/>
      <c r="DB1882" s="18"/>
      <c r="DC1882" s="18"/>
      <c r="DD1882" s="33"/>
      <c r="DE1882" s="18"/>
      <c r="DF1882" s="18"/>
    </row>
    <row r="1883" spans="1:110" s="26" customFormat="1" thickBot="1">
      <c r="A1883" s="40" t="str">
        <f t="shared" ca="1" si="113"/>
        <v/>
      </c>
      <c r="B1883" s="40" t="str">
        <f ca="1">IF(AND(I1883=البضاعةالتىمرعليهافترةمعينة!$E$3,A1883=1),ROWS($C$4:C1883),"")</f>
        <v/>
      </c>
      <c r="C1883" s="18"/>
      <c r="D1883" s="13"/>
      <c r="F1883" s="18"/>
      <c r="G1883" s="20"/>
      <c r="H1883" s="21"/>
      <c r="I1883" s="18"/>
      <c r="J1883" s="18"/>
      <c r="K1883" s="18"/>
      <c r="L1883" s="18"/>
      <c r="M1883" s="18"/>
      <c r="N1883" s="18"/>
      <c r="O1883" s="21"/>
      <c r="P1883" s="18"/>
      <c r="Q1883" s="18"/>
      <c r="R1883" s="23"/>
      <c r="S1883" s="23"/>
      <c r="T1883" s="23"/>
      <c r="U1883" s="23"/>
      <c r="V1883" s="23"/>
      <c r="W1883" s="24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33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A1883" s="18"/>
      <c r="BB1883" s="18"/>
      <c r="BC1883" s="18"/>
      <c r="BD1883" s="18"/>
      <c r="BE1883" s="33"/>
      <c r="BF1883" s="18"/>
      <c r="BG1883" s="18"/>
      <c r="BH1883" s="18"/>
      <c r="BI1883" s="18"/>
      <c r="BJ1883" s="18"/>
      <c r="BK1883" s="18"/>
      <c r="BL1883" s="18"/>
      <c r="BM1883" s="18"/>
      <c r="BN1883" s="18"/>
      <c r="BO1883" s="18"/>
      <c r="BP1883" s="18"/>
      <c r="BQ1883" s="18"/>
      <c r="BR1883" s="18"/>
      <c r="BS1883" s="18"/>
      <c r="BT1883" s="18"/>
      <c r="BU1883" s="18"/>
      <c r="BV1883" s="33"/>
      <c r="BW1883" s="18"/>
      <c r="BX1883" s="18"/>
      <c r="BY1883" s="18"/>
      <c r="BZ1883" s="18"/>
      <c r="CA1883" s="18"/>
      <c r="CB1883" s="18"/>
      <c r="CC1883" s="18"/>
      <c r="CD1883" s="18"/>
      <c r="CE1883" s="18"/>
      <c r="CF1883" s="18"/>
      <c r="CG1883" s="18"/>
      <c r="CH1883" s="18"/>
      <c r="CI1883" s="18"/>
      <c r="CJ1883" s="18"/>
      <c r="CK1883" s="18"/>
      <c r="CL1883" s="18"/>
      <c r="CM1883" s="33"/>
      <c r="CN1883" s="18"/>
      <c r="CO1883" s="18"/>
      <c r="CP1883" s="18"/>
      <c r="CQ1883" s="18"/>
      <c r="CR1883" s="18"/>
      <c r="CS1883" s="18"/>
      <c r="CT1883" s="18"/>
      <c r="CU1883" s="18"/>
      <c r="CV1883" s="18"/>
      <c r="CW1883" s="18"/>
      <c r="CX1883" s="18"/>
      <c r="CY1883" s="18"/>
      <c r="CZ1883" s="18"/>
      <c r="DA1883" s="18"/>
      <c r="DB1883" s="18"/>
      <c r="DC1883" s="18"/>
      <c r="DD1883" s="33"/>
      <c r="DE1883" s="18"/>
      <c r="DF1883" s="18"/>
    </row>
    <row r="1884" spans="1:110" s="26" customFormat="1" thickBot="1">
      <c r="A1884" s="40" t="str">
        <f t="shared" ca="1" si="113"/>
        <v/>
      </c>
      <c r="B1884" s="40" t="str">
        <f ca="1">IF(AND(I1884=البضاعةالتىمرعليهافترةمعينة!$E$3,A1884=1),ROWS($C$4:C1884),"")</f>
        <v/>
      </c>
      <c r="C1884" s="18"/>
      <c r="D1884" s="13"/>
      <c r="F1884" s="18"/>
      <c r="G1884" s="20"/>
      <c r="H1884" s="21"/>
      <c r="I1884" s="18"/>
      <c r="J1884" s="18"/>
      <c r="K1884" s="18"/>
      <c r="L1884" s="18"/>
      <c r="M1884" s="18"/>
      <c r="N1884" s="18"/>
      <c r="O1884" s="21"/>
      <c r="P1884" s="18"/>
      <c r="Q1884" s="18"/>
      <c r="R1884" s="23"/>
      <c r="S1884" s="23"/>
      <c r="T1884" s="23"/>
      <c r="U1884" s="23"/>
      <c r="V1884" s="23"/>
      <c r="W1884" s="24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33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A1884" s="18"/>
      <c r="BB1884" s="18"/>
      <c r="BC1884" s="18"/>
      <c r="BD1884" s="18"/>
      <c r="BE1884" s="33"/>
      <c r="BF1884" s="18"/>
      <c r="BG1884" s="18"/>
      <c r="BH1884" s="18"/>
      <c r="BI1884" s="18"/>
      <c r="BJ1884" s="18"/>
      <c r="BK1884" s="18"/>
      <c r="BL1884" s="18"/>
      <c r="BM1884" s="18"/>
      <c r="BN1884" s="18"/>
      <c r="BO1884" s="18"/>
      <c r="BP1884" s="18"/>
      <c r="BQ1884" s="18"/>
      <c r="BR1884" s="18"/>
      <c r="BS1884" s="18"/>
      <c r="BT1884" s="18"/>
      <c r="BU1884" s="18"/>
      <c r="BV1884" s="33"/>
      <c r="BW1884" s="18"/>
      <c r="BX1884" s="18"/>
      <c r="BY1884" s="18"/>
      <c r="BZ1884" s="18"/>
      <c r="CA1884" s="18"/>
      <c r="CB1884" s="18"/>
      <c r="CC1884" s="18"/>
      <c r="CD1884" s="18"/>
      <c r="CE1884" s="18"/>
      <c r="CF1884" s="18"/>
      <c r="CG1884" s="18"/>
      <c r="CH1884" s="18"/>
      <c r="CI1884" s="18"/>
      <c r="CJ1884" s="18"/>
      <c r="CK1884" s="18"/>
      <c r="CL1884" s="18"/>
      <c r="CM1884" s="33"/>
      <c r="CN1884" s="18"/>
      <c r="CO1884" s="18"/>
      <c r="CP1884" s="18"/>
      <c r="CQ1884" s="18"/>
      <c r="CR1884" s="18"/>
      <c r="CS1884" s="18"/>
      <c r="CT1884" s="18"/>
      <c r="CU1884" s="18"/>
      <c r="CV1884" s="18"/>
      <c r="CW1884" s="18"/>
      <c r="CX1884" s="18"/>
      <c r="CY1884" s="18"/>
      <c r="CZ1884" s="18"/>
      <c r="DA1884" s="18"/>
      <c r="DB1884" s="18"/>
      <c r="DC1884" s="18"/>
      <c r="DD1884" s="33"/>
      <c r="DE1884" s="18"/>
      <c r="DF1884" s="18"/>
    </row>
    <row r="1885" spans="1:110" s="26" customFormat="1" thickBot="1">
      <c r="A1885" s="40" t="str">
        <f t="shared" ca="1" si="113"/>
        <v/>
      </c>
      <c r="B1885" s="40" t="str">
        <f ca="1">IF(AND(I1885=البضاعةالتىمرعليهافترةمعينة!$E$3,A1885=1),ROWS($C$4:C1885),"")</f>
        <v/>
      </c>
      <c r="C1885" s="18"/>
      <c r="D1885" s="13"/>
      <c r="F1885" s="18"/>
      <c r="G1885" s="20"/>
      <c r="H1885" s="21"/>
      <c r="I1885" s="18"/>
      <c r="J1885" s="18"/>
      <c r="K1885" s="18"/>
      <c r="L1885" s="18"/>
      <c r="M1885" s="18"/>
      <c r="N1885" s="18"/>
      <c r="O1885" s="21"/>
      <c r="P1885" s="18"/>
      <c r="Q1885" s="18"/>
      <c r="R1885" s="23"/>
      <c r="S1885" s="23"/>
      <c r="T1885" s="23"/>
      <c r="U1885" s="23"/>
      <c r="V1885" s="23"/>
      <c r="W1885" s="24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33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A1885" s="18"/>
      <c r="BB1885" s="18"/>
      <c r="BC1885" s="18"/>
      <c r="BD1885" s="18"/>
      <c r="BE1885" s="33"/>
      <c r="BF1885" s="18"/>
      <c r="BG1885" s="18"/>
      <c r="BH1885" s="18"/>
      <c r="BI1885" s="18"/>
      <c r="BJ1885" s="18"/>
      <c r="BK1885" s="18"/>
      <c r="BL1885" s="18"/>
      <c r="BM1885" s="18"/>
      <c r="BN1885" s="18"/>
      <c r="BO1885" s="18"/>
      <c r="BP1885" s="18"/>
      <c r="BQ1885" s="18"/>
      <c r="BR1885" s="18"/>
      <c r="BS1885" s="18"/>
      <c r="BT1885" s="18"/>
      <c r="BU1885" s="18"/>
      <c r="BV1885" s="33"/>
      <c r="BW1885" s="18"/>
      <c r="BX1885" s="18"/>
      <c r="BY1885" s="18"/>
      <c r="BZ1885" s="18"/>
      <c r="CA1885" s="18"/>
      <c r="CB1885" s="18"/>
      <c r="CC1885" s="18"/>
      <c r="CD1885" s="18"/>
      <c r="CE1885" s="18"/>
      <c r="CF1885" s="18"/>
      <c r="CG1885" s="18"/>
      <c r="CH1885" s="18"/>
      <c r="CI1885" s="18"/>
      <c r="CJ1885" s="18"/>
      <c r="CK1885" s="18"/>
      <c r="CL1885" s="18"/>
      <c r="CM1885" s="33"/>
      <c r="CN1885" s="18"/>
      <c r="CO1885" s="18"/>
      <c r="CP1885" s="18"/>
      <c r="CQ1885" s="18"/>
      <c r="CR1885" s="18"/>
      <c r="CS1885" s="18"/>
      <c r="CT1885" s="18"/>
      <c r="CU1885" s="18"/>
      <c r="CV1885" s="18"/>
      <c r="CW1885" s="18"/>
      <c r="CX1885" s="18"/>
      <c r="CY1885" s="18"/>
      <c r="CZ1885" s="18"/>
      <c r="DA1885" s="18"/>
      <c r="DB1885" s="18"/>
      <c r="DC1885" s="18"/>
      <c r="DD1885" s="33"/>
      <c r="DE1885" s="18"/>
      <c r="DF1885" s="18"/>
    </row>
    <row r="1886" spans="1:110" s="26" customFormat="1" thickBot="1">
      <c r="A1886" s="40" t="str">
        <f t="shared" ca="1" si="113"/>
        <v/>
      </c>
      <c r="B1886" s="40" t="str">
        <f ca="1">IF(AND(I1886=البضاعةالتىمرعليهافترةمعينة!$E$3,A1886=1),ROWS($C$4:C1886),"")</f>
        <v/>
      </c>
      <c r="C1886" s="18"/>
      <c r="D1886" s="13"/>
      <c r="F1886" s="18"/>
      <c r="G1886" s="20"/>
      <c r="H1886" s="21"/>
      <c r="I1886" s="18"/>
      <c r="J1886" s="18"/>
      <c r="K1886" s="18"/>
      <c r="L1886" s="18"/>
      <c r="M1886" s="18"/>
      <c r="N1886" s="18"/>
      <c r="O1886" s="21"/>
      <c r="P1886" s="18"/>
      <c r="Q1886" s="18"/>
      <c r="R1886" s="23"/>
      <c r="S1886" s="23"/>
      <c r="T1886" s="23"/>
      <c r="U1886" s="23"/>
      <c r="V1886" s="23"/>
      <c r="W1886" s="24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33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A1886" s="18"/>
      <c r="BB1886" s="18"/>
      <c r="BC1886" s="18"/>
      <c r="BD1886" s="18"/>
      <c r="BE1886" s="33"/>
      <c r="BF1886" s="18"/>
      <c r="BG1886" s="18"/>
      <c r="BH1886" s="18"/>
      <c r="BI1886" s="18"/>
      <c r="BJ1886" s="18"/>
      <c r="BK1886" s="18"/>
      <c r="BL1886" s="18"/>
      <c r="BM1886" s="18"/>
      <c r="BN1886" s="18"/>
      <c r="BO1886" s="18"/>
      <c r="BP1886" s="18"/>
      <c r="BQ1886" s="18"/>
      <c r="BR1886" s="18"/>
      <c r="BS1886" s="18"/>
      <c r="BT1886" s="18"/>
      <c r="BU1886" s="18"/>
      <c r="BV1886" s="33"/>
      <c r="BW1886" s="18"/>
      <c r="BX1886" s="18"/>
      <c r="BY1886" s="18"/>
      <c r="BZ1886" s="18"/>
      <c r="CA1886" s="18"/>
      <c r="CB1886" s="18"/>
      <c r="CC1886" s="18"/>
      <c r="CD1886" s="18"/>
      <c r="CE1886" s="18"/>
      <c r="CF1886" s="18"/>
      <c r="CG1886" s="18"/>
      <c r="CH1886" s="18"/>
      <c r="CI1886" s="18"/>
      <c r="CJ1886" s="18"/>
      <c r="CK1886" s="18"/>
      <c r="CL1886" s="18"/>
      <c r="CM1886" s="33"/>
      <c r="CN1886" s="18"/>
      <c r="CO1886" s="18"/>
      <c r="CP1886" s="18"/>
      <c r="CQ1886" s="18"/>
      <c r="CR1886" s="18"/>
      <c r="CS1886" s="18"/>
      <c r="CT1886" s="18"/>
      <c r="CU1886" s="18"/>
      <c r="CV1886" s="18"/>
      <c r="CW1886" s="18"/>
      <c r="CX1886" s="18"/>
      <c r="CY1886" s="18"/>
      <c r="CZ1886" s="18"/>
      <c r="DA1886" s="18"/>
      <c r="DB1886" s="18"/>
      <c r="DC1886" s="18"/>
      <c r="DD1886" s="33"/>
      <c r="DE1886" s="18"/>
      <c r="DF1886" s="18"/>
    </row>
    <row r="1887" spans="1:110" s="26" customFormat="1" thickBot="1">
      <c r="A1887" s="40" t="str">
        <f t="shared" ca="1" si="113"/>
        <v/>
      </c>
      <c r="B1887" s="40" t="str">
        <f ca="1">IF(AND(I1887=البضاعةالتىمرعليهافترةمعينة!$E$3,A1887=1),ROWS($C$4:C1887),"")</f>
        <v/>
      </c>
      <c r="C1887" s="18"/>
      <c r="D1887" s="13"/>
      <c r="F1887" s="18"/>
      <c r="G1887" s="20"/>
      <c r="H1887" s="21"/>
      <c r="I1887" s="18"/>
      <c r="J1887" s="18"/>
      <c r="K1887" s="18"/>
      <c r="L1887" s="18"/>
      <c r="M1887" s="18"/>
      <c r="N1887" s="18"/>
      <c r="O1887" s="21"/>
      <c r="P1887" s="18"/>
      <c r="Q1887" s="18"/>
      <c r="R1887" s="23"/>
      <c r="S1887" s="23"/>
      <c r="T1887" s="23"/>
      <c r="U1887" s="23"/>
      <c r="V1887" s="23"/>
      <c r="W1887" s="24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33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A1887" s="18"/>
      <c r="BB1887" s="18"/>
      <c r="BC1887" s="18"/>
      <c r="BD1887" s="18"/>
      <c r="BE1887" s="33"/>
      <c r="BF1887" s="18"/>
      <c r="BG1887" s="18"/>
      <c r="BH1887" s="18"/>
      <c r="BI1887" s="18"/>
      <c r="BJ1887" s="18"/>
      <c r="BK1887" s="18"/>
      <c r="BL1887" s="18"/>
      <c r="BM1887" s="18"/>
      <c r="BN1887" s="18"/>
      <c r="BO1887" s="18"/>
      <c r="BP1887" s="18"/>
      <c r="BQ1887" s="18"/>
      <c r="BR1887" s="18"/>
      <c r="BS1887" s="18"/>
      <c r="BT1887" s="18"/>
      <c r="BU1887" s="18"/>
      <c r="BV1887" s="33"/>
      <c r="BW1887" s="18"/>
      <c r="BX1887" s="18"/>
      <c r="BY1887" s="18"/>
      <c r="BZ1887" s="18"/>
      <c r="CA1887" s="18"/>
      <c r="CB1887" s="18"/>
      <c r="CC1887" s="18"/>
      <c r="CD1887" s="18"/>
      <c r="CE1887" s="18"/>
      <c r="CF1887" s="18"/>
      <c r="CG1887" s="18"/>
      <c r="CH1887" s="18"/>
      <c r="CI1887" s="18"/>
      <c r="CJ1887" s="18"/>
      <c r="CK1887" s="18"/>
      <c r="CL1887" s="18"/>
      <c r="CM1887" s="33"/>
      <c r="CN1887" s="18"/>
      <c r="CO1887" s="18"/>
      <c r="CP1887" s="18"/>
      <c r="CQ1887" s="18"/>
      <c r="CR1887" s="18"/>
      <c r="CS1887" s="18"/>
      <c r="CT1887" s="18"/>
      <c r="CU1887" s="18"/>
      <c r="CV1887" s="18"/>
      <c r="CW1887" s="18"/>
      <c r="CX1887" s="18"/>
      <c r="CY1887" s="18"/>
      <c r="CZ1887" s="18"/>
      <c r="DA1887" s="18"/>
      <c r="DB1887" s="18"/>
      <c r="DC1887" s="18"/>
      <c r="DD1887" s="33"/>
      <c r="DE1887" s="18"/>
      <c r="DF1887" s="18"/>
    </row>
    <row r="1888" spans="1:110" s="26" customFormat="1" thickBot="1">
      <c r="A1888" s="40" t="str">
        <f t="shared" ca="1" si="113"/>
        <v/>
      </c>
      <c r="B1888" s="40" t="str">
        <f ca="1">IF(AND(I1888=البضاعةالتىمرعليهافترةمعينة!$E$3,A1888=1),ROWS($C$4:C1888),"")</f>
        <v/>
      </c>
      <c r="C1888" s="18"/>
      <c r="D1888" s="13"/>
      <c r="F1888" s="18"/>
      <c r="G1888" s="20"/>
      <c r="H1888" s="21"/>
      <c r="I1888" s="18"/>
      <c r="J1888" s="18"/>
      <c r="K1888" s="18"/>
      <c r="L1888" s="18"/>
      <c r="M1888" s="18"/>
      <c r="N1888" s="18"/>
      <c r="O1888" s="21"/>
      <c r="P1888" s="18"/>
      <c r="Q1888" s="18"/>
      <c r="R1888" s="23"/>
      <c r="S1888" s="23"/>
      <c r="T1888" s="23"/>
      <c r="U1888" s="23"/>
      <c r="V1888" s="23"/>
      <c r="W1888" s="24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33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A1888" s="18"/>
      <c r="BB1888" s="18"/>
      <c r="BC1888" s="18"/>
      <c r="BD1888" s="18"/>
      <c r="BE1888" s="33"/>
      <c r="BF1888" s="18"/>
      <c r="BG1888" s="18"/>
      <c r="BH1888" s="18"/>
      <c r="BI1888" s="18"/>
      <c r="BJ1888" s="18"/>
      <c r="BK1888" s="18"/>
      <c r="BL1888" s="18"/>
      <c r="BM1888" s="18"/>
      <c r="BN1888" s="18"/>
      <c r="BO1888" s="18"/>
      <c r="BP1888" s="18"/>
      <c r="BQ1888" s="18"/>
      <c r="BR1888" s="18"/>
      <c r="BS1888" s="18"/>
      <c r="BT1888" s="18"/>
      <c r="BU1888" s="18"/>
      <c r="BV1888" s="33"/>
      <c r="BW1888" s="18"/>
      <c r="BX1888" s="18"/>
      <c r="BY1888" s="18"/>
      <c r="BZ1888" s="18"/>
      <c r="CA1888" s="18"/>
      <c r="CB1888" s="18"/>
      <c r="CC1888" s="18"/>
      <c r="CD1888" s="18"/>
      <c r="CE1888" s="18"/>
      <c r="CF1888" s="18"/>
      <c r="CG1888" s="18"/>
      <c r="CH1888" s="18"/>
      <c r="CI1888" s="18"/>
      <c r="CJ1888" s="18"/>
      <c r="CK1888" s="18"/>
      <c r="CL1888" s="18"/>
      <c r="CM1888" s="33"/>
      <c r="CN1888" s="18"/>
      <c r="CO1888" s="18"/>
      <c r="CP1888" s="18"/>
      <c r="CQ1888" s="18"/>
      <c r="CR1888" s="18"/>
      <c r="CS1888" s="18"/>
      <c r="CT1888" s="18"/>
      <c r="CU1888" s="18"/>
      <c r="CV1888" s="18"/>
      <c r="CW1888" s="18"/>
      <c r="CX1888" s="18"/>
      <c r="CY1888" s="18"/>
      <c r="CZ1888" s="18"/>
      <c r="DA1888" s="18"/>
      <c r="DB1888" s="18"/>
      <c r="DC1888" s="18"/>
      <c r="DD1888" s="33"/>
      <c r="DE1888" s="18"/>
      <c r="DF1888" s="18"/>
    </row>
    <row r="1889" spans="1:110" s="26" customFormat="1" thickBot="1">
      <c r="A1889" s="40" t="str">
        <f t="shared" ca="1" si="113"/>
        <v/>
      </c>
      <c r="B1889" s="40" t="str">
        <f ca="1">IF(AND(I1889=البضاعةالتىمرعليهافترةمعينة!$E$3,A1889=1),ROWS($C$4:C1889),"")</f>
        <v/>
      </c>
      <c r="C1889" s="18"/>
      <c r="D1889" s="13"/>
      <c r="F1889" s="18"/>
      <c r="G1889" s="20"/>
      <c r="H1889" s="21"/>
      <c r="I1889" s="18"/>
      <c r="J1889" s="18"/>
      <c r="K1889" s="18"/>
      <c r="L1889" s="18"/>
      <c r="M1889" s="18"/>
      <c r="N1889" s="18"/>
      <c r="O1889" s="21"/>
      <c r="P1889" s="18"/>
      <c r="Q1889" s="18"/>
      <c r="R1889" s="23"/>
      <c r="S1889" s="23"/>
      <c r="T1889" s="23"/>
      <c r="U1889" s="23"/>
      <c r="V1889" s="23"/>
      <c r="W1889" s="24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33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A1889" s="18"/>
      <c r="BB1889" s="18"/>
      <c r="BC1889" s="18"/>
      <c r="BD1889" s="18"/>
      <c r="BE1889" s="33"/>
      <c r="BF1889" s="18"/>
      <c r="BG1889" s="18"/>
      <c r="BH1889" s="18"/>
      <c r="BI1889" s="18"/>
      <c r="BJ1889" s="18"/>
      <c r="BK1889" s="18"/>
      <c r="BL1889" s="18"/>
      <c r="BM1889" s="18"/>
      <c r="BN1889" s="18"/>
      <c r="BO1889" s="18"/>
      <c r="BP1889" s="18"/>
      <c r="BQ1889" s="18"/>
      <c r="BR1889" s="18"/>
      <c r="BS1889" s="18"/>
      <c r="BT1889" s="18"/>
      <c r="BU1889" s="18"/>
      <c r="BV1889" s="33"/>
      <c r="BW1889" s="18"/>
      <c r="BX1889" s="18"/>
      <c r="BY1889" s="18"/>
      <c r="BZ1889" s="18"/>
      <c r="CA1889" s="18"/>
      <c r="CB1889" s="18"/>
      <c r="CC1889" s="18"/>
      <c r="CD1889" s="18"/>
      <c r="CE1889" s="18"/>
      <c r="CF1889" s="18"/>
      <c r="CG1889" s="18"/>
      <c r="CH1889" s="18"/>
      <c r="CI1889" s="18"/>
      <c r="CJ1889" s="18"/>
      <c r="CK1889" s="18"/>
      <c r="CL1889" s="18"/>
      <c r="CM1889" s="33"/>
      <c r="CN1889" s="18"/>
      <c r="CO1889" s="18"/>
      <c r="CP1889" s="18"/>
      <c r="CQ1889" s="18"/>
      <c r="CR1889" s="18"/>
      <c r="CS1889" s="18"/>
      <c r="CT1889" s="18"/>
      <c r="CU1889" s="18"/>
      <c r="CV1889" s="18"/>
      <c r="CW1889" s="18"/>
      <c r="CX1889" s="18"/>
      <c r="CY1889" s="18"/>
      <c r="CZ1889" s="18"/>
      <c r="DA1889" s="18"/>
      <c r="DB1889" s="18"/>
      <c r="DC1889" s="18"/>
      <c r="DD1889" s="33"/>
      <c r="DE1889" s="18"/>
      <c r="DF1889" s="18"/>
    </row>
    <row r="1890" spans="1:110" s="26" customFormat="1" thickBot="1">
      <c r="A1890" s="40" t="str">
        <f t="shared" ca="1" si="113"/>
        <v/>
      </c>
      <c r="B1890" s="40" t="str">
        <f ca="1">IF(AND(I1890=البضاعةالتىمرعليهافترةمعينة!$E$3,A1890=1),ROWS($C$4:C1890),"")</f>
        <v/>
      </c>
      <c r="C1890" s="18"/>
      <c r="D1890" s="13"/>
      <c r="F1890" s="18"/>
      <c r="G1890" s="20"/>
      <c r="H1890" s="21"/>
      <c r="I1890" s="18"/>
      <c r="J1890" s="18"/>
      <c r="K1890" s="18"/>
      <c r="L1890" s="18"/>
      <c r="M1890" s="18"/>
      <c r="N1890" s="18"/>
      <c r="O1890" s="21"/>
      <c r="P1890" s="18"/>
      <c r="Q1890" s="18"/>
      <c r="R1890" s="23"/>
      <c r="S1890" s="23"/>
      <c r="T1890" s="23"/>
      <c r="U1890" s="23"/>
      <c r="V1890" s="23"/>
      <c r="W1890" s="24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33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A1890" s="18"/>
      <c r="BB1890" s="18"/>
      <c r="BC1890" s="18"/>
      <c r="BD1890" s="18"/>
      <c r="BE1890" s="33"/>
      <c r="BF1890" s="18"/>
      <c r="BG1890" s="18"/>
      <c r="BH1890" s="18"/>
      <c r="BI1890" s="18"/>
      <c r="BJ1890" s="18"/>
      <c r="BK1890" s="18"/>
      <c r="BL1890" s="18"/>
      <c r="BM1890" s="18"/>
      <c r="BN1890" s="18"/>
      <c r="BO1890" s="18"/>
      <c r="BP1890" s="18"/>
      <c r="BQ1890" s="18"/>
      <c r="BR1890" s="18"/>
      <c r="BS1890" s="18"/>
      <c r="BT1890" s="18"/>
      <c r="BU1890" s="18"/>
      <c r="BV1890" s="33"/>
      <c r="BW1890" s="18"/>
      <c r="BX1890" s="18"/>
      <c r="BY1890" s="18"/>
      <c r="BZ1890" s="18"/>
      <c r="CA1890" s="18"/>
      <c r="CB1890" s="18"/>
      <c r="CC1890" s="18"/>
      <c r="CD1890" s="18"/>
      <c r="CE1890" s="18"/>
      <c r="CF1890" s="18"/>
      <c r="CG1890" s="18"/>
      <c r="CH1890" s="18"/>
      <c r="CI1890" s="18"/>
      <c r="CJ1890" s="18"/>
      <c r="CK1890" s="18"/>
      <c r="CL1890" s="18"/>
      <c r="CM1890" s="33"/>
      <c r="CN1890" s="18"/>
      <c r="CO1890" s="18"/>
      <c r="CP1890" s="18"/>
      <c r="CQ1890" s="18"/>
      <c r="CR1890" s="18"/>
      <c r="CS1890" s="18"/>
      <c r="CT1890" s="18"/>
      <c r="CU1890" s="18"/>
      <c r="CV1890" s="18"/>
      <c r="CW1890" s="18"/>
      <c r="CX1890" s="18"/>
      <c r="CY1890" s="18"/>
      <c r="CZ1890" s="18"/>
      <c r="DA1890" s="18"/>
      <c r="DB1890" s="18"/>
      <c r="DC1890" s="18"/>
      <c r="DD1890" s="33"/>
      <c r="DE1890" s="18"/>
      <c r="DF1890" s="18"/>
    </row>
    <row r="1891" spans="1:110" s="26" customFormat="1" thickBot="1">
      <c r="A1891" s="40" t="str">
        <f t="shared" ca="1" si="113"/>
        <v/>
      </c>
      <c r="B1891" s="40" t="str">
        <f ca="1">IF(AND(I1891=البضاعةالتىمرعليهافترةمعينة!$E$3,A1891=1),ROWS($C$4:C1891),"")</f>
        <v/>
      </c>
      <c r="C1891" s="18"/>
      <c r="D1891" s="13"/>
      <c r="F1891" s="18"/>
      <c r="G1891" s="20"/>
      <c r="H1891" s="21"/>
      <c r="I1891" s="18"/>
      <c r="J1891" s="18"/>
      <c r="K1891" s="18"/>
      <c r="L1891" s="18"/>
      <c r="M1891" s="18"/>
      <c r="N1891" s="18"/>
      <c r="O1891" s="21"/>
      <c r="P1891" s="18"/>
      <c r="Q1891" s="18"/>
      <c r="R1891" s="23"/>
      <c r="S1891" s="23"/>
      <c r="T1891" s="23"/>
      <c r="U1891" s="23"/>
      <c r="V1891" s="23"/>
      <c r="W1891" s="24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33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A1891" s="18"/>
      <c r="BB1891" s="18"/>
      <c r="BC1891" s="18"/>
      <c r="BD1891" s="18"/>
      <c r="BE1891" s="33"/>
      <c r="BF1891" s="18"/>
      <c r="BG1891" s="18"/>
      <c r="BH1891" s="18"/>
      <c r="BI1891" s="18"/>
      <c r="BJ1891" s="18"/>
      <c r="BK1891" s="18"/>
      <c r="BL1891" s="18"/>
      <c r="BM1891" s="18"/>
      <c r="BN1891" s="18"/>
      <c r="BO1891" s="18"/>
      <c r="BP1891" s="18"/>
      <c r="BQ1891" s="18"/>
      <c r="BR1891" s="18"/>
      <c r="BS1891" s="18"/>
      <c r="BT1891" s="18"/>
      <c r="BU1891" s="18"/>
      <c r="BV1891" s="33"/>
      <c r="BW1891" s="18"/>
      <c r="BX1891" s="18"/>
      <c r="BY1891" s="18"/>
      <c r="BZ1891" s="18"/>
      <c r="CA1891" s="18"/>
      <c r="CB1891" s="18"/>
      <c r="CC1891" s="18"/>
      <c r="CD1891" s="18"/>
      <c r="CE1891" s="18"/>
      <c r="CF1891" s="18"/>
      <c r="CG1891" s="18"/>
      <c r="CH1891" s="18"/>
      <c r="CI1891" s="18"/>
      <c r="CJ1891" s="18"/>
      <c r="CK1891" s="18"/>
      <c r="CL1891" s="18"/>
      <c r="CM1891" s="33"/>
      <c r="CN1891" s="18"/>
      <c r="CO1891" s="18"/>
      <c r="CP1891" s="18"/>
      <c r="CQ1891" s="18"/>
      <c r="CR1891" s="18"/>
      <c r="CS1891" s="18"/>
      <c r="CT1891" s="18"/>
      <c r="CU1891" s="18"/>
      <c r="CV1891" s="18"/>
      <c r="CW1891" s="18"/>
      <c r="CX1891" s="18"/>
      <c r="CY1891" s="18"/>
      <c r="CZ1891" s="18"/>
      <c r="DA1891" s="18"/>
      <c r="DB1891" s="18"/>
      <c r="DC1891" s="18"/>
      <c r="DD1891" s="33"/>
      <c r="DE1891" s="18"/>
      <c r="DF1891" s="18"/>
    </row>
    <row r="1892" spans="1:110" s="26" customFormat="1" thickBot="1">
      <c r="A1892" s="40" t="str">
        <f t="shared" ca="1" si="113"/>
        <v/>
      </c>
      <c r="B1892" s="40" t="str">
        <f ca="1">IF(AND(I1892=البضاعةالتىمرعليهافترةمعينة!$E$3,A1892=1),ROWS($C$4:C1892),"")</f>
        <v/>
      </c>
      <c r="C1892" s="18"/>
      <c r="D1892" s="13"/>
      <c r="F1892" s="18"/>
      <c r="G1892" s="20"/>
      <c r="H1892" s="21"/>
      <c r="I1892" s="18"/>
      <c r="J1892" s="18"/>
      <c r="K1892" s="18"/>
      <c r="L1892" s="18"/>
      <c r="M1892" s="18"/>
      <c r="N1892" s="18"/>
      <c r="O1892" s="21"/>
      <c r="P1892" s="18"/>
      <c r="Q1892" s="18"/>
      <c r="R1892" s="23"/>
      <c r="S1892" s="23"/>
      <c r="T1892" s="23"/>
      <c r="U1892" s="23"/>
      <c r="V1892" s="23"/>
      <c r="W1892" s="24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33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A1892" s="18"/>
      <c r="BB1892" s="18"/>
      <c r="BC1892" s="18"/>
      <c r="BD1892" s="18"/>
      <c r="BE1892" s="33"/>
      <c r="BF1892" s="18"/>
      <c r="BG1892" s="18"/>
      <c r="BH1892" s="18"/>
      <c r="BI1892" s="18"/>
      <c r="BJ1892" s="18"/>
      <c r="BK1892" s="18"/>
      <c r="BL1892" s="18"/>
      <c r="BM1892" s="18"/>
      <c r="BN1892" s="18"/>
      <c r="BO1892" s="18"/>
      <c r="BP1892" s="18"/>
      <c r="BQ1892" s="18"/>
      <c r="BR1892" s="18"/>
      <c r="BS1892" s="18"/>
      <c r="BT1892" s="18"/>
      <c r="BU1892" s="18"/>
      <c r="BV1892" s="33"/>
      <c r="BW1892" s="18"/>
      <c r="BX1892" s="18"/>
      <c r="BY1892" s="18"/>
      <c r="BZ1892" s="18"/>
      <c r="CA1892" s="18"/>
      <c r="CB1892" s="18"/>
      <c r="CC1892" s="18"/>
      <c r="CD1892" s="18"/>
      <c r="CE1892" s="18"/>
      <c r="CF1892" s="18"/>
      <c r="CG1892" s="18"/>
      <c r="CH1892" s="18"/>
      <c r="CI1892" s="18"/>
      <c r="CJ1892" s="18"/>
      <c r="CK1892" s="18"/>
      <c r="CL1892" s="18"/>
      <c r="CM1892" s="33"/>
      <c r="CN1892" s="18"/>
      <c r="CO1892" s="18"/>
      <c r="CP1892" s="18"/>
      <c r="CQ1892" s="18"/>
      <c r="CR1892" s="18"/>
      <c r="CS1892" s="18"/>
      <c r="CT1892" s="18"/>
      <c r="CU1892" s="18"/>
      <c r="CV1892" s="18"/>
      <c r="CW1892" s="18"/>
      <c r="CX1892" s="18"/>
      <c r="CY1892" s="18"/>
      <c r="CZ1892" s="18"/>
      <c r="DA1892" s="18"/>
      <c r="DB1892" s="18"/>
      <c r="DC1892" s="18"/>
      <c r="DD1892" s="33"/>
      <c r="DE1892" s="18"/>
      <c r="DF1892" s="18"/>
    </row>
    <row r="1893" spans="1:110" s="26" customFormat="1" thickBot="1">
      <c r="A1893" s="40" t="str">
        <f t="shared" ca="1" si="113"/>
        <v/>
      </c>
      <c r="B1893" s="40" t="str">
        <f ca="1">IF(AND(I1893=البضاعةالتىمرعليهافترةمعينة!$E$3,A1893=1),ROWS($C$4:C1893),"")</f>
        <v/>
      </c>
      <c r="C1893" s="18"/>
      <c r="D1893" s="13"/>
      <c r="F1893" s="18"/>
      <c r="G1893" s="20"/>
      <c r="H1893" s="21"/>
      <c r="I1893" s="18"/>
      <c r="J1893" s="18"/>
      <c r="K1893" s="18"/>
      <c r="L1893" s="18"/>
      <c r="M1893" s="18"/>
      <c r="N1893" s="18"/>
      <c r="O1893" s="21"/>
      <c r="P1893" s="18"/>
      <c r="Q1893" s="18"/>
      <c r="R1893" s="23"/>
      <c r="S1893" s="23"/>
      <c r="T1893" s="23"/>
      <c r="U1893" s="23"/>
      <c r="V1893" s="23"/>
      <c r="W1893" s="24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33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A1893" s="18"/>
      <c r="BB1893" s="18"/>
      <c r="BC1893" s="18"/>
      <c r="BD1893" s="18"/>
      <c r="BE1893" s="33"/>
      <c r="BF1893" s="18"/>
      <c r="BG1893" s="18"/>
      <c r="BH1893" s="18"/>
      <c r="BI1893" s="18"/>
      <c r="BJ1893" s="18"/>
      <c r="BK1893" s="18"/>
      <c r="BL1893" s="18"/>
      <c r="BM1893" s="18"/>
      <c r="BN1893" s="18"/>
      <c r="BO1893" s="18"/>
      <c r="BP1893" s="18"/>
      <c r="BQ1893" s="18"/>
      <c r="BR1893" s="18"/>
      <c r="BS1893" s="18"/>
      <c r="BT1893" s="18"/>
      <c r="BU1893" s="18"/>
      <c r="BV1893" s="33"/>
      <c r="BW1893" s="18"/>
      <c r="BX1893" s="18"/>
      <c r="BY1893" s="18"/>
      <c r="BZ1893" s="18"/>
      <c r="CA1893" s="18"/>
      <c r="CB1893" s="18"/>
      <c r="CC1893" s="18"/>
      <c r="CD1893" s="18"/>
      <c r="CE1893" s="18"/>
      <c r="CF1893" s="18"/>
      <c r="CG1893" s="18"/>
      <c r="CH1893" s="18"/>
      <c r="CI1893" s="18"/>
      <c r="CJ1893" s="18"/>
      <c r="CK1893" s="18"/>
      <c r="CL1893" s="18"/>
      <c r="CM1893" s="33"/>
      <c r="CN1893" s="18"/>
      <c r="CO1893" s="18"/>
      <c r="CP1893" s="18"/>
      <c r="CQ1893" s="18"/>
      <c r="CR1893" s="18"/>
      <c r="CS1893" s="18"/>
      <c r="CT1893" s="18"/>
      <c r="CU1893" s="18"/>
      <c r="CV1893" s="18"/>
      <c r="CW1893" s="18"/>
      <c r="CX1893" s="18"/>
      <c r="CY1893" s="18"/>
      <c r="CZ1893" s="18"/>
      <c r="DA1893" s="18"/>
      <c r="DB1893" s="18"/>
      <c r="DC1893" s="18"/>
      <c r="DD1893" s="33"/>
      <c r="DE1893" s="18"/>
      <c r="DF1893" s="18"/>
    </row>
    <row r="1894" spans="1:110" s="26" customFormat="1" thickBot="1">
      <c r="A1894" s="40" t="str">
        <f t="shared" ca="1" si="113"/>
        <v/>
      </c>
      <c r="B1894" s="40" t="str">
        <f ca="1">IF(AND(I1894=البضاعةالتىمرعليهافترةمعينة!$E$3,A1894=1),ROWS($C$4:C1894),"")</f>
        <v/>
      </c>
      <c r="C1894" s="18"/>
      <c r="D1894" s="13"/>
      <c r="F1894" s="18"/>
      <c r="G1894" s="20"/>
      <c r="H1894" s="21"/>
      <c r="I1894" s="18"/>
      <c r="J1894" s="18"/>
      <c r="K1894" s="18"/>
      <c r="L1894" s="18"/>
      <c r="M1894" s="18"/>
      <c r="N1894" s="18"/>
      <c r="O1894" s="21"/>
      <c r="P1894" s="18"/>
      <c r="Q1894" s="18"/>
      <c r="R1894" s="23"/>
      <c r="S1894" s="23"/>
      <c r="T1894" s="23"/>
      <c r="U1894" s="23"/>
      <c r="V1894" s="23"/>
      <c r="W1894" s="24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33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A1894" s="18"/>
      <c r="BB1894" s="18"/>
      <c r="BC1894" s="18"/>
      <c r="BD1894" s="18"/>
      <c r="BE1894" s="33"/>
      <c r="BF1894" s="18"/>
      <c r="BG1894" s="18"/>
      <c r="BH1894" s="18"/>
      <c r="BI1894" s="18"/>
      <c r="BJ1894" s="18"/>
      <c r="BK1894" s="18"/>
      <c r="BL1894" s="18"/>
      <c r="BM1894" s="18"/>
      <c r="BN1894" s="18"/>
      <c r="BO1894" s="18"/>
      <c r="BP1894" s="18"/>
      <c r="BQ1894" s="18"/>
      <c r="BR1894" s="18"/>
      <c r="BS1894" s="18"/>
      <c r="BT1894" s="18"/>
      <c r="BU1894" s="18"/>
      <c r="BV1894" s="33"/>
      <c r="BW1894" s="18"/>
      <c r="BX1894" s="18"/>
      <c r="BY1894" s="18"/>
      <c r="BZ1894" s="18"/>
      <c r="CA1894" s="18"/>
      <c r="CB1894" s="18"/>
      <c r="CC1894" s="18"/>
      <c r="CD1894" s="18"/>
      <c r="CE1894" s="18"/>
      <c r="CF1894" s="18"/>
      <c r="CG1894" s="18"/>
      <c r="CH1894" s="18"/>
      <c r="CI1894" s="18"/>
      <c r="CJ1894" s="18"/>
      <c r="CK1894" s="18"/>
      <c r="CL1894" s="18"/>
      <c r="CM1894" s="33"/>
      <c r="CN1894" s="18"/>
      <c r="CO1894" s="18"/>
      <c r="CP1894" s="18"/>
      <c r="CQ1894" s="18"/>
      <c r="CR1894" s="18"/>
      <c r="CS1894" s="18"/>
      <c r="CT1894" s="18"/>
      <c r="CU1894" s="18"/>
      <c r="CV1894" s="18"/>
      <c r="CW1894" s="18"/>
      <c r="CX1894" s="18"/>
      <c r="CY1894" s="18"/>
      <c r="CZ1894" s="18"/>
      <c r="DA1894" s="18"/>
      <c r="DB1894" s="18"/>
      <c r="DC1894" s="18"/>
      <c r="DD1894" s="33"/>
      <c r="DE1894" s="18"/>
      <c r="DF1894" s="18"/>
    </row>
    <row r="1895" spans="1:110" s="26" customFormat="1" thickBot="1">
      <c r="A1895" s="40" t="str">
        <f t="shared" ca="1" si="113"/>
        <v/>
      </c>
      <c r="B1895" s="40" t="str">
        <f ca="1">IF(AND(I1895=البضاعةالتىمرعليهافترةمعينة!$E$3,A1895=1),ROWS($C$4:C1895),"")</f>
        <v/>
      </c>
      <c r="C1895" s="18"/>
      <c r="D1895" s="13"/>
      <c r="F1895" s="18"/>
      <c r="G1895" s="20"/>
      <c r="H1895" s="21"/>
      <c r="I1895" s="18"/>
      <c r="J1895" s="18"/>
      <c r="K1895" s="18"/>
      <c r="L1895" s="18"/>
      <c r="M1895" s="18"/>
      <c r="N1895" s="18"/>
      <c r="O1895" s="21"/>
      <c r="P1895" s="18"/>
      <c r="Q1895" s="18"/>
      <c r="R1895" s="23"/>
      <c r="S1895" s="23"/>
      <c r="T1895" s="23"/>
      <c r="U1895" s="23"/>
      <c r="V1895" s="23"/>
      <c r="W1895" s="24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33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A1895" s="18"/>
      <c r="BB1895" s="18"/>
      <c r="BC1895" s="18"/>
      <c r="BD1895" s="18"/>
      <c r="BE1895" s="33"/>
      <c r="BF1895" s="18"/>
      <c r="BG1895" s="18"/>
      <c r="BH1895" s="18"/>
      <c r="BI1895" s="18"/>
      <c r="BJ1895" s="18"/>
      <c r="BK1895" s="18"/>
      <c r="BL1895" s="18"/>
      <c r="BM1895" s="18"/>
      <c r="BN1895" s="18"/>
      <c r="BO1895" s="18"/>
      <c r="BP1895" s="18"/>
      <c r="BQ1895" s="18"/>
      <c r="BR1895" s="18"/>
      <c r="BS1895" s="18"/>
      <c r="BT1895" s="18"/>
      <c r="BU1895" s="18"/>
      <c r="BV1895" s="33"/>
      <c r="BW1895" s="18"/>
      <c r="BX1895" s="18"/>
      <c r="BY1895" s="18"/>
      <c r="BZ1895" s="18"/>
      <c r="CA1895" s="18"/>
      <c r="CB1895" s="18"/>
      <c r="CC1895" s="18"/>
      <c r="CD1895" s="18"/>
      <c r="CE1895" s="18"/>
      <c r="CF1895" s="18"/>
      <c r="CG1895" s="18"/>
      <c r="CH1895" s="18"/>
      <c r="CI1895" s="18"/>
      <c r="CJ1895" s="18"/>
      <c r="CK1895" s="18"/>
      <c r="CL1895" s="18"/>
      <c r="CM1895" s="33"/>
      <c r="CN1895" s="18"/>
      <c r="CO1895" s="18"/>
      <c r="CP1895" s="18"/>
      <c r="CQ1895" s="18"/>
      <c r="CR1895" s="18"/>
      <c r="CS1895" s="18"/>
      <c r="CT1895" s="18"/>
      <c r="CU1895" s="18"/>
      <c r="CV1895" s="18"/>
      <c r="CW1895" s="18"/>
      <c r="CX1895" s="18"/>
      <c r="CY1895" s="18"/>
      <c r="CZ1895" s="18"/>
      <c r="DA1895" s="18"/>
      <c r="DB1895" s="18"/>
      <c r="DC1895" s="18"/>
      <c r="DD1895" s="33"/>
      <c r="DE1895" s="18"/>
      <c r="DF1895" s="18"/>
    </row>
    <row r="1896" spans="1:110" s="26" customFormat="1" thickBot="1">
      <c r="A1896" s="40" t="str">
        <f t="shared" ca="1" si="113"/>
        <v/>
      </c>
      <c r="B1896" s="40" t="str">
        <f ca="1">IF(AND(I1896=البضاعةالتىمرعليهافترةمعينة!$E$3,A1896=1),ROWS($C$4:C1896),"")</f>
        <v/>
      </c>
      <c r="C1896" s="18"/>
      <c r="D1896" s="13"/>
      <c r="F1896" s="18"/>
      <c r="G1896" s="20"/>
      <c r="H1896" s="21"/>
      <c r="I1896" s="18"/>
      <c r="J1896" s="18"/>
      <c r="K1896" s="18"/>
      <c r="L1896" s="18"/>
      <c r="M1896" s="18"/>
      <c r="N1896" s="18"/>
      <c r="O1896" s="21"/>
      <c r="P1896" s="18"/>
      <c r="Q1896" s="18"/>
      <c r="R1896" s="23"/>
      <c r="S1896" s="23"/>
      <c r="T1896" s="23"/>
      <c r="U1896" s="23"/>
      <c r="V1896" s="23"/>
      <c r="W1896" s="24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33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A1896" s="18"/>
      <c r="BB1896" s="18"/>
      <c r="BC1896" s="18"/>
      <c r="BD1896" s="18"/>
      <c r="BE1896" s="33"/>
      <c r="BF1896" s="18"/>
      <c r="BG1896" s="18"/>
      <c r="BH1896" s="18"/>
      <c r="BI1896" s="18"/>
      <c r="BJ1896" s="18"/>
      <c r="BK1896" s="18"/>
      <c r="BL1896" s="18"/>
      <c r="BM1896" s="18"/>
      <c r="BN1896" s="18"/>
      <c r="BO1896" s="18"/>
      <c r="BP1896" s="18"/>
      <c r="BQ1896" s="18"/>
      <c r="BR1896" s="18"/>
      <c r="BS1896" s="18"/>
      <c r="BT1896" s="18"/>
      <c r="BU1896" s="18"/>
      <c r="BV1896" s="33"/>
      <c r="BW1896" s="18"/>
      <c r="BX1896" s="18"/>
      <c r="BY1896" s="18"/>
      <c r="BZ1896" s="18"/>
      <c r="CA1896" s="18"/>
      <c r="CB1896" s="18"/>
      <c r="CC1896" s="18"/>
      <c r="CD1896" s="18"/>
      <c r="CE1896" s="18"/>
      <c r="CF1896" s="18"/>
      <c r="CG1896" s="18"/>
      <c r="CH1896" s="18"/>
      <c r="CI1896" s="18"/>
      <c r="CJ1896" s="18"/>
      <c r="CK1896" s="18"/>
      <c r="CL1896" s="18"/>
      <c r="CM1896" s="33"/>
      <c r="CN1896" s="18"/>
      <c r="CO1896" s="18"/>
      <c r="CP1896" s="18"/>
      <c r="CQ1896" s="18"/>
      <c r="CR1896" s="18"/>
      <c r="CS1896" s="18"/>
      <c r="CT1896" s="18"/>
      <c r="CU1896" s="18"/>
      <c r="CV1896" s="18"/>
      <c r="CW1896" s="18"/>
      <c r="CX1896" s="18"/>
      <c r="CY1896" s="18"/>
      <c r="CZ1896" s="18"/>
      <c r="DA1896" s="18"/>
      <c r="DB1896" s="18"/>
      <c r="DC1896" s="18"/>
      <c r="DD1896" s="33"/>
      <c r="DE1896" s="18"/>
      <c r="DF1896" s="18"/>
    </row>
    <row r="1897" spans="1:110" s="26" customFormat="1" thickBot="1">
      <c r="A1897" s="40" t="str">
        <f t="shared" ca="1" si="113"/>
        <v/>
      </c>
      <c r="B1897" s="40" t="str">
        <f ca="1">IF(AND(I1897=البضاعةالتىمرعليهافترةمعينة!$E$3,A1897=1),ROWS($C$4:C1897),"")</f>
        <v/>
      </c>
      <c r="C1897" s="18"/>
      <c r="D1897" s="13"/>
      <c r="F1897" s="18"/>
      <c r="G1897" s="20"/>
      <c r="H1897" s="21"/>
      <c r="I1897" s="18"/>
      <c r="J1897" s="18"/>
      <c r="K1897" s="18"/>
      <c r="L1897" s="18"/>
      <c r="M1897" s="18"/>
      <c r="N1897" s="18"/>
      <c r="O1897" s="21"/>
      <c r="P1897" s="18"/>
      <c r="Q1897" s="18"/>
      <c r="R1897" s="23"/>
      <c r="S1897" s="23"/>
      <c r="T1897" s="23"/>
      <c r="U1897" s="23"/>
      <c r="V1897" s="23"/>
      <c r="W1897" s="24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33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A1897" s="18"/>
      <c r="BB1897" s="18"/>
      <c r="BC1897" s="18"/>
      <c r="BD1897" s="18"/>
      <c r="BE1897" s="33"/>
      <c r="BF1897" s="18"/>
      <c r="BG1897" s="18"/>
      <c r="BH1897" s="18"/>
      <c r="BI1897" s="18"/>
      <c r="BJ1897" s="18"/>
      <c r="BK1897" s="18"/>
      <c r="BL1897" s="18"/>
      <c r="BM1897" s="18"/>
      <c r="BN1897" s="18"/>
      <c r="BO1897" s="18"/>
      <c r="BP1897" s="18"/>
      <c r="BQ1897" s="18"/>
      <c r="BR1897" s="18"/>
      <c r="BS1897" s="18"/>
      <c r="BT1897" s="18"/>
      <c r="BU1897" s="18"/>
      <c r="BV1897" s="33"/>
      <c r="BW1897" s="18"/>
      <c r="BX1897" s="18"/>
      <c r="BY1897" s="18"/>
      <c r="BZ1897" s="18"/>
      <c r="CA1897" s="18"/>
      <c r="CB1897" s="18"/>
      <c r="CC1897" s="18"/>
      <c r="CD1897" s="18"/>
      <c r="CE1897" s="18"/>
      <c r="CF1897" s="18"/>
      <c r="CG1897" s="18"/>
      <c r="CH1897" s="18"/>
      <c r="CI1897" s="18"/>
      <c r="CJ1897" s="18"/>
      <c r="CK1897" s="18"/>
      <c r="CL1897" s="18"/>
      <c r="CM1897" s="33"/>
      <c r="CN1897" s="18"/>
      <c r="CO1897" s="18"/>
      <c r="CP1897" s="18"/>
      <c r="CQ1897" s="18"/>
      <c r="CR1897" s="18"/>
      <c r="CS1897" s="18"/>
      <c r="CT1897" s="18"/>
      <c r="CU1897" s="18"/>
      <c r="CV1897" s="18"/>
      <c r="CW1897" s="18"/>
      <c r="CX1897" s="18"/>
      <c r="CY1897" s="18"/>
      <c r="CZ1897" s="18"/>
      <c r="DA1897" s="18"/>
      <c r="DB1897" s="18"/>
      <c r="DC1897" s="18"/>
      <c r="DD1897" s="33"/>
      <c r="DE1897" s="18"/>
      <c r="DF1897" s="18"/>
    </row>
    <row r="1898" spans="1:110" s="26" customFormat="1" thickBot="1">
      <c r="A1898" s="40" t="str">
        <f t="shared" ca="1" si="113"/>
        <v/>
      </c>
      <c r="B1898" s="40" t="str">
        <f ca="1">IF(AND(I1898=البضاعةالتىمرعليهافترةمعينة!$E$3,A1898=1),ROWS($C$4:C1898),"")</f>
        <v/>
      </c>
      <c r="C1898" s="18"/>
      <c r="D1898" s="13"/>
      <c r="F1898" s="18"/>
      <c r="G1898" s="20"/>
      <c r="H1898" s="21"/>
      <c r="I1898" s="18"/>
      <c r="J1898" s="18"/>
      <c r="K1898" s="18"/>
      <c r="L1898" s="18"/>
      <c r="M1898" s="18"/>
      <c r="N1898" s="18"/>
      <c r="O1898" s="21"/>
      <c r="P1898" s="18"/>
      <c r="Q1898" s="18"/>
      <c r="R1898" s="23"/>
      <c r="S1898" s="23"/>
      <c r="T1898" s="23"/>
      <c r="U1898" s="23"/>
      <c r="V1898" s="23"/>
      <c r="W1898" s="24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33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A1898" s="18"/>
      <c r="BB1898" s="18"/>
      <c r="BC1898" s="18"/>
      <c r="BD1898" s="18"/>
      <c r="BE1898" s="33"/>
      <c r="BF1898" s="18"/>
      <c r="BG1898" s="18"/>
      <c r="BH1898" s="18"/>
      <c r="BI1898" s="18"/>
      <c r="BJ1898" s="18"/>
      <c r="BK1898" s="18"/>
      <c r="BL1898" s="18"/>
      <c r="BM1898" s="18"/>
      <c r="BN1898" s="18"/>
      <c r="BO1898" s="18"/>
      <c r="BP1898" s="18"/>
      <c r="BQ1898" s="18"/>
      <c r="BR1898" s="18"/>
      <c r="BS1898" s="18"/>
      <c r="BT1898" s="18"/>
      <c r="BU1898" s="18"/>
      <c r="BV1898" s="33"/>
      <c r="BW1898" s="18"/>
      <c r="BX1898" s="18"/>
      <c r="BY1898" s="18"/>
      <c r="BZ1898" s="18"/>
      <c r="CA1898" s="18"/>
      <c r="CB1898" s="18"/>
      <c r="CC1898" s="18"/>
      <c r="CD1898" s="18"/>
      <c r="CE1898" s="18"/>
      <c r="CF1898" s="18"/>
      <c r="CG1898" s="18"/>
      <c r="CH1898" s="18"/>
      <c r="CI1898" s="18"/>
      <c r="CJ1898" s="18"/>
      <c r="CK1898" s="18"/>
      <c r="CL1898" s="18"/>
      <c r="CM1898" s="33"/>
      <c r="CN1898" s="18"/>
      <c r="CO1898" s="18"/>
      <c r="CP1898" s="18"/>
      <c r="CQ1898" s="18"/>
      <c r="CR1898" s="18"/>
      <c r="CS1898" s="18"/>
      <c r="CT1898" s="18"/>
      <c r="CU1898" s="18"/>
      <c r="CV1898" s="18"/>
      <c r="CW1898" s="18"/>
      <c r="CX1898" s="18"/>
      <c r="CY1898" s="18"/>
      <c r="CZ1898" s="18"/>
      <c r="DA1898" s="18"/>
      <c r="DB1898" s="18"/>
      <c r="DC1898" s="18"/>
      <c r="DD1898" s="33"/>
      <c r="DE1898" s="18"/>
      <c r="DF1898" s="18"/>
    </row>
    <row r="1899" spans="1:110" s="26" customFormat="1" thickBot="1">
      <c r="A1899" s="40" t="str">
        <f t="shared" ca="1" si="113"/>
        <v/>
      </c>
      <c r="B1899" s="40" t="str">
        <f ca="1">IF(AND(I1899=البضاعةالتىمرعليهافترةمعينة!$E$3,A1899=1),ROWS($C$4:C1899),"")</f>
        <v/>
      </c>
      <c r="C1899" s="18"/>
      <c r="D1899" s="13"/>
      <c r="F1899" s="18"/>
      <c r="G1899" s="20"/>
      <c r="H1899" s="21"/>
      <c r="I1899" s="18"/>
      <c r="J1899" s="18"/>
      <c r="K1899" s="18"/>
      <c r="L1899" s="18"/>
      <c r="M1899" s="18"/>
      <c r="N1899" s="18"/>
      <c r="O1899" s="21"/>
      <c r="P1899" s="18"/>
      <c r="Q1899" s="18"/>
      <c r="R1899" s="23"/>
      <c r="S1899" s="23"/>
      <c r="T1899" s="23"/>
      <c r="U1899" s="23"/>
      <c r="V1899" s="23"/>
      <c r="W1899" s="24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33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A1899" s="18"/>
      <c r="BB1899" s="18"/>
      <c r="BC1899" s="18"/>
      <c r="BD1899" s="18"/>
      <c r="BE1899" s="33"/>
      <c r="BF1899" s="18"/>
      <c r="BG1899" s="18"/>
      <c r="BH1899" s="18"/>
      <c r="BI1899" s="18"/>
      <c r="BJ1899" s="18"/>
      <c r="BK1899" s="18"/>
      <c r="BL1899" s="18"/>
      <c r="BM1899" s="18"/>
      <c r="BN1899" s="18"/>
      <c r="BO1899" s="18"/>
      <c r="BP1899" s="18"/>
      <c r="BQ1899" s="18"/>
      <c r="BR1899" s="18"/>
      <c r="BS1899" s="18"/>
      <c r="BT1899" s="18"/>
      <c r="BU1899" s="18"/>
      <c r="BV1899" s="33"/>
      <c r="BW1899" s="18"/>
      <c r="BX1899" s="18"/>
      <c r="BY1899" s="18"/>
      <c r="BZ1899" s="18"/>
      <c r="CA1899" s="18"/>
      <c r="CB1899" s="18"/>
      <c r="CC1899" s="18"/>
      <c r="CD1899" s="18"/>
      <c r="CE1899" s="18"/>
      <c r="CF1899" s="18"/>
      <c r="CG1899" s="18"/>
      <c r="CH1899" s="18"/>
      <c r="CI1899" s="18"/>
      <c r="CJ1899" s="18"/>
      <c r="CK1899" s="18"/>
      <c r="CL1899" s="18"/>
      <c r="CM1899" s="33"/>
      <c r="CN1899" s="18"/>
      <c r="CO1899" s="18"/>
      <c r="CP1899" s="18"/>
      <c r="CQ1899" s="18"/>
      <c r="CR1899" s="18"/>
      <c r="CS1899" s="18"/>
      <c r="CT1899" s="18"/>
      <c r="CU1899" s="18"/>
      <c r="CV1899" s="18"/>
      <c r="CW1899" s="18"/>
      <c r="CX1899" s="18"/>
      <c r="CY1899" s="18"/>
      <c r="CZ1899" s="18"/>
      <c r="DA1899" s="18"/>
      <c r="DB1899" s="18"/>
      <c r="DC1899" s="18"/>
      <c r="DD1899" s="33"/>
      <c r="DE1899" s="18"/>
      <c r="DF1899" s="18"/>
    </row>
    <row r="1900" spans="1:110" s="26" customFormat="1" thickBot="1">
      <c r="A1900" s="40" t="str">
        <f t="shared" ca="1" si="113"/>
        <v/>
      </c>
      <c r="B1900" s="40" t="str">
        <f ca="1">IF(AND(I1900=البضاعةالتىمرعليهافترةمعينة!$E$3,A1900=1),ROWS($C$4:C1900),"")</f>
        <v/>
      </c>
      <c r="C1900" s="18"/>
      <c r="D1900" s="13"/>
      <c r="F1900" s="18"/>
      <c r="G1900" s="20"/>
      <c r="H1900" s="21"/>
      <c r="I1900" s="18"/>
      <c r="J1900" s="18"/>
      <c r="K1900" s="18"/>
      <c r="L1900" s="18"/>
      <c r="M1900" s="18"/>
      <c r="N1900" s="18"/>
      <c r="O1900" s="21"/>
      <c r="P1900" s="18"/>
      <c r="Q1900" s="18"/>
      <c r="R1900" s="23"/>
      <c r="S1900" s="23"/>
      <c r="T1900" s="23"/>
      <c r="U1900" s="23"/>
      <c r="V1900" s="23"/>
      <c r="W1900" s="24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33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A1900" s="18"/>
      <c r="BB1900" s="18"/>
      <c r="BC1900" s="18"/>
      <c r="BD1900" s="18"/>
      <c r="BE1900" s="33"/>
      <c r="BF1900" s="18"/>
      <c r="BG1900" s="18"/>
      <c r="BH1900" s="18"/>
      <c r="BI1900" s="18"/>
      <c r="BJ1900" s="18"/>
      <c r="BK1900" s="18"/>
      <c r="BL1900" s="18"/>
      <c r="BM1900" s="18"/>
      <c r="BN1900" s="18"/>
      <c r="BO1900" s="18"/>
      <c r="BP1900" s="18"/>
      <c r="BQ1900" s="18"/>
      <c r="BR1900" s="18"/>
      <c r="BS1900" s="18"/>
      <c r="BT1900" s="18"/>
      <c r="BU1900" s="18"/>
      <c r="BV1900" s="33"/>
      <c r="BW1900" s="18"/>
      <c r="BX1900" s="18"/>
      <c r="BY1900" s="18"/>
      <c r="BZ1900" s="18"/>
      <c r="CA1900" s="18"/>
      <c r="CB1900" s="18"/>
      <c r="CC1900" s="18"/>
      <c r="CD1900" s="18"/>
      <c r="CE1900" s="18"/>
      <c r="CF1900" s="18"/>
      <c r="CG1900" s="18"/>
      <c r="CH1900" s="18"/>
      <c r="CI1900" s="18"/>
      <c r="CJ1900" s="18"/>
      <c r="CK1900" s="18"/>
      <c r="CL1900" s="18"/>
      <c r="CM1900" s="33"/>
      <c r="CN1900" s="18"/>
      <c r="CO1900" s="18"/>
      <c r="CP1900" s="18"/>
      <c r="CQ1900" s="18"/>
      <c r="CR1900" s="18"/>
      <c r="CS1900" s="18"/>
      <c r="CT1900" s="18"/>
      <c r="CU1900" s="18"/>
      <c r="CV1900" s="18"/>
      <c r="CW1900" s="18"/>
      <c r="CX1900" s="18"/>
      <c r="CY1900" s="18"/>
      <c r="CZ1900" s="18"/>
      <c r="DA1900" s="18"/>
      <c r="DB1900" s="18"/>
      <c r="DC1900" s="18"/>
      <c r="DD1900" s="33"/>
      <c r="DE1900" s="18"/>
      <c r="DF1900" s="18"/>
    </row>
    <row r="1901" spans="1:110" s="26" customFormat="1" thickBot="1">
      <c r="A1901" s="40" t="str">
        <f t="shared" ca="1" si="113"/>
        <v/>
      </c>
      <c r="B1901" s="40" t="str">
        <f ca="1">IF(AND(I1901=البضاعةالتىمرعليهافترةمعينة!$E$3,A1901=1),ROWS($C$4:C1901),"")</f>
        <v/>
      </c>
      <c r="C1901" s="18"/>
      <c r="D1901" s="13"/>
      <c r="F1901" s="18"/>
      <c r="G1901" s="20"/>
      <c r="H1901" s="21"/>
      <c r="I1901" s="18"/>
      <c r="J1901" s="18"/>
      <c r="K1901" s="18"/>
      <c r="L1901" s="18"/>
      <c r="M1901" s="18"/>
      <c r="N1901" s="18"/>
      <c r="O1901" s="21"/>
      <c r="P1901" s="18"/>
      <c r="Q1901" s="18"/>
      <c r="R1901" s="23"/>
      <c r="S1901" s="23"/>
      <c r="T1901" s="23"/>
      <c r="U1901" s="23"/>
      <c r="V1901" s="23"/>
      <c r="W1901" s="24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33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A1901" s="18"/>
      <c r="BB1901" s="18"/>
      <c r="BC1901" s="18"/>
      <c r="BD1901" s="18"/>
      <c r="BE1901" s="33"/>
      <c r="BF1901" s="18"/>
      <c r="BG1901" s="18"/>
      <c r="BH1901" s="18"/>
      <c r="BI1901" s="18"/>
      <c r="BJ1901" s="18"/>
      <c r="BK1901" s="18"/>
      <c r="BL1901" s="18"/>
      <c r="BM1901" s="18"/>
      <c r="BN1901" s="18"/>
      <c r="BO1901" s="18"/>
      <c r="BP1901" s="18"/>
      <c r="BQ1901" s="18"/>
      <c r="BR1901" s="18"/>
      <c r="BS1901" s="18"/>
      <c r="BT1901" s="18"/>
      <c r="BU1901" s="18"/>
      <c r="BV1901" s="33"/>
      <c r="BW1901" s="18"/>
      <c r="BX1901" s="18"/>
      <c r="BY1901" s="18"/>
      <c r="BZ1901" s="18"/>
      <c r="CA1901" s="18"/>
      <c r="CB1901" s="18"/>
      <c r="CC1901" s="18"/>
      <c r="CD1901" s="18"/>
      <c r="CE1901" s="18"/>
      <c r="CF1901" s="18"/>
      <c r="CG1901" s="18"/>
      <c r="CH1901" s="18"/>
      <c r="CI1901" s="18"/>
      <c r="CJ1901" s="18"/>
      <c r="CK1901" s="18"/>
      <c r="CL1901" s="18"/>
      <c r="CM1901" s="33"/>
      <c r="CN1901" s="18"/>
      <c r="CO1901" s="18"/>
      <c r="CP1901" s="18"/>
      <c r="CQ1901" s="18"/>
      <c r="CR1901" s="18"/>
      <c r="CS1901" s="18"/>
      <c r="CT1901" s="18"/>
      <c r="CU1901" s="18"/>
      <c r="CV1901" s="18"/>
      <c r="CW1901" s="18"/>
      <c r="CX1901" s="18"/>
      <c r="CY1901" s="18"/>
      <c r="CZ1901" s="18"/>
      <c r="DA1901" s="18"/>
      <c r="DB1901" s="18"/>
      <c r="DC1901" s="18"/>
      <c r="DD1901" s="33"/>
      <c r="DE1901" s="18"/>
      <c r="DF1901" s="18"/>
    </row>
    <row r="1902" spans="1:110" s="26" customFormat="1" thickBot="1">
      <c r="A1902" s="40" t="str">
        <f t="shared" ca="1" si="113"/>
        <v/>
      </c>
      <c r="B1902" s="40" t="str">
        <f ca="1">IF(AND(I1902=البضاعةالتىمرعليهافترةمعينة!$E$3,A1902=1),ROWS($C$4:C1902),"")</f>
        <v/>
      </c>
      <c r="C1902" s="18"/>
      <c r="D1902" s="13"/>
      <c r="F1902" s="18"/>
      <c r="G1902" s="20"/>
      <c r="H1902" s="21"/>
      <c r="I1902" s="18"/>
      <c r="J1902" s="18"/>
      <c r="K1902" s="18"/>
      <c r="L1902" s="18"/>
      <c r="M1902" s="18"/>
      <c r="N1902" s="18"/>
      <c r="O1902" s="21"/>
      <c r="P1902" s="18"/>
      <c r="Q1902" s="18"/>
      <c r="R1902" s="23"/>
      <c r="S1902" s="23"/>
      <c r="T1902" s="23"/>
      <c r="U1902" s="23"/>
      <c r="V1902" s="23"/>
      <c r="W1902" s="24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33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A1902" s="18"/>
      <c r="BB1902" s="18"/>
      <c r="BC1902" s="18"/>
      <c r="BD1902" s="18"/>
      <c r="BE1902" s="33"/>
      <c r="BF1902" s="18"/>
      <c r="BG1902" s="18"/>
      <c r="BH1902" s="18"/>
      <c r="BI1902" s="18"/>
      <c r="BJ1902" s="18"/>
      <c r="BK1902" s="18"/>
      <c r="BL1902" s="18"/>
      <c r="BM1902" s="18"/>
      <c r="BN1902" s="18"/>
      <c r="BO1902" s="18"/>
      <c r="BP1902" s="18"/>
      <c r="BQ1902" s="18"/>
      <c r="BR1902" s="18"/>
      <c r="BS1902" s="18"/>
      <c r="BT1902" s="18"/>
      <c r="BU1902" s="18"/>
      <c r="BV1902" s="33"/>
      <c r="BW1902" s="18"/>
      <c r="BX1902" s="18"/>
      <c r="BY1902" s="18"/>
      <c r="BZ1902" s="18"/>
      <c r="CA1902" s="18"/>
      <c r="CB1902" s="18"/>
      <c r="CC1902" s="18"/>
      <c r="CD1902" s="18"/>
      <c r="CE1902" s="18"/>
      <c r="CF1902" s="18"/>
      <c r="CG1902" s="18"/>
      <c r="CH1902" s="18"/>
      <c r="CI1902" s="18"/>
      <c r="CJ1902" s="18"/>
      <c r="CK1902" s="18"/>
      <c r="CL1902" s="18"/>
      <c r="CM1902" s="33"/>
      <c r="CN1902" s="18"/>
      <c r="CO1902" s="18"/>
      <c r="CP1902" s="18"/>
      <c r="CQ1902" s="18"/>
      <c r="CR1902" s="18"/>
      <c r="CS1902" s="18"/>
      <c r="CT1902" s="18"/>
      <c r="CU1902" s="18"/>
      <c r="CV1902" s="18"/>
      <c r="CW1902" s="18"/>
      <c r="CX1902" s="18"/>
      <c r="CY1902" s="18"/>
      <c r="CZ1902" s="18"/>
      <c r="DA1902" s="18"/>
      <c r="DB1902" s="18"/>
      <c r="DC1902" s="18"/>
      <c r="DD1902" s="33"/>
      <c r="DE1902" s="18"/>
      <c r="DF1902" s="18"/>
    </row>
    <row r="1903" spans="1:110" s="26" customFormat="1" thickBot="1">
      <c r="A1903" s="40" t="str">
        <f t="shared" ca="1" si="113"/>
        <v/>
      </c>
      <c r="B1903" s="40" t="str">
        <f ca="1">IF(AND(I1903=البضاعةالتىمرعليهافترةمعينة!$E$3,A1903=1),ROWS($C$4:C1903),"")</f>
        <v/>
      </c>
      <c r="C1903" s="18"/>
      <c r="D1903" s="13"/>
      <c r="F1903" s="18"/>
      <c r="G1903" s="20"/>
      <c r="H1903" s="21"/>
      <c r="I1903" s="18"/>
      <c r="J1903" s="18"/>
      <c r="K1903" s="18"/>
      <c r="L1903" s="18"/>
      <c r="M1903" s="18"/>
      <c r="N1903" s="18"/>
      <c r="O1903" s="21"/>
      <c r="P1903" s="18"/>
      <c r="Q1903" s="18"/>
      <c r="R1903" s="23"/>
      <c r="S1903" s="23"/>
      <c r="T1903" s="23"/>
      <c r="U1903" s="23"/>
      <c r="V1903" s="23"/>
      <c r="W1903" s="24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33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A1903" s="18"/>
      <c r="BB1903" s="18"/>
      <c r="BC1903" s="18"/>
      <c r="BD1903" s="18"/>
      <c r="BE1903" s="33"/>
      <c r="BF1903" s="18"/>
      <c r="BG1903" s="18"/>
      <c r="BH1903" s="18"/>
      <c r="BI1903" s="18"/>
      <c r="BJ1903" s="18"/>
      <c r="BK1903" s="18"/>
      <c r="BL1903" s="18"/>
      <c r="BM1903" s="18"/>
      <c r="BN1903" s="18"/>
      <c r="BO1903" s="18"/>
      <c r="BP1903" s="18"/>
      <c r="BQ1903" s="18"/>
      <c r="BR1903" s="18"/>
      <c r="BS1903" s="18"/>
      <c r="BT1903" s="18"/>
      <c r="BU1903" s="18"/>
      <c r="BV1903" s="33"/>
      <c r="BW1903" s="18"/>
      <c r="BX1903" s="18"/>
      <c r="BY1903" s="18"/>
      <c r="BZ1903" s="18"/>
      <c r="CA1903" s="18"/>
      <c r="CB1903" s="18"/>
      <c r="CC1903" s="18"/>
      <c r="CD1903" s="18"/>
      <c r="CE1903" s="18"/>
      <c r="CF1903" s="18"/>
      <c r="CG1903" s="18"/>
      <c r="CH1903" s="18"/>
      <c r="CI1903" s="18"/>
      <c r="CJ1903" s="18"/>
      <c r="CK1903" s="18"/>
      <c r="CL1903" s="18"/>
      <c r="CM1903" s="33"/>
      <c r="CN1903" s="18"/>
      <c r="CO1903" s="18"/>
      <c r="CP1903" s="18"/>
      <c r="CQ1903" s="18"/>
      <c r="CR1903" s="18"/>
      <c r="CS1903" s="18"/>
      <c r="CT1903" s="18"/>
      <c r="CU1903" s="18"/>
      <c r="CV1903" s="18"/>
      <c r="CW1903" s="18"/>
      <c r="CX1903" s="18"/>
      <c r="CY1903" s="18"/>
      <c r="CZ1903" s="18"/>
      <c r="DA1903" s="18"/>
      <c r="DB1903" s="18"/>
      <c r="DC1903" s="18"/>
      <c r="DD1903" s="33"/>
      <c r="DE1903" s="18"/>
      <c r="DF1903" s="18"/>
    </row>
    <row r="1904" spans="1:110" s="26" customFormat="1" thickBot="1">
      <c r="A1904" s="40" t="str">
        <f t="shared" ca="1" si="113"/>
        <v/>
      </c>
      <c r="B1904" s="40" t="str">
        <f ca="1">IF(AND(I1904=البضاعةالتىمرعليهافترةمعينة!$E$3,A1904=1),ROWS($C$4:C1904),"")</f>
        <v/>
      </c>
      <c r="C1904" s="18"/>
      <c r="D1904" s="13"/>
      <c r="F1904" s="18"/>
      <c r="G1904" s="20"/>
      <c r="H1904" s="21"/>
      <c r="I1904" s="18"/>
      <c r="J1904" s="18"/>
      <c r="K1904" s="18"/>
      <c r="L1904" s="18"/>
      <c r="M1904" s="18"/>
      <c r="N1904" s="18"/>
      <c r="O1904" s="21"/>
      <c r="P1904" s="18"/>
      <c r="Q1904" s="18"/>
      <c r="R1904" s="23"/>
      <c r="S1904" s="23"/>
      <c r="T1904" s="23"/>
      <c r="U1904" s="23"/>
      <c r="V1904" s="23"/>
      <c r="W1904" s="24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33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A1904" s="18"/>
      <c r="BB1904" s="18"/>
      <c r="BC1904" s="18"/>
      <c r="BD1904" s="18"/>
      <c r="BE1904" s="33"/>
      <c r="BF1904" s="18"/>
      <c r="BG1904" s="18"/>
      <c r="BH1904" s="18"/>
      <c r="BI1904" s="18"/>
      <c r="BJ1904" s="18"/>
      <c r="BK1904" s="18"/>
      <c r="BL1904" s="18"/>
      <c r="BM1904" s="18"/>
      <c r="BN1904" s="18"/>
      <c r="BO1904" s="18"/>
      <c r="BP1904" s="18"/>
      <c r="BQ1904" s="18"/>
      <c r="BR1904" s="18"/>
      <c r="BS1904" s="18"/>
      <c r="BT1904" s="18"/>
      <c r="BU1904" s="18"/>
      <c r="BV1904" s="33"/>
      <c r="BW1904" s="18"/>
      <c r="BX1904" s="18"/>
      <c r="BY1904" s="18"/>
      <c r="BZ1904" s="18"/>
      <c r="CA1904" s="18"/>
      <c r="CB1904" s="18"/>
      <c r="CC1904" s="18"/>
      <c r="CD1904" s="18"/>
      <c r="CE1904" s="18"/>
      <c r="CF1904" s="18"/>
      <c r="CG1904" s="18"/>
      <c r="CH1904" s="18"/>
      <c r="CI1904" s="18"/>
      <c r="CJ1904" s="18"/>
      <c r="CK1904" s="18"/>
      <c r="CL1904" s="18"/>
      <c r="CM1904" s="33"/>
      <c r="CN1904" s="18"/>
      <c r="CO1904" s="18"/>
      <c r="CP1904" s="18"/>
      <c r="CQ1904" s="18"/>
      <c r="CR1904" s="18"/>
      <c r="CS1904" s="18"/>
      <c r="CT1904" s="18"/>
      <c r="CU1904" s="18"/>
      <c r="CV1904" s="18"/>
      <c r="CW1904" s="18"/>
      <c r="CX1904" s="18"/>
      <c r="CY1904" s="18"/>
      <c r="CZ1904" s="18"/>
      <c r="DA1904" s="18"/>
      <c r="DB1904" s="18"/>
      <c r="DC1904" s="18"/>
      <c r="DD1904" s="33"/>
      <c r="DE1904" s="18"/>
      <c r="DF1904" s="18"/>
    </row>
    <row r="1905" spans="1:110" s="26" customFormat="1" thickBot="1">
      <c r="A1905" s="40" t="str">
        <f t="shared" ca="1" si="113"/>
        <v/>
      </c>
      <c r="B1905" s="40" t="str">
        <f ca="1">IF(AND(I1905=البضاعةالتىمرعليهافترةمعينة!$E$3,A1905=1),ROWS($C$4:C1905),"")</f>
        <v/>
      </c>
      <c r="C1905" s="18"/>
      <c r="D1905" s="13"/>
      <c r="F1905" s="18"/>
      <c r="G1905" s="20"/>
      <c r="H1905" s="21"/>
      <c r="I1905" s="18"/>
      <c r="J1905" s="18"/>
      <c r="K1905" s="18"/>
      <c r="L1905" s="18"/>
      <c r="M1905" s="18"/>
      <c r="N1905" s="18"/>
      <c r="O1905" s="21"/>
      <c r="P1905" s="18"/>
      <c r="Q1905" s="18"/>
      <c r="R1905" s="23"/>
      <c r="S1905" s="23"/>
      <c r="T1905" s="23"/>
      <c r="U1905" s="23"/>
      <c r="V1905" s="23"/>
      <c r="W1905" s="24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33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A1905" s="18"/>
      <c r="BB1905" s="18"/>
      <c r="BC1905" s="18"/>
      <c r="BD1905" s="18"/>
      <c r="BE1905" s="33"/>
      <c r="BF1905" s="18"/>
      <c r="BG1905" s="18"/>
      <c r="BH1905" s="18"/>
      <c r="BI1905" s="18"/>
      <c r="BJ1905" s="18"/>
      <c r="BK1905" s="18"/>
      <c r="BL1905" s="18"/>
      <c r="BM1905" s="18"/>
      <c r="BN1905" s="18"/>
      <c r="BO1905" s="18"/>
      <c r="BP1905" s="18"/>
      <c r="BQ1905" s="18"/>
      <c r="BR1905" s="18"/>
      <c r="BS1905" s="18"/>
      <c r="BT1905" s="18"/>
      <c r="BU1905" s="18"/>
      <c r="BV1905" s="33"/>
      <c r="BW1905" s="18"/>
      <c r="BX1905" s="18"/>
      <c r="BY1905" s="18"/>
      <c r="BZ1905" s="18"/>
      <c r="CA1905" s="18"/>
      <c r="CB1905" s="18"/>
      <c r="CC1905" s="18"/>
      <c r="CD1905" s="18"/>
      <c r="CE1905" s="18"/>
      <c r="CF1905" s="18"/>
      <c r="CG1905" s="18"/>
      <c r="CH1905" s="18"/>
      <c r="CI1905" s="18"/>
      <c r="CJ1905" s="18"/>
      <c r="CK1905" s="18"/>
      <c r="CL1905" s="18"/>
      <c r="CM1905" s="33"/>
      <c r="CN1905" s="18"/>
      <c r="CO1905" s="18"/>
      <c r="CP1905" s="18"/>
      <c r="CQ1905" s="18"/>
      <c r="CR1905" s="18"/>
      <c r="CS1905" s="18"/>
      <c r="CT1905" s="18"/>
      <c r="CU1905" s="18"/>
      <c r="CV1905" s="18"/>
      <c r="CW1905" s="18"/>
      <c r="CX1905" s="18"/>
      <c r="CY1905" s="18"/>
      <c r="CZ1905" s="18"/>
      <c r="DA1905" s="18"/>
      <c r="DB1905" s="18"/>
      <c r="DC1905" s="18"/>
      <c r="DD1905" s="33"/>
      <c r="DE1905" s="18"/>
      <c r="DF1905" s="18"/>
    </row>
    <row r="1906" spans="1:110" s="26" customFormat="1" thickBot="1">
      <c r="A1906" s="40" t="str">
        <f t="shared" ca="1" si="113"/>
        <v/>
      </c>
      <c r="B1906" s="40" t="str">
        <f ca="1">IF(AND(I1906=البضاعةالتىمرعليهافترةمعينة!$E$3,A1906=1),ROWS($C$4:C1906),"")</f>
        <v/>
      </c>
      <c r="C1906" s="18"/>
      <c r="D1906" s="13"/>
      <c r="F1906" s="18"/>
      <c r="G1906" s="20"/>
      <c r="H1906" s="21"/>
      <c r="I1906" s="18"/>
      <c r="J1906" s="18"/>
      <c r="K1906" s="18"/>
      <c r="L1906" s="18"/>
      <c r="M1906" s="18"/>
      <c r="N1906" s="18"/>
      <c r="O1906" s="21"/>
      <c r="P1906" s="18"/>
      <c r="Q1906" s="18"/>
      <c r="R1906" s="23"/>
      <c r="S1906" s="23"/>
      <c r="T1906" s="23"/>
      <c r="U1906" s="23"/>
      <c r="V1906" s="23"/>
      <c r="W1906" s="24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33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A1906" s="18"/>
      <c r="BB1906" s="18"/>
      <c r="BC1906" s="18"/>
      <c r="BD1906" s="18"/>
      <c r="BE1906" s="33"/>
      <c r="BF1906" s="18"/>
      <c r="BG1906" s="18"/>
      <c r="BH1906" s="18"/>
      <c r="BI1906" s="18"/>
      <c r="BJ1906" s="18"/>
      <c r="BK1906" s="18"/>
      <c r="BL1906" s="18"/>
      <c r="BM1906" s="18"/>
      <c r="BN1906" s="18"/>
      <c r="BO1906" s="18"/>
      <c r="BP1906" s="18"/>
      <c r="BQ1906" s="18"/>
      <c r="BR1906" s="18"/>
      <c r="BS1906" s="18"/>
      <c r="BT1906" s="18"/>
      <c r="BU1906" s="18"/>
      <c r="BV1906" s="33"/>
      <c r="BW1906" s="18"/>
      <c r="BX1906" s="18"/>
      <c r="BY1906" s="18"/>
      <c r="BZ1906" s="18"/>
      <c r="CA1906" s="18"/>
      <c r="CB1906" s="18"/>
      <c r="CC1906" s="18"/>
      <c r="CD1906" s="18"/>
      <c r="CE1906" s="18"/>
      <c r="CF1906" s="18"/>
      <c r="CG1906" s="18"/>
      <c r="CH1906" s="18"/>
      <c r="CI1906" s="18"/>
      <c r="CJ1906" s="18"/>
      <c r="CK1906" s="18"/>
      <c r="CL1906" s="18"/>
      <c r="CM1906" s="33"/>
      <c r="CN1906" s="18"/>
      <c r="CO1906" s="18"/>
      <c r="CP1906" s="18"/>
      <c r="CQ1906" s="18"/>
      <c r="CR1906" s="18"/>
      <c r="CS1906" s="18"/>
      <c r="CT1906" s="18"/>
      <c r="CU1906" s="18"/>
      <c r="CV1906" s="18"/>
      <c r="CW1906" s="18"/>
      <c r="CX1906" s="18"/>
      <c r="CY1906" s="18"/>
      <c r="CZ1906" s="18"/>
      <c r="DA1906" s="18"/>
      <c r="DB1906" s="18"/>
      <c r="DC1906" s="18"/>
      <c r="DD1906" s="33"/>
      <c r="DE1906" s="18"/>
      <c r="DF1906" s="18"/>
    </row>
    <row r="1907" spans="1:110" s="26" customFormat="1" thickBot="1">
      <c r="A1907" s="40" t="str">
        <f t="shared" ca="1" si="113"/>
        <v/>
      </c>
      <c r="B1907" s="40" t="str">
        <f ca="1">IF(AND(I1907=البضاعةالتىمرعليهافترةمعينة!$E$3,A1907=1),ROWS($C$4:C1907),"")</f>
        <v/>
      </c>
      <c r="C1907" s="18"/>
      <c r="D1907" s="13"/>
      <c r="F1907" s="18"/>
      <c r="G1907" s="20"/>
      <c r="H1907" s="21"/>
      <c r="I1907" s="18"/>
      <c r="J1907" s="18"/>
      <c r="K1907" s="18"/>
      <c r="L1907" s="18"/>
      <c r="M1907" s="18"/>
      <c r="N1907" s="18"/>
      <c r="O1907" s="21"/>
      <c r="P1907" s="18"/>
      <c r="Q1907" s="18"/>
      <c r="R1907" s="23"/>
      <c r="S1907" s="23"/>
      <c r="T1907" s="23"/>
      <c r="U1907" s="23"/>
      <c r="V1907" s="23"/>
      <c r="W1907" s="24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33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A1907" s="18"/>
      <c r="BB1907" s="18"/>
      <c r="BC1907" s="18"/>
      <c r="BD1907" s="18"/>
      <c r="BE1907" s="33"/>
      <c r="BF1907" s="18"/>
      <c r="BG1907" s="18"/>
      <c r="BH1907" s="18"/>
      <c r="BI1907" s="18"/>
      <c r="BJ1907" s="18"/>
      <c r="BK1907" s="18"/>
      <c r="BL1907" s="18"/>
      <c r="BM1907" s="18"/>
      <c r="BN1907" s="18"/>
      <c r="BO1907" s="18"/>
      <c r="BP1907" s="18"/>
      <c r="BQ1907" s="18"/>
      <c r="BR1907" s="18"/>
      <c r="BS1907" s="18"/>
      <c r="BT1907" s="18"/>
      <c r="BU1907" s="18"/>
      <c r="BV1907" s="33"/>
      <c r="BW1907" s="18"/>
      <c r="BX1907" s="18"/>
      <c r="BY1907" s="18"/>
      <c r="BZ1907" s="18"/>
      <c r="CA1907" s="18"/>
      <c r="CB1907" s="18"/>
      <c r="CC1907" s="18"/>
      <c r="CD1907" s="18"/>
      <c r="CE1907" s="18"/>
      <c r="CF1907" s="18"/>
      <c r="CG1907" s="18"/>
      <c r="CH1907" s="18"/>
      <c r="CI1907" s="18"/>
      <c r="CJ1907" s="18"/>
      <c r="CK1907" s="18"/>
      <c r="CL1907" s="18"/>
      <c r="CM1907" s="33"/>
      <c r="CN1907" s="18"/>
      <c r="CO1907" s="18"/>
      <c r="CP1907" s="18"/>
      <c r="CQ1907" s="18"/>
      <c r="CR1907" s="18"/>
      <c r="CS1907" s="18"/>
      <c r="CT1907" s="18"/>
      <c r="CU1907" s="18"/>
      <c r="CV1907" s="18"/>
      <c r="CW1907" s="18"/>
      <c r="CX1907" s="18"/>
      <c r="CY1907" s="18"/>
      <c r="CZ1907" s="18"/>
      <c r="DA1907" s="18"/>
      <c r="DB1907" s="18"/>
      <c r="DC1907" s="18"/>
      <c r="DD1907" s="33"/>
      <c r="DE1907" s="18"/>
      <c r="DF1907" s="18"/>
    </row>
    <row r="1908" spans="1:110" s="26" customFormat="1" thickBot="1">
      <c r="A1908" s="40" t="str">
        <f t="shared" ca="1" si="113"/>
        <v/>
      </c>
      <c r="B1908" s="40" t="str">
        <f ca="1">IF(AND(I1908=البضاعةالتىمرعليهافترةمعينة!$E$3,A1908=1),ROWS($C$4:C1908),"")</f>
        <v/>
      </c>
      <c r="C1908" s="18"/>
      <c r="D1908" s="13"/>
      <c r="F1908" s="18"/>
      <c r="G1908" s="20"/>
      <c r="H1908" s="21"/>
      <c r="I1908" s="18"/>
      <c r="J1908" s="18"/>
      <c r="K1908" s="18"/>
      <c r="L1908" s="18"/>
      <c r="M1908" s="18"/>
      <c r="N1908" s="18"/>
      <c r="O1908" s="21"/>
      <c r="P1908" s="18"/>
      <c r="Q1908" s="18"/>
      <c r="R1908" s="23"/>
      <c r="S1908" s="23"/>
      <c r="T1908" s="23"/>
      <c r="U1908" s="23"/>
      <c r="V1908" s="23"/>
      <c r="W1908" s="24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33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A1908" s="18"/>
      <c r="BB1908" s="18"/>
      <c r="BC1908" s="18"/>
      <c r="BD1908" s="18"/>
      <c r="BE1908" s="33"/>
      <c r="BF1908" s="18"/>
      <c r="BG1908" s="18"/>
      <c r="BH1908" s="18"/>
      <c r="BI1908" s="18"/>
      <c r="BJ1908" s="18"/>
      <c r="BK1908" s="18"/>
      <c r="BL1908" s="18"/>
      <c r="BM1908" s="18"/>
      <c r="BN1908" s="18"/>
      <c r="BO1908" s="18"/>
      <c r="BP1908" s="18"/>
      <c r="BQ1908" s="18"/>
      <c r="BR1908" s="18"/>
      <c r="BS1908" s="18"/>
      <c r="BT1908" s="18"/>
      <c r="BU1908" s="18"/>
      <c r="BV1908" s="33"/>
      <c r="BW1908" s="18"/>
      <c r="BX1908" s="18"/>
      <c r="BY1908" s="18"/>
      <c r="BZ1908" s="18"/>
      <c r="CA1908" s="18"/>
      <c r="CB1908" s="18"/>
      <c r="CC1908" s="18"/>
      <c r="CD1908" s="18"/>
      <c r="CE1908" s="18"/>
      <c r="CF1908" s="18"/>
      <c r="CG1908" s="18"/>
      <c r="CH1908" s="18"/>
      <c r="CI1908" s="18"/>
      <c r="CJ1908" s="18"/>
      <c r="CK1908" s="18"/>
      <c r="CL1908" s="18"/>
      <c r="CM1908" s="33"/>
      <c r="CN1908" s="18"/>
      <c r="CO1908" s="18"/>
      <c r="CP1908" s="18"/>
      <c r="CQ1908" s="18"/>
      <c r="CR1908" s="18"/>
      <c r="CS1908" s="18"/>
      <c r="CT1908" s="18"/>
      <c r="CU1908" s="18"/>
      <c r="CV1908" s="18"/>
      <c r="CW1908" s="18"/>
      <c r="CX1908" s="18"/>
      <c r="CY1908" s="18"/>
      <c r="CZ1908" s="18"/>
      <c r="DA1908" s="18"/>
      <c r="DB1908" s="18"/>
      <c r="DC1908" s="18"/>
      <c r="DD1908" s="33"/>
      <c r="DE1908" s="18"/>
      <c r="DF1908" s="18"/>
    </row>
    <row r="1909" spans="1:110" s="26" customFormat="1" thickBot="1">
      <c r="A1909" s="40" t="str">
        <f t="shared" ca="1" si="113"/>
        <v/>
      </c>
      <c r="B1909" s="40" t="str">
        <f ca="1">IF(AND(I1909=البضاعةالتىمرعليهافترةمعينة!$E$3,A1909=1),ROWS($C$4:C1909),"")</f>
        <v/>
      </c>
      <c r="C1909" s="18"/>
      <c r="D1909" s="13"/>
      <c r="F1909" s="18"/>
      <c r="G1909" s="20"/>
      <c r="H1909" s="21"/>
      <c r="I1909" s="18"/>
      <c r="J1909" s="18"/>
      <c r="K1909" s="18"/>
      <c r="L1909" s="18"/>
      <c r="M1909" s="18"/>
      <c r="N1909" s="18"/>
      <c r="O1909" s="21"/>
      <c r="P1909" s="18"/>
      <c r="Q1909" s="18"/>
      <c r="R1909" s="23"/>
      <c r="S1909" s="23"/>
      <c r="T1909" s="23"/>
      <c r="U1909" s="23"/>
      <c r="V1909" s="23"/>
      <c r="W1909" s="24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33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A1909" s="18"/>
      <c r="BB1909" s="18"/>
      <c r="BC1909" s="18"/>
      <c r="BD1909" s="18"/>
      <c r="BE1909" s="33"/>
      <c r="BF1909" s="18"/>
      <c r="BG1909" s="18"/>
      <c r="BH1909" s="18"/>
      <c r="BI1909" s="18"/>
      <c r="BJ1909" s="18"/>
      <c r="BK1909" s="18"/>
      <c r="BL1909" s="18"/>
      <c r="BM1909" s="18"/>
      <c r="BN1909" s="18"/>
      <c r="BO1909" s="18"/>
      <c r="BP1909" s="18"/>
      <c r="BQ1909" s="18"/>
      <c r="BR1909" s="18"/>
      <c r="BS1909" s="18"/>
      <c r="BT1909" s="18"/>
      <c r="BU1909" s="18"/>
      <c r="BV1909" s="33"/>
      <c r="BW1909" s="18"/>
      <c r="BX1909" s="18"/>
      <c r="BY1909" s="18"/>
      <c r="BZ1909" s="18"/>
      <c r="CA1909" s="18"/>
      <c r="CB1909" s="18"/>
      <c r="CC1909" s="18"/>
      <c r="CD1909" s="18"/>
      <c r="CE1909" s="18"/>
      <c r="CF1909" s="18"/>
      <c r="CG1909" s="18"/>
      <c r="CH1909" s="18"/>
      <c r="CI1909" s="18"/>
      <c r="CJ1909" s="18"/>
      <c r="CK1909" s="18"/>
      <c r="CL1909" s="18"/>
      <c r="CM1909" s="33"/>
      <c r="CN1909" s="18"/>
      <c r="CO1909" s="18"/>
      <c r="CP1909" s="18"/>
      <c r="CQ1909" s="18"/>
      <c r="CR1909" s="18"/>
      <c r="CS1909" s="18"/>
      <c r="CT1909" s="18"/>
      <c r="CU1909" s="18"/>
      <c r="CV1909" s="18"/>
      <c r="CW1909" s="18"/>
      <c r="CX1909" s="18"/>
      <c r="CY1909" s="18"/>
      <c r="CZ1909" s="18"/>
      <c r="DA1909" s="18"/>
      <c r="DB1909" s="18"/>
      <c r="DC1909" s="18"/>
      <c r="DD1909" s="33"/>
      <c r="DE1909" s="18"/>
      <c r="DF1909" s="18"/>
    </row>
    <row r="1910" spans="1:110" s="26" customFormat="1" thickBot="1">
      <c r="A1910" s="40" t="str">
        <f t="shared" ca="1" si="113"/>
        <v/>
      </c>
      <c r="B1910" s="40" t="str">
        <f ca="1">IF(AND(I1910=البضاعةالتىمرعليهافترةمعينة!$E$3,A1910=1),ROWS($C$4:C1910),"")</f>
        <v/>
      </c>
      <c r="C1910" s="18"/>
      <c r="D1910" s="13"/>
      <c r="F1910" s="18"/>
      <c r="G1910" s="20"/>
      <c r="H1910" s="21"/>
      <c r="I1910" s="18"/>
      <c r="J1910" s="18"/>
      <c r="K1910" s="18"/>
      <c r="L1910" s="18"/>
      <c r="M1910" s="18"/>
      <c r="N1910" s="18"/>
      <c r="O1910" s="21"/>
      <c r="P1910" s="18"/>
      <c r="Q1910" s="18"/>
      <c r="R1910" s="23"/>
      <c r="S1910" s="23"/>
      <c r="T1910" s="23"/>
      <c r="U1910" s="23"/>
      <c r="V1910" s="23"/>
      <c r="W1910" s="24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33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A1910" s="18"/>
      <c r="BB1910" s="18"/>
      <c r="BC1910" s="18"/>
      <c r="BD1910" s="18"/>
      <c r="BE1910" s="33"/>
      <c r="BF1910" s="18"/>
      <c r="BG1910" s="18"/>
      <c r="BH1910" s="18"/>
      <c r="BI1910" s="18"/>
      <c r="BJ1910" s="18"/>
      <c r="BK1910" s="18"/>
      <c r="BL1910" s="18"/>
      <c r="BM1910" s="18"/>
      <c r="BN1910" s="18"/>
      <c r="BO1910" s="18"/>
      <c r="BP1910" s="18"/>
      <c r="BQ1910" s="18"/>
      <c r="BR1910" s="18"/>
      <c r="BS1910" s="18"/>
      <c r="BT1910" s="18"/>
      <c r="BU1910" s="18"/>
      <c r="BV1910" s="33"/>
      <c r="BW1910" s="18"/>
      <c r="BX1910" s="18"/>
      <c r="BY1910" s="18"/>
      <c r="BZ1910" s="18"/>
      <c r="CA1910" s="18"/>
      <c r="CB1910" s="18"/>
      <c r="CC1910" s="18"/>
      <c r="CD1910" s="18"/>
      <c r="CE1910" s="18"/>
      <c r="CF1910" s="18"/>
      <c r="CG1910" s="18"/>
      <c r="CH1910" s="18"/>
      <c r="CI1910" s="18"/>
      <c r="CJ1910" s="18"/>
      <c r="CK1910" s="18"/>
      <c r="CL1910" s="18"/>
      <c r="CM1910" s="33"/>
      <c r="CN1910" s="18"/>
      <c r="CO1910" s="18"/>
      <c r="CP1910" s="18"/>
      <c r="CQ1910" s="18"/>
      <c r="CR1910" s="18"/>
      <c r="CS1910" s="18"/>
      <c r="CT1910" s="18"/>
      <c r="CU1910" s="18"/>
      <c r="CV1910" s="18"/>
      <c r="CW1910" s="18"/>
      <c r="CX1910" s="18"/>
      <c r="CY1910" s="18"/>
      <c r="CZ1910" s="18"/>
      <c r="DA1910" s="18"/>
      <c r="DB1910" s="18"/>
      <c r="DC1910" s="18"/>
      <c r="DD1910" s="33"/>
      <c r="DE1910" s="18"/>
      <c r="DF1910" s="18"/>
    </row>
    <row r="1911" spans="1:110" s="26" customFormat="1" thickBot="1">
      <c r="A1911" s="40" t="str">
        <f t="shared" ca="1" si="113"/>
        <v/>
      </c>
      <c r="B1911" s="40" t="str">
        <f ca="1">IF(AND(I1911=البضاعةالتىمرعليهافترةمعينة!$E$3,A1911=1),ROWS($C$4:C1911),"")</f>
        <v/>
      </c>
      <c r="C1911" s="18"/>
      <c r="D1911" s="13"/>
      <c r="F1911" s="18"/>
      <c r="G1911" s="20"/>
      <c r="H1911" s="21"/>
      <c r="I1911" s="18"/>
      <c r="J1911" s="18"/>
      <c r="K1911" s="18"/>
      <c r="L1911" s="18"/>
      <c r="M1911" s="18"/>
      <c r="N1911" s="18"/>
      <c r="O1911" s="21"/>
      <c r="P1911" s="18"/>
      <c r="Q1911" s="18"/>
      <c r="R1911" s="23"/>
      <c r="S1911" s="23"/>
      <c r="T1911" s="23"/>
      <c r="U1911" s="23"/>
      <c r="V1911" s="23"/>
      <c r="W1911" s="24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33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A1911" s="18"/>
      <c r="BB1911" s="18"/>
      <c r="BC1911" s="18"/>
      <c r="BD1911" s="18"/>
      <c r="BE1911" s="33"/>
      <c r="BF1911" s="18"/>
      <c r="BG1911" s="18"/>
      <c r="BH1911" s="18"/>
      <c r="BI1911" s="18"/>
      <c r="BJ1911" s="18"/>
      <c r="BK1911" s="18"/>
      <c r="BL1911" s="18"/>
      <c r="BM1911" s="18"/>
      <c r="BN1911" s="18"/>
      <c r="BO1911" s="18"/>
      <c r="BP1911" s="18"/>
      <c r="BQ1911" s="18"/>
      <c r="BR1911" s="18"/>
      <c r="BS1911" s="18"/>
      <c r="BT1911" s="18"/>
      <c r="BU1911" s="18"/>
      <c r="BV1911" s="33"/>
      <c r="BW1911" s="18"/>
      <c r="BX1911" s="18"/>
      <c r="BY1911" s="18"/>
      <c r="BZ1911" s="18"/>
      <c r="CA1911" s="18"/>
      <c r="CB1911" s="18"/>
      <c r="CC1911" s="18"/>
      <c r="CD1911" s="18"/>
      <c r="CE1911" s="18"/>
      <c r="CF1911" s="18"/>
      <c r="CG1911" s="18"/>
      <c r="CH1911" s="18"/>
      <c r="CI1911" s="18"/>
      <c r="CJ1911" s="18"/>
      <c r="CK1911" s="18"/>
      <c r="CL1911" s="18"/>
      <c r="CM1911" s="33"/>
      <c r="CN1911" s="18"/>
      <c r="CO1911" s="18"/>
      <c r="CP1911" s="18"/>
      <c r="CQ1911" s="18"/>
      <c r="CR1911" s="18"/>
      <c r="CS1911" s="18"/>
      <c r="CT1911" s="18"/>
      <c r="CU1911" s="18"/>
      <c r="CV1911" s="18"/>
      <c r="CW1911" s="18"/>
      <c r="CX1911" s="18"/>
      <c r="CY1911" s="18"/>
      <c r="CZ1911" s="18"/>
      <c r="DA1911" s="18"/>
      <c r="DB1911" s="18"/>
      <c r="DC1911" s="18"/>
      <c r="DD1911" s="33"/>
      <c r="DE1911" s="18"/>
      <c r="DF1911" s="18"/>
    </row>
    <row r="1912" spans="1:110" s="26" customFormat="1" thickBot="1">
      <c r="A1912" s="40" t="str">
        <f t="shared" ca="1" si="113"/>
        <v/>
      </c>
      <c r="B1912" s="40" t="str">
        <f ca="1">IF(AND(I1912=البضاعةالتىمرعليهافترةمعينة!$E$3,A1912=1),ROWS($C$4:C1912),"")</f>
        <v/>
      </c>
      <c r="C1912" s="18"/>
      <c r="D1912" s="13"/>
      <c r="F1912" s="18"/>
      <c r="G1912" s="20"/>
      <c r="H1912" s="21"/>
      <c r="I1912" s="18"/>
      <c r="J1912" s="18"/>
      <c r="K1912" s="18"/>
      <c r="L1912" s="18"/>
      <c r="M1912" s="18"/>
      <c r="N1912" s="18"/>
      <c r="O1912" s="21"/>
      <c r="P1912" s="18"/>
      <c r="Q1912" s="18"/>
      <c r="R1912" s="23"/>
      <c r="S1912" s="23"/>
      <c r="T1912" s="23"/>
      <c r="U1912" s="23"/>
      <c r="V1912" s="23"/>
      <c r="W1912" s="24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33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A1912" s="18"/>
      <c r="BB1912" s="18"/>
      <c r="BC1912" s="18"/>
      <c r="BD1912" s="18"/>
      <c r="BE1912" s="33"/>
      <c r="BF1912" s="18"/>
      <c r="BG1912" s="18"/>
      <c r="BH1912" s="18"/>
      <c r="BI1912" s="18"/>
      <c r="BJ1912" s="18"/>
      <c r="BK1912" s="18"/>
      <c r="BL1912" s="18"/>
      <c r="BM1912" s="18"/>
      <c r="BN1912" s="18"/>
      <c r="BO1912" s="18"/>
      <c r="BP1912" s="18"/>
      <c r="BQ1912" s="18"/>
      <c r="BR1912" s="18"/>
      <c r="BS1912" s="18"/>
      <c r="BT1912" s="18"/>
      <c r="BU1912" s="18"/>
      <c r="BV1912" s="33"/>
      <c r="BW1912" s="18"/>
      <c r="BX1912" s="18"/>
      <c r="BY1912" s="18"/>
      <c r="BZ1912" s="18"/>
      <c r="CA1912" s="18"/>
      <c r="CB1912" s="18"/>
      <c r="CC1912" s="18"/>
      <c r="CD1912" s="18"/>
      <c r="CE1912" s="18"/>
      <c r="CF1912" s="18"/>
      <c r="CG1912" s="18"/>
      <c r="CH1912" s="18"/>
      <c r="CI1912" s="18"/>
      <c r="CJ1912" s="18"/>
      <c r="CK1912" s="18"/>
      <c r="CL1912" s="18"/>
      <c r="CM1912" s="33"/>
      <c r="CN1912" s="18"/>
      <c r="CO1912" s="18"/>
      <c r="CP1912" s="18"/>
      <c r="CQ1912" s="18"/>
      <c r="CR1912" s="18"/>
      <c r="CS1912" s="18"/>
      <c r="CT1912" s="18"/>
      <c r="CU1912" s="18"/>
      <c r="CV1912" s="18"/>
      <c r="CW1912" s="18"/>
      <c r="CX1912" s="18"/>
      <c r="CY1912" s="18"/>
      <c r="CZ1912" s="18"/>
      <c r="DA1912" s="18"/>
      <c r="DB1912" s="18"/>
      <c r="DC1912" s="18"/>
      <c r="DD1912" s="33"/>
      <c r="DE1912" s="18"/>
      <c r="DF1912" s="18"/>
    </row>
    <row r="1913" spans="1:110" s="26" customFormat="1" thickBot="1">
      <c r="A1913" s="40" t="str">
        <f t="shared" ca="1" si="113"/>
        <v/>
      </c>
      <c r="B1913" s="40" t="str">
        <f ca="1">IF(AND(I1913=البضاعةالتىمرعليهافترةمعينة!$E$3,A1913=1),ROWS($C$4:C1913),"")</f>
        <v/>
      </c>
      <c r="C1913" s="18"/>
      <c r="D1913" s="13"/>
      <c r="F1913" s="18"/>
      <c r="G1913" s="20"/>
      <c r="H1913" s="21"/>
      <c r="I1913" s="18"/>
      <c r="J1913" s="18"/>
      <c r="K1913" s="18"/>
      <c r="L1913" s="18"/>
      <c r="M1913" s="18"/>
      <c r="N1913" s="18"/>
      <c r="O1913" s="21"/>
      <c r="P1913" s="18"/>
      <c r="Q1913" s="18"/>
      <c r="R1913" s="23"/>
      <c r="S1913" s="23"/>
      <c r="T1913" s="23"/>
      <c r="U1913" s="23"/>
      <c r="V1913" s="23"/>
      <c r="W1913" s="24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33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A1913" s="18"/>
      <c r="BB1913" s="18"/>
      <c r="BC1913" s="18"/>
      <c r="BD1913" s="18"/>
      <c r="BE1913" s="33"/>
      <c r="BF1913" s="18"/>
      <c r="BG1913" s="18"/>
      <c r="BH1913" s="18"/>
      <c r="BI1913" s="18"/>
      <c r="BJ1913" s="18"/>
      <c r="BK1913" s="18"/>
      <c r="BL1913" s="18"/>
      <c r="BM1913" s="18"/>
      <c r="BN1913" s="18"/>
      <c r="BO1913" s="18"/>
      <c r="BP1913" s="18"/>
      <c r="BQ1913" s="18"/>
      <c r="BR1913" s="18"/>
      <c r="BS1913" s="18"/>
      <c r="BT1913" s="18"/>
      <c r="BU1913" s="18"/>
      <c r="BV1913" s="33"/>
      <c r="BW1913" s="18"/>
      <c r="BX1913" s="18"/>
      <c r="BY1913" s="18"/>
      <c r="BZ1913" s="18"/>
      <c r="CA1913" s="18"/>
      <c r="CB1913" s="18"/>
      <c r="CC1913" s="18"/>
      <c r="CD1913" s="18"/>
      <c r="CE1913" s="18"/>
      <c r="CF1913" s="18"/>
      <c r="CG1913" s="18"/>
      <c r="CH1913" s="18"/>
      <c r="CI1913" s="18"/>
      <c r="CJ1913" s="18"/>
      <c r="CK1913" s="18"/>
      <c r="CL1913" s="18"/>
      <c r="CM1913" s="33"/>
      <c r="CN1913" s="18"/>
      <c r="CO1913" s="18"/>
      <c r="CP1913" s="18"/>
      <c r="CQ1913" s="18"/>
      <c r="CR1913" s="18"/>
      <c r="CS1913" s="18"/>
      <c r="CT1913" s="18"/>
      <c r="CU1913" s="18"/>
      <c r="CV1913" s="18"/>
      <c r="CW1913" s="18"/>
      <c r="CX1913" s="18"/>
      <c r="CY1913" s="18"/>
      <c r="CZ1913" s="18"/>
      <c r="DA1913" s="18"/>
      <c r="DB1913" s="18"/>
      <c r="DC1913" s="18"/>
      <c r="DD1913" s="33"/>
      <c r="DE1913" s="18"/>
      <c r="DF1913" s="18"/>
    </row>
    <row r="1914" spans="1:110" s="26" customFormat="1" thickBot="1">
      <c r="A1914" s="40" t="str">
        <f t="shared" ca="1" si="113"/>
        <v/>
      </c>
      <c r="B1914" s="40" t="str">
        <f ca="1">IF(AND(I1914=البضاعةالتىمرعليهافترةمعينة!$E$3,A1914=1),ROWS($C$4:C1914),"")</f>
        <v/>
      </c>
      <c r="C1914" s="18"/>
      <c r="D1914" s="13"/>
      <c r="F1914" s="18"/>
      <c r="G1914" s="20"/>
      <c r="H1914" s="21"/>
      <c r="I1914" s="18"/>
      <c r="J1914" s="18"/>
      <c r="K1914" s="18"/>
      <c r="L1914" s="18"/>
      <c r="M1914" s="18"/>
      <c r="N1914" s="18"/>
      <c r="O1914" s="21"/>
      <c r="P1914" s="18"/>
      <c r="Q1914" s="18"/>
      <c r="R1914" s="23"/>
      <c r="S1914" s="23"/>
      <c r="T1914" s="23"/>
      <c r="U1914" s="23"/>
      <c r="V1914" s="23"/>
      <c r="W1914" s="24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33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A1914" s="18"/>
      <c r="BB1914" s="18"/>
      <c r="BC1914" s="18"/>
      <c r="BD1914" s="18"/>
      <c r="BE1914" s="33"/>
      <c r="BF1914" s="18"/>
      <c r="BG1914" s="18"/>
      <c r="BH1914" s="18"/>
      <c r="BI1914" s="18"/>
      <c r="BJ1914" s="18"/>
      <c r="BK1914" s="18"/>
      <c r="BL1914" s="18"/>
      <c r="BM1914" s="18"/>
      <c r="BN1914" s="18"/>
      <c r="BO1914" s="18"/>
      <c r="BP1914" s="18"/>
      <c r="BQ1914" s="18"/>
      <c r="BR1914" s="18"/>
      <c r="BS1914" s="18"/>
      <c r="BT1914" s="18"/>
      <c r="BU1914" s="18"/>
      <c r="BV1914" s="33"/>
      <c r="BW1914" s="18"/>
      <c r="BX1914" s="18"/>
      <c r="BY1914" s="18"/>
      <c r="BZ1914" s="18"/>
      <c r="CA1914" s="18"/>
      <c r="CB1914" s="18"/>
      <c r="CC1914" s="18"/>
      <c r="CD1914" s="18"/>
      <c r="CE1914" s="18"/>
      <c r="CF1914" s="18"/>
      <c r="CG1914" s="18"/>
      <c r="CH1914" s="18"/>
      <c r="CI1914" s="18"/>
      <c r="CJ1914" s="18"/>
      <c r="CK1914" s="18"/>
      <c r="CL1914" s="18"/>
      <c r="CM1914" s="33"/>
      <c r="CN1914" s="18"/>
      <c r="CO1914" s="18"/>
      <c r="CP1914" s="18"/>
      <c r="CQ1914" s="18"/>
      <c r="CR1914" s="18"/>
      <c r="CS1914" s="18"/>
      <c r="CT1914" s="18"/>
      <c r="CU1914" s="18"/>
      <c r="CV1914" s="18"/>
      <c r="CW1914" s="18"/>
      <c r="CX1914" s="18"/>
      <c r="CY1914" s="18"/>
      <c r="CZ1914" s="18"/>
      <c r="DA1914" s="18"/>
      <c r="DB1914" s="18"/>
      <c r="DC1914" s="18"/>
      <c r="DD1914" s="33"/>
      <c r="DE1914" s="18"/>
      <c r="DF1914" s="18"/>
    </row>
    <row r="1915" spans="1:110" s="26" customFormat="1" thickBot="1">
      <c r="A1915" s="40" t="str">
        <f t="shared" ca="1" si="113"/>
        <v/>
      </c>
      <c r="B1915" s="40" t="str">
        <f ca="1">IF(AND(I1915=البضاعةالتىمرعليهافترةمعينة!$E$3,A1915=1),ROWS($C$4:C1915),"")</f>
        <v/>
      </c>
      <c r="C1915" s="18"/>
      <c r="D1915" s="13"/>
      <c r="F1915" s="18"/>
      <c r="G1915" s="20"/>
      <c r="H1915" s="21"/>
      <c r="I1915" s="18"/>
      <c r="J1915" s="18"/>
      <c r="K1915" s="18"/>
      <c r="L1915" s="18"/>
      <c r="M1915" s="18"/>
      <c r="N1915" s="18"/>
      <c r="O1915" s="21"/>
      <c r="P1915" s="18"/>
      <c r="Q1915" s="18"/>
      <c r="R1915" s="23"/>
      <c r="S1915" s="23"/>
      <c r="T1915" s="23"/>
      <c r="U1915" s="23"/>
      <c r="V1915" s="23"/>
      <c r="W1915" s="24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33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A1915" s="18"/>
      <c r="BB1915" s="18"/>
      <c r="BC1915" s="18"/>
      <c r="BD1915" s="18"/>
      <c r="BE1915" s="33"/>
      <c r="BF1915" s="18"/>
      <c r="BG1915" s="18"/>
      <c r="BH1915" s="18"/>
      <c r="BI1915" s="18"/>
      <c r="BJ1915" s="18"/>
      <c r="BK1915" s="18"/>
      <c r="BL1915" s="18"/>
      <c r="BM1915" s="18"/>
      <c r="BN1915" s="18"/>
      <c r="BO1915" s="18"/>
      <c r="BP1915" s="18"/>
      <c r="BQ1915" s="18"/>
      <c r="BR1915" s="18"/>
      <c r="BS1915" s="18"/>
      <c r="BT1915" s="18"/>
      <c r="BU1915" s="18"/>
      <c r="BV1915" s="33"/>
      <c r="BW1915" s="18"/>
      <c r="BX1915" s="18"/>
      <c r="BY1915" s="18"/>
      <c r="BZ1915" s="18"/>
      <c r="CA1915" s="18"/>
      <c r="CB1915" s="18"/>
      <c r="CC1915" s="18"/>
      <c r="CD1915" s="18"/>
      <c r="CE1915" s="18"/>
      <c r="CF1915" s="18"/>
      <c r="CG1915" s="18"/>
      <c r="CH1915" s="18"/>
      <c r="CI1915" s="18"/>
      <c r="CJ1915" s="18"/>
      <c r="CK1915" s="18"/>
      <c r="CL1915" s="18"/>
      <c r="CM1915" s="33"/>
      <c r="CN1915" s="18"/>
      <c r="CO1915" s="18"/>
      <c r="CP1915" s="18"/>
      <c r="CQ1915" s="18"/>
      <c r="CR1915" s="18"/>
      <c r="CS1915" s="18"/>
      <c r="CT1915" s="18"/>
      <c r="CU1915" s="18"/>
      <c r="CV1915" s="18"/>
      <c r="CW1915" s="18"/>
      <c r="CX1915" s="18"/>
      <c r="CY1915" s="18"/>
      <c r="CZ1915" s="18"/>
      <c r="DA1915" s="18"/>
      <c r="DB1915" s="18"/>
      <c r="DC1915" s="18"/>
      <c r="DD1915" s="33"/>
      <c r="DE1915" s="18"/>
      <c r="DF1915" s="18"/>
    </row>
    <row r="1916" spans="1:110" s="26" customFormat="1" thickBot="1">
      <c r="A1916" s="40" t="str">
        <f t="shared" ca="1" si="113"/>
        <v/>
      </c>
      <c r="B1916" s="40" t="str">
        <f ca="1">IF(AND(I1916=البضاعةالتىمرعليهافترةمعينة!$E$3,A1916=1),ROWS($C$4:C1916),"")</f>
        <v/>
      </c>
      <c r="C1916" s="18"/>
      <c r="D1916" s="13"/>
      <c r="F1916" s="18"/>
      <c r="G1916" s="20"/>
      <c r="H1916" s="21"/>
      <c r="I1916" s="18"/>
      <c r="J1916" s="18"/>
      <c r="K1916" s="18"/>
      <c r="L1916" s="18"/>
      <c r="M1916" s="18"/>
      <c r="N1916" s="18"/>
      <c r="O1916" s="21"/>
      <c r="P1916" s="18"/>
      <c r="Q1916" s="18"/>
      <c r="R1916" s="23"/>
      <c r="S1916" s="23"/>
      <c r="T1916" s="23"/>
      <c r="U1916" s="23"/>
      <c r="V1916" s="23"/>
      <c r="W1916" s="24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33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A1916" s="18"/>
      <c r="BB1916" s="18"/>
      <c r="BC1916" s="18"/>
      <c r="BD1916" s="18"/>
      <c r="BE1916" s="33"/>
      <c r="BF1916" s="18"/>
      <c r="BG1916" s="18"/>
      <c r="BH1916" s="18"/>
      <c r="BI1916" s="18"/>
      <c r="BJ1916" s="18"/>
      <c r="BK1916" s="18"/>
      <c r="BL1916" s="18"/>
      <c r="BM1916" s="18"/>
      <c r="BN1916" s="18"/>
      <c r="BO1916" s="18"/>
      <c r="BP1916" s="18"/>
      <c r="BQ1916" s="18"/>
      <c r="BR1916" s="18"/>
      <c r="BS1916" s="18"/>
      <c r="BT1916" s="18"/>
      <c r="BU1916" s="18"/>
      <c r="BV1916" s="33"/>
      <c r="BW1916" s="18"/>
      <c r="BX1916" s="18"/>
      <c r="BY1916" s="18"/>
      <c r="BZ1916" s="18"/>
      <c r="CA1916" s="18"/>
      <c r="CB1916" s="18"/>
      <c r="CC1916" s="18"/>
      <c r="CD1916" s="18"/>
      <c r="CE1916" s="18"/>
      <c r="CF1916" s="18"/>
      <c r="CG1916" s="18"/>
      <c r="CH1916" s="18"/>
      <c r="CI1916" s="18"/>
      <c r="CJ1916" s="18"/>
      <c r="CK1916" s="18"/>
      <c r="CL1916" s="18"/>
      <c r="CM1916" s="33"/>
      <c r="CN1916" s="18"/>
      <c r="CO1916" s="18"/>
      <c r="CP1916" s="18"/>
      <c r="CQ1916" s="18"/>
      <c r="CR1916" s="18"/>
      <c r="CS1916" s="18"/>
      <c r="CT1916" s="18"/>
      <c r="CU1916" s="18"/>
      <c r="CV1916" s="18"/>
      <c r="CW1916" s="18"/>
      <c r="CX1916" s="18"/>
      <c r="CY1916" s="18"/>
      <c r="CZ1916" s="18"/>
      <c r="DA1916" s="18"/>
      <c r="DB1916" s="18"/>
      <c r="DC1916" s="18"/>
      <c r="DD1916" s="33"/>
      <c r="DE1916" s="18"/>
      <c r="DF1916" s="18"/>
    </row>
    <row r="1917" spans="1:110" s="26" customFormat="1" thickBot="1">
      <c r="A1917" s="40" t="str">
        <f t="shared" ca="1" si="113"/>
        <v/>
      </c>
      <c r="B1917" s="40" t="str">
        <f ca="1">IF(AND(I1917=البضاعةالتىمرعليهافترةمعينة!$E$3,A1917=1),ROWS($C$4:C1917),"")</f>
        <v/>
      </c>
      <c r="C1917" s="18"/>
      <c r="D1917" s="13"/>
      <c r="F1917" s="18"/>
      <c r="G1917" s="20"/>
      <c r="H1917" s="21"/>
      <c r="I1917" s="18"/>
      <c r="J1917" s="18"/>
      <c r="K1917" s="18"/>
      <c r="L1917" s="18"/>
      <c r="M1917" s="18"/>
      <c r="N1917" s="18"/>
      <c r="O1917" s="21"/>
      <c r="P1917" s="18"/>
      <c r="Q1917" s="18"/>
      <c r="R1917" s="23"/>
      <c r="S1917" s="23"/>
      <c r="T1917" s="23"/>
      <c r="U1917" s="23"/>
      <c r="V1917" s="23"/>
      <c r="W1917" s="24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33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A1917" s="18"/>
      <c r="BB1917" s="18"/>
      <c r="BC1917" s="18"/>
      <c r="BD1917" s="18"/>
      <c r="BE1917" s="33"/>
      <c r="BF1917" s="18"/>
      <c r="BG1917" s="18"/>
      <c r="BH1917" s="18"/>
      <c r="BI1917" s="18"/>
      <c r="BJ1917" s="18"/>
      <c r="BK1917" s="18"/>
      <c r="BL1917" s="18"/>
      <c r="BM1917" s="18"/>
      <c r="BN1917" s="18"/>
      <c r="BO1917" s="18"/>
      <c r="BP1917" s="18"/>
      <c r="BQ1917" s="18"/>
      <c r="BR1917" s="18"/>
      <c r="BS1917" s="18"/>
      <c r="BT1917" s="18"/>
      <c r="BU1917" s="18"/>
      <c r="BV1917" s="33"/>
      <c r="BW1917" s="18"/>
      <c r="BX1917" s="18"/>
      <c r="BY1917" s="18"/>
      <c r="BZ1917" s="18"/>
      <c r="CA1917" s="18"/>
      <c r="CB1917" s="18"/>
      <c r="CC1917" s="18"/>
      <c r="CD1917" s="18"/>
      <c r="CE1917" s="18"/>
      <c r="CF1917" s="18"/>
      <c r="CG1917" s="18"/>
      <c r="CH1917" s="18"/>
      <c r="CI1917" s="18"/>
      <c r="CJ1917" s="18"/>
      <c r="CK1917" s="18"/>
      <c r="CL1917" s="18"/>
      <c r="CM1917" s="33"/>
      <c r="CN1917" s="18"/>
      <c r="CO1917" s="18"/>
      <c r="CP1917" s="18"/>
      <c r="CQ1917" s="18"/>
      <c r="CR1917" s="18"/>
      <c r="CS1917" s="18"/>
      <c r="CT1917" s="18"/>
      <c r="CU1917" s="18"/>
      <c r="CV1917" s="18"/>
      <c r="CW1917" s="18"/>
      <c r="CX1917" s="18"/>
      <c r="CY1917" s="18"/>
      <c r="CZ1917" s="18"/>
      <c r="DA1917" s="18"/>
      <c r="DB1917" s="18"/>
      <c r="DC1917" s="18"/>
      <c r="DD1917" s="33"/>
      <c r="DE1917" s="18"/>
      <c r="DF1917" s="18"/>
    </row>
    <row r="1918" spans="1:110" s="26" customFormat="1" thickBot="1">
      <c r="A1918" s="40" t="str">
        <f t="shared" ca="1" si="113"/>
        <v/>
      </c>
      <c r="B1918" s="40" t="str">
        <f ca="1">IF(AND(I1918=البضاعةالتىمرعليهافترةمعينة!$E$3,A1918=1),ROWS($C$4:C1918),"")</f>
        <v/>
      </c>
      <c r="C1918" s="18"/>
      <c r="D1918" s="13"/>
      <c r="F1918" s="18"/>
      <c r="G1918" s="20"/>
      <c r="H1918" s="21"/>
      <c r="I1918" s="18"/>
      <c r="J1918" s="18"/>
      <c r="K1918" s="18"/>
      <c r="L1918" s="18"/>
      <c r="M1918" s="18"/>
      <c r="N1918" s="18"/>
      <c r="O1918" s="21"/>
      <c r="P1918" s="18"/>
      <c r="Q1918" s="18"/>
      <c r="R1918" s="23"/>
      <c r="S1918" s="23"/>
      <c r="T1918" s="23"/>
      <c r="U1918" s="23"/>
      <c r="V1918" s="23"/>
      <c r="W1918" s="24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33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A1918" s="18"/>
      <c r="BB1918" s="18"/>
      <c r="BC1918" s="18"/>
      <c r="BD1918" s="18"/>
      <c r="BE1918" s="33"/>
      <c r="BF1918" s="18"/>
      <c r="BG1918" s="18"/>
      <c r="BH1918" s="18"/>
      <c r="BI1918" s="18"/>
      <c r="BJ1918" s="18"/>
      <c r="BK1918" s="18"/>
      <c r="BL1918" s="18"/>
      <c r="BM1918" s="18"/>
      <c r="BN1918" s="18"/>
      <c r="BO1918" s="18"/>
      <c r="BP1918" s="18"/>
      <c r="BQ1918" s="18"/>
      <c r="BR1918" s="18"/>
      <c r="BS1918" s="18"/>
      <c r="BT1918" s="18"/>
      <c r="BU1918" s="18"/>
      <c r="BV1918" s="33"/>
      <c r="BW1918" s="18"/>
      <c r="BX1918" s="18"/>
      <c r="BY1918" s="18"/>
      <c r="BZ1918" s="18"/>
      <c r="CA1918" s="18"/>
      <c r="CB1918" s="18"/>
      <c r="CC1918" s="18"/>
      <c r="CD1918" s="18"/>
      <c r="CE1918" s="18"/>
      <c r="CF1918" s="18"/>
      <c r="CG1918" s="18"/>
      <c r="CH1918" s="18"/>
      <c r="CI1918" s="18"/>
      <c r="CJ1918" s="18"/>
      <c r="CK1918" s="18"/>
      <c r="CL1918" s="18"/>
      <c r="CM1918" s="33"/>
      <c r="CN1918" s="18"/>
      <c r="CO1918" s="18"/>
      <c r="CP1918" s="18"/>
      <c r="CQ1918" s="18"/>
      <c r="CR1918" s="18"/>
      <c r="CS1918" s="18"/>
      <c r="CT1918" s="18"/>
      <c r="CU1918" s="18"/>
      <c r="CV1918" s="18"/>
      <c r="CW1918" s="18"/>
      <c r="CX1918" s="18"/>
      <c r="CY1918" s="18"/>
      <c r="CZ1918" s="18"/>
      <c r="DA1918" s="18"/>
      <c r="DB1918" s="18"/>
      <c r="DC1918" s="18"/>
      <c r="DD1918" s="33"/>
      <c r="DE1918" s="18"/>
      <c r="DF1918" s="18"/>
    </row>
    <row r="1919" spans="1:110" s="26" customFormat="1" thickBot="1">
      <c r="A1919" s="40" t="str">
        <f t="shared" ca="1" si="113"/>
        <v/>
      </c>
      <c r="B1919" s="40" t="str">
        <f ca="1">IF(AND(I1919=البضاعةالتىمرعليهافترةمعينة!$E$3,A1919=1),ROWS($C$4:C1919),"")</f>
        <v/>
      </c>
      <c r="C1919" s="18"/>
      <c r="D1919" s="13"/>
      <c r="F1919" s="18"/>
      <c r="G1919" s="20"/>
      <c r="H1919" s="21"/>
      <c r="I1919" s="18"/>
      <c r="J1919" s="18"/>
      <c r="K1919" s="18"/>
      <c r="L1919" s="18"/>
      <c r="M1919" s="18"/>
      <c r="N1919" s="18"/>
      <c r="O1919" s="21"/>
      <c r="P1919" s="18"/>
      <c r="Q1919" s="18"/>
      <c r="R1919" s="23"/>
      <c r="S1919" s="23"/>
      <c r="T1919" s="23"/>
      <c r="U1919" s="23"/>
      <c r="V1919" s="23"/>
      <c r="W1919" s="24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33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A1919" s="18"/>
      <c r="BB1919" s="18"/>
      <c r="BC1919" s="18"/>
      <c r="BD1919" s="18"/>
      <c r="BE1919" s="33"/>
      <c r="BF1919" s="18"/>
      <c r="BG1919" s="18"/>
      <c r="BH1919" s="18"/>
      <c r="BI1919" s="18"/>
      <c r="BJ1919" s="18"/>
      <c r="BK1919" s="18"/>
      <c r="BL1919" s="18"/>
      <c r="BM1919" s="18"/>
      <c r="BN1919" s="18"/>
      <c r="BO1919" s="18"/>
      <c r="BP1919" s="18"/>
      <c r="BQ1919" s="18"/>
      <c r="BR1919" s="18"/>
      <c r="BS1919" s="18"/>
      <c r="BT1919" s="18"/>
      <c r="BU1919" s="18"/>
      <c r="BV1919" s="33"/>
      <c r="BW1919" s="18"/>
      <c r="BX1919" s="18"/>
      <c r="BY1919" s="18"/>
      <c r="BZ1919" s="18"/>
      <c r="CA1919" s="18"/>
      <c r="CB1919" s="18"/>
      <c r="CC1919" s="18"/>
      <c r="CD1919" s="18"/>
      <c r="CE1919" s="18"/>
      <c r="CF1919" s="18"/>
      <c r="CG1919" s="18"/>
      <c r="CH1919" s="18"/>
      <c r="CI1919" s="18"/>
      <c r="CJ1919" s="18"/>
      <c r="CK1919" s="18"/>
      <c r="CL1919" s="18"/>
      <c r="CM1919" s="33"/>
      <c r="CN1919" s="18"/>
      <c r="CO1919" s="18"/>
      <c r="CP1919" s="18"/>
      <c r="CQ1919" s="18"/>
      <c r="CR1919" s="18"/>
      <c r="CS1919" s="18"/>
      <c r="CT1919" s="18"/>
      <c r="CU1919" s="18"/>
      <c r="CV1919" s="18"/>
      <c r="CW1919" s="18"/>
      <c r="CX1919" s="18"/>
      <c r="CY1919" s="18"/>
      <c r="CZ1919" s="18"/>
      <c r="DA1919" s="18"/>
      <c r="DB1919" s="18"/>
      <c r="DC1919" s="18"/>
      <c r="DD1919" s="33"/>
      <c r="DE1919" s="18"/>
      <c r="DF1919" s="18"/>
    </row>
    <row r="1920" spans="1:110" s="26" customFormat="1" thickBot="1">
      <c r="A1920" s="40" t="str">
        <f t="shared" ca="1" si="113"/>
        <v/>
      </c>
      <c r="B1920" s="40" t="str">
        <f ca="1">IF(AND(I1920=البضاعةالتىمرعليهافترةمعينة!$E$3,A1920=1),ROWS($C$4:C1920),"")</f>
        <v/>
      </c>
      <c r="C1920" s="18"/>
      <c r="D1920" s="13"/>
      <c r="F1920" s="18"/>
      <c r="G1920" s="20"/>
      <c r="H1920" s="21"/>
      <c r="I1920" s="18"/>
      <c r="J1920" s="18"/>
      <c r="K1920" s="18"/>
      <c r="L1920" s="18"/>
      <c r="M1920" s="18"/>
      <c r="N1920" s="18"/>
      <c r="O1920" s="21"/>
      <c r="P1920" s="18"/>
      <c r="Q1920" s="18"/>
      <c r="R1920" s="23"/>
      <c r="S1920" s="23"/>
      <c r="T1920" s="23"/>
      <c r="U1920" s="23"/>
      <c r="V1920" s="23"/>
      <c r="W1920" s="24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33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A1920" s="18"/>
      <c r="BB1920" s="18"/>
      <c r="BC1920" s="18"/>
      <c r="BD1920" s="18"/>
      <c r="BE1920" s="33"/>
      <c r="BF1920" s="18"/>
      <c r="BG1920" s="18"/>
      <c r="BH1920" s="18"/>
      <c r="BI1920" s="18"/>
      <c r="BJ1920" s="18"/>
      <c r="BK1920" s="18"/>
      <c r="BL1920" s="18"/>
      <c r="BM1920" s="18"/>
      <c r="BN1920" s="18"/>
      <c r="BO1920" s="18"/>
      <c r="BP1920" s="18"/>
      <c r="BQ1920" s="18"/>
      <c r="BR1920" s="18"/>
      <c r="BS1920" s="18"/>
      <c r="BT1920" s="18"/>
      <c r="BU1920" s="18"/>
      <c r="BV1920" s="33"/>
      <c r="BW1920" s="18"/>
      <c r="BX1920" s="18"/>
      <c r="BY1920" s="18"/>
      <c r="BZ1920" s="18"/>
      <c r="CA1920" s="18"/>
      <c r="CB1920" s="18"/>
      <c r="CC1920" s="18"/>
      <c r="CD1920" s="18"/>
      <c r="CE1920" s="18"/>
      <c r="CF1920" s="18"/>
      <c r="CG1920" s="18"/>
      <c r="CH1920" s="18"/>
      <c r="CI1920" s="18"/>
      <c r="CJ1920" s="18"/>
      <c r="CK1920" s="18"/>
      <c r="CL1920" s="18"/>
      <c r="CM1920" s="33"/>
      <c r="CN1920" s="18"/>
      <c r="CO1920" s="18"/>
      <c r="CP1920" s="18"/>
      <c r="CQ1920" s="18"/>
      <c r="CR1920" s="18"/>
      <c r="CS1920" s="18"/>
      <c r="CT1920" s="18"/>
      <c r="CU1920" s="18"/>
      <c r="CV1920" s="18"/>
      <c r="CW1920" s="18"/>
      <c r="CX1920" s="18"/>
      <c r="CY1920" s="18"/>
      <c r="CZ1920" s="18"/>
      <c r="DA1920" s="18"/>
      <c r="DB1920" s="18"/>
      <c r="DC1920" s="18"/>
      <c r="DD1920" s="33"/>
      <c r="DE1920" s="18"/>
      <c r="DF1920" s="18"/>
    </row>
    <row r="1921" spans="1:110" s="26" customFormat="1" thickBot="1">
      <c r="A1921" s="40" t="str">
        <f t="shared" ca="1" si="113"/>
        <v/>
      </c>
      <c r="B1921" s="40" t="str">
        <f ca="1">IF(AND(I1921=البضاعةالتىمرعليهافترةمعينة!$E$3,A1921=1),ROWS($C$4:C1921),"")</f>
        <v/>
      </c>
      <c r="C1921" s="18"/>
      <c r="D1921" s="13"/>
      <c r="F1921" s="18"/>
      <c r="G1921" s="20"/>
      <c r="H1921" s="21"/>
      <c r="I1921" s="18"/>
      <c r="J1921" s="18"/>
      <c r="K1921" s="18"/>
      <c r="L1921" s="18"/>
      <c r="M1921" s="18"/>
      <c r="N1921" s="18"/>
      <c r="O1921" s="21"/>
      <c r="P1921" s="18"/>
      <c r="Q1921" s="18"/>
      <c r="R1921" s="23"/>
      <c r="S1921" s="23"/>
      <c r="T1921" s="23"/>
      <c r="U1921" s="23"/>
      <c r="V1921" s="23"/>
      <c r="W1921" s="24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33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A1921" s="18"/>
      <c r="BB1921" s="18"/>
      <c r="BC1921" s="18"/>
      <c r="BD1921" s="18"/>
      <c r="BE1921" s="33"/>
      <c r="BF1921" s="18"/>
      <c r="BG1921" s="18"/>
      <c r="BH1921" s="18"/>
      <c r="BI1921" s="18"/>
      <c r="BJ1921" s="18"/>
      <c r="BK1921" s="18"/>
      <c r="BL1921" s="18"/>
      <c r="BM1921" s="18"/>
      <c r="BN1921" s="18"/>
      <c r="BO1921" s="18"/>
      <c r="BP1921" s="18"/>
      <c r="BQ1921" s="18"/>
      <c r="BR1921" s="18"/>
      <c r="BS1921" s="18"/>
      <c r="BT1921" s="18"/>
      <c r="BU1921" s="18"/>
      <c r="BV1921" s="33"/>
      <c r="BW1921" s="18"/>
      <c r="BX1921" s="18"/>
      <c r="BY1921" s="18"/>
      <c r="BZ1921" s="18"/>
      <c r="CA1921" s="18"/>
      <c r="CB1921" s="18"/>
      <c r="CC1921" s="18"/>
      <c r="CD1921" s="18"/>
      <c r="CE1921" s="18"/>
      <c r="CF1921" s="18"/>
      <c r="CG1921" s="18"/>
      <c r="CH1921" s="18"/>
      <c r="CI1921" s="18"/>
      <c r="CJ1921" s="18"/>
      <c r="CK1921" s="18"/>
      <c r="CL1921" s="18"/>
      <c r="CM1921" s="33"/>
      <c r="CN1921" s="18"/>
      <c r="CO1921" s="18"/>
      <c r="CP1921" s="18"/>
      <c r="CQ1921" s="18"/>
      <c r="CR1921" s="18"/>
      <c r="CS1921" s="18"/>
      <c r="CT1921" s="18"/>
      <c r="CU1921" s="18"/>
      <c r="CV1921" s="18"/>
      <c r="CW1921" s="18"/>
      <c r="CX1921" s="18"/>
      <c r="CY1921" s="18"/>
      <c r="CZ1921" s="18"/>
      <c r="DA1921" s="18"/>
      <c r="DB1921" s="18"/>
      <c r="DC1921" s="18"/>
      <c r="DD1921" s="33"/>
      <c r="DE1921" s="18"/>
      <c r="DF1921" s="18"/>
    </row>
    <row r="1922" spans="1:110" s="26" customFormat="1" thickBot="1">
      <c r="A1922" s="40" t="str">
        <f t="shared" ca="1" si="113"/>
        <v/>
      </c>
      <c r="B1922" s="40" t="str">
        <f ca="1">IF(AND(I1922=البضاعةالتىمرعليهافترةمعينة!$E$3,A1922=1),ROWS($C$4:C1922),"")</f>
        <v/>
      </c>
      <c r="C1922" s="18"/>
      <c r="D1922" s="13"/>
      <c r="F1922" s="18"/>
      <c r="G1922" s="20"/>
      <c r="H1922" s="21"/>
      <c r="I1922" s="18"/>
      <c r="J1922" s="18"/>
      <c r="K1922" s="18"/>
      <c r="L1922" s="18"/>
      <c r="M1922" s="18"/>
      <c r="N1922" s="18"/>
      <c r="O1922" s="21"/>
      <c r="P1922" s="18"/>
      <c r="Q1922" s="18"/>
      <c r="R1922" s="23"/>
      <c r="S1922" s="23"/>
      <c r="T1922" s="23"/>
      <c r="U1922" s="23"/>
      <c r="V1922" s="23"/>
      <c r="W1922" s="24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33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A1922" s="18"/>
      <c r="BB1922" s="18"/>
      <c r="BC1922" s="18"/>
      <c r="BD1922" s="18"/>
      <c r="BE1922" s="33"/>
      <c r="BF1922" s="18"/>
      <c r="BG1922" s="18"/>
      <c r="BH1922" s="18"/>
      <c r="BI1922" s="18"/>
      <c r="BJ1922" s="18"/>
      <c r="BK1922" s="18"/>
      <c r="BL1922" s="18"/>
      <c r="BM1922" s="18"/>
      <c r="BN1922" s="18"/>
      <c r="BO1922" s="18"/>
      <c r="BP1922" s="18"/>
      <c r="BQ1922" s="18"/>
      <c r="BR1922" s="18"/>
      <c r="BS1922" s="18"/>
      <c r="BT1922" s="18"/>
      <c r="BU1922" s="18"/>
      <c r="BV1922" s="33"/>
      <c r="BW1922" s="18"/>
      <c r="BX1922" s="18"/>
      <c r="BY1922" s="18"/>
      <c r="BZ1922" s="18"/>
      <c r="CA1922" s="18"/>
      <c r="CB1922" s="18"/>
      <c r="CC1922" s="18"/>
      <c r="CD1922" s="18"/>
      <c r="CE1922" s="18"/>
      <c r="CF1922" s="18"/>
      <c r="CG1922" s="18"/>
      <c r="CH1922" s="18"/>
      <c r="CI1922" s="18"/>
      <c r="CJ1922" s="18"/>
      <c r="CK1922" s="18"/>
      <c r="CL1922" s="18"/>
      <c r="CM1922" s="33"/>
      <c r="CN1922" s="18"/>
      <c r="CO1922" s="18"/>
      <c r="CP1922" s="18"/>
      <c r="CQ1922" s="18"/>
      <c r="CR1922" s="18"/>
      <c r="CS1922" s="18"/>
      <c r="CT1922" s="18"/>
      <c r="CU1922" s="18"/>
      <c r="CV1922" s="18"/>
      <c r="CW1922" s="18"/>
      <c r="CX1922" s="18"/>
      <c r="CY1922" s="18"/>
      <c r="CZ1922" s="18"/>
      <c r="DA1922" s="18"/>
      <c r="DB1922" s="18"/>
      <c r="DC1922" s="18"/>
      <c r="DD1922" s="33"/>
      <c r="DE1922" s="18"/>
      <c r="DF1922" s="18"/>
    </row>
    <row r="1923" spans="1:110" s="26" customFormat="1" thickBot="1">
      <c r="A1923" s="40" t="str">
        <f t="shared" ca="1" si="113"/>
        <v/>
      </c>
      <c r="B1923" s="40" t="str">
        <f ca="1">IF(AND(I1923=البضاعةالتىمرعليهافترةمعينة!$E$3,A1923=1),ROWS($C$4:C1923),"")</f>
        <v/>
      </c>
      <c r="C1923" s="18"/>
      <c r="D1923" s="13"/>
      <c r="F1923" s="18"/>
      <c r="G1923" s="20"/>
      <c r="H1923" s="21"/>
      <c r="I1923" s="18"/>
      <c r="J1923" s="18"/>
      <c r="K1923" s="18"/>
      <c r="L1923" s="18"/>
      <c r="M1923" s="18"/>
      <c r="N1923" s="18"/>
      <c r="O1923" s="21"/>
      <c r="P1923" s="18"/>
      <c r="Q1923" s="18"/>
      <c r="R1923" s="23"/>
      <c r="S1923" s="23"/>
      <c r="T1923" s="23"/>
      <c r="U1923" s="23"/>
      <c r="V1923" s="23"/>
      <c r="W1923" s="24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33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A1923" s="18"/>
      <c r="BB1923" s="18"/>
      <c r="BC1923" s="18"/>
      <c r="BD1923" s="18"/>
      <c r="BE1923" s="33"/>
      <c r="BF1923" s="18"/>
      <c r="BG1923" s="18"/>
      <c r="BH1923" s="18"/>
      <c r="BI1923" s="18"/>
      <c r="BJ1923" s="18"/>
      <c r="BK1923" s="18"/>
      <c r="BL1923" s="18"/>
      <c r="BM1923" s="18"/>
      <c r="BN1923" s="18"/>
      <c r="BO1923" s="18"/>
      <c r="BP1923" s="18"/>
      <c r="BQ1923" s="18"/>
      <c r="BR1923" s="18"/>
      <c r="BS1923" s="18"/>
      <c r="BT1923" s="18"/>
      <c r="BU1923" s="18"/>
      <c r="BV1923" s="33"/>
      <c r="BW1923" s="18"/>
      <c r="BX1923" s="18"/>
      <c r="BY1923" s="18"/>
      <c r="BZ1923" s="18"/>
      <c r="CA1923" s="18"/>
      <c r="CB1923" s="18"/>
      <c r="CC1923" s="18"/>
      <c r="CD1923" s="18"/>
      <c r="CE1923" s="18"/>
      <c r="CF1923" s="18"/>
      <c r="CG1923" s="18"/>
      <c r="CH1923" s="18"/>
      <c r="CI1923" s="18"/>
      <c r="CJ1923" s="18"/>
      <c r="CK1923" s="18"/>
      <c r="CL1923" s="18"/>
      <c r="CM1923" s="33"/>
      <c r="CN1923" s="18"/>
      <c r="CO1923" s="18"/>
      <c r="CP1923" s="18"/>
      <c r="CQ1923" s="18"/>
      <c r="CR1923" s="18"/>
      <c r="CS1923" s="18"/>
      <c r="CT1923" s="18"/>
      <c r="CU1923" s="18"/>
      <c r="CV1923" s="18"/>
      <c r="CW1923" s="18"/>
      <c r="CX1923" s="18"/>
      <c r="CY1923" s="18"/>
      <c r="CZ1923" s="18"/>
      <c r="DA1923" s="18"/>
      <c r="DB1923" s="18"/>
      <c r="DC1923" s="18"/>
      <c r="DD1923" s="33"/>
      <c r="DE1923" s="18"/>
      <c r="DF1923" s="18"/>
    </row>
    <row r="1924" spans="1:110" s="26" customFormat="1" thickBot="1">
      <c r="A1924" s="40" t="str">
        <f t="shared" ca="1" si="113"/>
        <v/>
      </c>
      <c r="B1924" s="40" t="str">
        <f ca="1">IF(AND(I1924=البضاعةالتىمرعليهافترةمعينة!$E$3,A1924=1),ROWS($C$4:C1924),"")</f>
        <v/>
      </c>
      <c r="C1924" s="18"/>
      <c r="D1924" s="13"/>
      <c r="F1924" s="18"/>
      <c r="G1924" s="20"/>
      <c r="H1924" s="21"/>
      <c r="I1924" s="18"/>
      <c r="J1924" s="18"/>
      <c r="K1924" s="18"/>
      <c r="L1924" s="18"/>
      <c r="M1924" s="18"/>
      <c r="N1924" s="18"/>
      <c r="O1924" s="21"/>
      <c r="P1924" s="18"/>
      <c r="Q1924" s="18"/>
      <c r="R1924" s="23"/>
      <c r="S1924" s="23"/>
      <c r="T1924" s="23"/>
      <c r="U1924" s="23"/>
      <c r="V1924" s="23"/>
      <c r="W1924" s="24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33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A1924" s="18"/>
      <c r="BB1924" s="18"/>
      <c r="BC1924" s="18"/>
      <c r="BD1924" s="18"/>
      <c r="BE1924" s="33"/>
      <c r="BF1924" s="18"/>
      <c r="BG1924" s="18"/>
      <c r="BH1924" s="18"/>
      <c r="BI1924" s="18"/>
      <c r="BJ1924" s="18"/>
      <c r="BK1924" s="18"/>
      <c r="BL1924" s="18"/>
      <c r="BM1924" s="18"/>
      <c r="BN1924" s="18"/>
      <c r="BO1924" s="18"/>
      <c r="BP1924" s="18"/>
      <c r="BQ1924" s="18"/>
      <c r="BR1924" s="18"/>
      <c r="BS1924" s="18"/>
      <c r="BT1924" s="18"/>
      <c r="BU1924" s="18"/>
      <c r="BV1924" s="33"/>
      <c r="BW1924" s="18"/>
      <c r="BX1924" s="18"/>
      <c r="BY1924" s="18"/>
      <c r="BZ1924" s="18"/>
      <c r="CA1924" s="18"/>
      <c r="CB1924" s="18"/>
      <c r="CC1924" s="18"/>
      <c r="CD1924" s="18"/>
      <c r="CE1924" s="18"/>
      <c r="CF1924" s="18"/>
      <c r="CG1924" s="18"/>
      <c r="CH1924" s="18"/>
      <c r="CI1924" s="18"/>
      <c r="CJ1924" s="18"/>
      <c r="CK1924" s="18"/>
      <c r="CL1924" s="18"/>
      <c r="CM1924" s="33"/>
      <c r="CN1924" s="18"/>
      <c r="CO1924" s="18"/>
      <c r="CP1924" s="18"/>
      <c r="CQ1924" s="18"/>
      <c r="CR1924" s="18"/>
      <c r="CS1924" s="18"/>
      <c r="CT1924" s="18"/>
      <c r="CU1924" s="18"/>
      <c r="CV1924" s="18"/>
      <c r="CW1924" s="18"/>
      <c r="CX1924" s="18"/>
      <c r="CY1924" s="18"/>
      <c r="CZ1924" s="18"/>
      <c r="DA1924" s="18"/>
      <c r="DB1924" s="18"/>
      <c r="DC1924" s="18"/>
      <c r="DD1924" s="33"/>
      <c r="DE1924" s="18"/>
      <c r="DF1924" s="18"/>
    </row>
    <row r="1925" spans="1:110" s="26" customFormat="1" thickBot="1">
      <c r="A1925" s="40" t="str">
        <f t="shared" ref="A1925:A1988" ca="1" si="114">IF(AND(DG1925=0,D1925&gt;1,TODAY()-D1925&gt;$D$2)=TRUE,1,"")</f>
        <v/>
      </c>
      <c r="B1925" s="40" t="str">
        <f ca="1">IF(AND(I1925=البضاعةالتىمرعليهافترةمعينة!$E$3,A1925=1),ROWS($C$4:C1925),"")</f>
        <v/>
      </c>
      <c r="C1925" s="18"/>
      <c r="D1925" s="13"/>
      <c r="F1925" s="18"/>
      <c r="G1925" s="20"/>
      <c r="H1925" s="21"/>
      <c r="I1925" s="18"/>
      <c r="J1925" s="18"/>
      <c r="K1925" s="18"/>
      <c r="L1925" s="18"/>
      <c r="M1925" s="18"/>
      <c r="N1925" s="18"/>
      <c r="O1925" s="21"/>
      <c r="P1925" s="18"/>
      <c r="Q1925" s="18"/>
      <c r="R1925" s="23"/>
      <c r="S1925" s="23"/>
      <c r="T1925" s="23"/>
      <c r="U1925" s="23"/>
      <c r="V1925" s="23"/>
      <c r="W1925" s="24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33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A1925" s="18"/>
      <c r="BB1925" s="18"/>
      <c r="BC1925" s="18"/>
      <c r="BD1925" s="18"/>
      <c r="BE1925" s="33"/>
      <c r="BF1925" s="18"/>
      <c r="BG1925" s="18"/>
      <c r="BH1925" s="18"/>
      <c r="BI1925" s="18"/>
      <c r="BJ1925" s="18"/>
      <c r="BK1925" s="18"/>
      <c r="BL1925" s="18"/>
      <c r="BM1925" s="18"/>
      <c r="BN1925" s="18"/>
      <c r="BO1925" s="18"/>
      <c r="BP1925" s="18"/>
      <c r="BQ1925" s="18"/>
      <c r="BR1925" s="18"/>
      <c r="BS1925" s="18"/>
      <c r="BT1925" s="18"/>
      <c r="BU1925" s="18"/>
      <c r="BV1925" s="33"/>
      <c r="BW1925" s="18"/>
      <c r="BX1925" s="18"/>
      <c r="BY1925" s="18"/>
      <c r="BZ1925" s="18"/>
      <c r="CA1925" s="18"/>
      <c r="CB1925" s="18"/>
      <c r="CC1925" s="18"/>
      <c r="CD1925" s="18"/>
      <c r="CE1925" s="18"/>
      <c r="CF1925" s="18"/>
      <c r="CG1925" s="18"/>
      <c r="CH1925" s="18"/>
      <c r="CI1925" s="18"/>
      <c r="CJ1925" s="18"/>
      <c r="CK1925" s="18"/>
      <c r="CL1925" s="18"/>
      <c r="CM1925" s="33"/>
      <c r="CN1925" s="18"/>
      <c r="CO1925" s="18"/>
      <c r="CP1925" s="18"/>
      <c r="CQ1925" s="18"/>
      <c r="CR1925" s="18"/>
      <c r="CS1925" s="18"/>
      <c r="CT1925" s="18"/>
      <c r="CU1925" s="18"/>
      <c r="CV1925" s="18"/>
      <c r="CW1925" s="18"/>
      <c r="CX1925" s="18"/>
      <c r="CY1925" s="18"/>
      <c r="CZ1925" s="18"/>
      <c r="DA1925" s="18"/>
      <c r="DB1925" s="18"/>
      <c r="DC1925" s="18"/>
      <c r="DD1925" s="33"/>
      <c r="DE1925" s="18"/>
      <c r="DF1925" s="18"/>
    </row>
    <row r="1926" spans="1:110" s="26" customFormat="1" thickBot="1">
      <c r="A1926" s="40" t="str">
        <f t="shared" ca="1" si="114"/>
        <v/>
      </c>
      <c r="B1926" s="40" t="str">
        <f ca="1">IF(AND(I1926=البضاعةالتىمرعليهافترةمعينة!$E$3,A1926=1),ROWS($C$4:C1926),"")</f>
        <v/>
      </c>
      <c r="C1926" s="18"/>
      <c r="D1926" s="13"/>
      <c r="F1926" s="18"/>
      <c r="G1926" s="20"/>
      <c r="H1926" s="21"/>
      <c r="I1926" s="18"/>
      <c r="J1926" s="18"/>
      <c r="K1926" s="18"/>
      <c r="L1926" s="18"/>
      <c r="M1926" s="18"/>
      <c r="N1926" s="18"/>
      <c r="O1926" s="21"/>
      <c r="P1926" s="18"/>
      <c r="Q1926" s="18"/>
      <c r="R1926" s="23"/>
      <c r="S1926" s="23"/>
      <c r="T1926" s="23"/>
      <c r="U1926" s="23"/>
      <c r="V1926" s="23"/>
      <c r="W1926" s="24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33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A1926" s="18"/>
      <c r="BB1926" s="18"/>
      <c r="BC1926" s="18"/>
      <c r="BD1926" s="18"/>
      <c r="BE1926" s="33"/>
      <c r="BF1926" s="18"/>
      <c r="BG1926" s="18"/>
      <c r="BH1926" s="18"/>
      <c r="BI1926" s="18"/>
      <c r="BJ1926" s="18"/>
      <c r="BK1926" s="18"/>
      <c r="BL1926" s="18"/>
      <c r="BM1926" s="18"/>
      <c r="BN1926" s="18"/>
      <c r="BO1926" s="18"/>
      <c r="BP1926" s="18"/>
      <c r="BQ1926" s="18"/>
      <c r="BR1926" s="18"/>
      <c r="BS1926" s="18"/>
      <c r="BT1926" s="18"/>
      <c r="BU1926" s="18"/>
      <c r="BV1926" s="33"/>
      <c r="BW1926" s="18"/>
      <c r="BX1926" s="18"/>
      <c r="BY1926" s="18"/>
      <c r="BZ1926" s="18"/>
      <c r="CA1926" s="18"/>
      <c r="CB1926" s="18"/>
      <c r="CC1926" s="18"/>
      <c r="CD1926" s="18"/>
      <c r="CE1926" s="18"/>
      <c r="CF1926" s="18"/>
      <c r="CG1926" s="18"/>
      <c r="CH1926" s="18"/>
      <c r="CI1926" s="18"/>
      <c r="CJ1926" s="18"/>
      <c r="CK1926" s="18"/>
      <c r="CL1926" s="18"/>
      <c r="CM1926" s="33"/>
      <c r="CN1926" s="18"/>
      <c r="CO1926" s="18"/>
      <c r="CP1926" s="18"/>
      <c r="CQ1926" s="18"/>
      <c r="CR1926" s="18"/>
      <c r="CS1926" s="18"/>
      <c r="CT1926" s="18"/>
      <c r="CU1926" s="18"/>
      <c r="CV1926" s="18"/>
      <c r="CW1926" s="18"/>
      <c r="CX1926" s="18"/>
      <c r="CY1926" s="18"/>
      <c r="CZ1926" s="18"/>
      <c r="DA1926" s="18"/>
      <c r="DB1926" s="18"/>
      <c r="DC1926" s="18"/>
      <c r="DD1926" s="33"/>
      <c r="DE1926" s="18"/>
      <c r="DF1926" s="18"/>
    </row>
    <row r="1927" spans="1:110" s="26" customFormat="1" thickBot="1">
      <c r="A1927" s="40" t="str">
        <f t="shared" ca="1" si="114"/>
        <v/>
      </c>
      <c r="B1927" s="40" t="str">
        <f ca="1">IF(AND(I1927=البضاعةالتىمرعليهافترةمعينة!$E$3,A1927=1),ROWS($C$4:C1927),"")</f>
        <v/>
      </c>
      <c r="C1927" s="18"/>
      <c r="D1927" s="13"/>
      <c r="F1927" s="18"/>
      <c r="G1927" s="20"/>
      <c r="H1927" s="21"/>
      <c r="I1927" s="18"/>
      <c r="J1927" s="18"/>
      <c r="K1927" s="18"/>
      <c r="L1927" s="18"/>
      <c r="M1927" s="18"/>
      <c r="N1927" s="18"/>
      <c r="O1927" s="21"/>
      <c r="P1927" s="18"/>
      <c r="Q1927" s="18"/>
      <c r="R1927" s="23"/>
      <c r="S1927" s="23"/>
      <c r="T1927" s="23"/>
      <c r="U1927" s="23"/>
      <c r="V1927" s="23"/>
      <c r="W1927" s="24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33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A1927" s="18"/>
      <c r="BB1927" s="18"/>
      <c r="BC1927" s="18"/>
      <c r="BD1927" s="18"/>
      <c r="BE1927" s="33"/>
      <c r="BF1927" s="18"/>
      <c r="BG1927" s="18"/>
      <c r="BH1927" s="18"/>
      <c r="BI1927" s="18"/>
      <c r="BJ1927" s="18"/>
      <c r="BK1927" s="18"/>
      <c r="BL1927" s="18"/>
      <c r="BM1927" s="18"/>
      <c r="BN1927" s="18"/>
      <c r="BO1927" s="18"/>
      <c r="BP1927" s="18"/>
      <c r="BQ1927" s="18"/>
      <c r="BR1927" s="18"/>
      <c r="BS1927" s="18"/>
      <c r="BT1927" s="18"/>
      <c r="BU1927" s="18"/>
      <c r="BV1927" s="33"/>
      <c r="BW1927" s="18"/>
      <c r="BX1927" s="18"/>
      <c r="BY1927" s="18"/>
      <c r="BZ1927" s="18"/>
      <c r="CA1927" s="18"/>
      <c r="CB1927" s="18"/>
      <c r="CC1927" s="18"/>
      <c r="CD1927" s="18"/>
      <c r="CE1927" s="18"/>
      <c r="CF1927" s="18"/>
      <c r="CG1927" s="18"/>
      <c r="CH1927" s="18"/>
      <c r="CI1927" s="18"/>
      <c r="CJ1927" s="18"/>
      <c r="CK1927" s="18"/>
      <c r="CL1927" s="18"/>
      <c r="CM1927" s="33"/>
      <c r="CN1927" s="18"/>
      <c r="CO1927" s="18"/>
      <c r="CP1927" s="18"/>
      <c r="CQ1927" s="18"/>
      <c r="CR1927" s="18"/>
      <c r="CS1927" s="18"/>
      <c r="CT1927" s="18"/>
      <c r="CU1927" s="18"/>
      <c r="CV1927" s="18"/>
      <c r="CW1927" s="18"/>
      <c r="CX1927" s="18"/>
      <c r="CY1927" s="18"/>
      <c r="CZ1927" s="18"/>
      <c r="DA1927" s="18"/>
      <c r="DB1927" s="18"/>
      <c r="DC1927" s="18"/>
      <c r="DD1927" s="33"/>
      <c r="DE1927" s="18"/>
      <c r="DF1927" s="18"/>
    </row>
    <row r="1928" spans="1:110" s="26" customFormat="1" thickBot="1">
      <c r="A1928" s="40" t="str">
        <f t="shared" ca="1" si="114"/>
        <v/>
      </c>
      <c r="B1928" s="40" t="str">
        <f ca="1">IF(AND(I1928=البضاعةالتىمرعليهافترةمعينة!$E$3,A1928=1),ROWS($C$4:C1928),"")</f>
        <v/>
      </c>
      <c r="C1928" s="18"/>
      <c r="D1928" s="13"/>
      <c r="F1928" s="18"/>
      <c r="G1928" s="20"/>
      <c r="H1928" s="21"/>
      <c r="I1928" s="18"/>
      <c r="J1928" s="18"/>
      <c r="K1928" s="18"/>
      <c r="L1928" s="18"/>
      <c r="M1928" s="18"/>
      <c r="N1928" s="18"/>
      <c r="O1928" s="21"/>
      <c r="P1928" s="18"/>
      <c r="Q1928" s="18"/>
      <c r="R1928" s="23"/>
      <c r="S1928" s="23"/>
      <c r="T1928" s="23"/>
      <c r="U1928" s="23"/>
      <c r="V1928" s="23"/>
      <c r="W1928" s="24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33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A1928" s="18"/>
      <c r="BB1928" s="18"/>
      <c r="BC1928" s="18"/>
      <c r="BD1928" s="18"/>
      <c r="BE1928" s="33"/>
      <c r="BF1928" s="18"/>
      <c r="BG1928" s="18"/>
      <c r="BH1928" s="18"/>
      <c r="BI1928" s="18"/>
      <c r="BJ1928" s="18"/>
      <c r="BK1928" s="18"/>
      <c r="BL1928" s="18"/>
      <c r="BM1928" s="18"/>
      <c r="BN1928" s="18"/>
      <c r="BO1928" s="18"/>
      <c r="BP1928" s="18"/>
      <c r="BQ1928" s="18"/>
      <c r="BR1928" s="18"/>
      <c r="BS1928" s="18"/>
      <c r="BT1928" s="18"/>
      <c r="BU1928" s="18"/>
      <c r="BV1928" s="33"/>
      <c r="BW1928" s="18"/>
      <c r="BX1928" s="18"/>
      <c r="BY1928" s="18"/>
      <c r="BZ1928" s="18"/>
      <c r="CA1928" s="18"/>
      <c r="CB1928" s="18"/>
      <c r="CC1928" s="18"/>
      <c r="CD1928" s="18"/>
      <c r="CE1928" s="18"/>
      <c r="CF1928" s="18"/>
      <c r="CG1928" s="18"/>
      <c r="CH1928" s="18"/>
      <c r="CI1928" s="18"/>
      <c r="CJ1928" s="18"/>
      <c r="CK1928" s="18"/>
      <c r="CL1928" s="18"/>
      <c r="CM1928" s="33"/>
      <c r="CN1928" s="18"/>
      <c r="CO1928" s="18"/>
      <c r="CP1928" s="18"/>
      <c r="CQ1928" s="18"/>
      <c r="CR1928" s="18"/>
      <c r="CS1928" s="18"/>
      <c r="CT1928" s="18"/>
      <c r="CU1928" s="18"/>
      <c r="CV1928" s="18"/>
      <c r="CW1928" s="18"/>
      <c r="CX1928" s="18"/>
      <c r="CY1928" s="18"/>
      <c r="CZ1928" s="18"/>
      <c r="DA1928" s="18"/>
      <c r="DB1928" s="18"/>
      <c r="DC1928" s="18"/>
      <c r="DD1928" s="33"/>
      <c r="DE1928" s="18"/>
      <c r="DF1928" s="18"/>
    </row>
    <row r="1929" spans="1:110" s="26" customFormat="1" thickBot="1">
      <c r="A1929" s="40" t="str">
        <f t="shared" ca="1" si="114"/>
        <v/>
      </c>
      <c r="B1929" s="40" t="str">
        <f ca="1">IF(AND(I1929=البضاعةالتىمرعليهافترةمعينة!$E$3,A1929=1),ROWS($C$4:C1929),"")</f>
        <v/>
      </c>
      <c r="C1929" s="18"/>
      <c r="D1929" s="13"/>
      <c r="F1929" s="18"/>
      <c r="G1929" s="20"/>
      <c r="H1929" s="21"/>
      <c r="I1929" s="18"/>
      <c r="J1929" s="18"/>
      <c r="K1929" s="18"/>
      <c r="L1929" s="18"/>
      <c r="M1929" s="18"/>
      <c r="N1929" s="18"/>
      <c r="O1929" s="21"/>
      <c r="P1929" s="18"/>
      <c r="Q1929" s="18"/>
      <c r="R1929" s="23"/>
      <c r="S1929" s="23"/>
      <c r="T1929" s="23"/>
      <c r="U1929" s="23"/>
      <c r="V1929" s="23"/>
      <c r="W1929" s="24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33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A1929" s="18"/>
      <c r="BB1929" s="18"/>
      <c r="BC1929" s="18"/>
      <c r="BD1929" s="18"/>
      <c r="BE1929" s="33"/>
      <c r="BF1929" s="18"/>
      <c r="BG1929" s="18"/>
      <c r="BH1929" s="18"/>
      <c r="BI1929" s="18"/>
      <c r="BJ1929" s="18"/>
      <c r="BK1929" s="18"/>
      <c r="BL1929" s="18"/>
      <c r="BM1929" s="18"/>
      <c r="BN1929" s="18"/>
      <c r="BO1929" s="18"/>
      <c r="BP1929" s="18"/>
      <c r="BQ1929" s="18"/>
      <c r="BR1929" s="18"/>
      <c r="BS1929" s="18"/>
      <c r="BT1929" s="18"/>
      <c r="BU1929" s="18"/>
      <c r="BV1929" s="33"/>
      <c r="BW1929" s="18"/>
      <c r="BX1929" s="18"/>
      <c r="BY1929" s="18"/>
      <c r="BZ1929" s="18"/>
      <c r="CA1929" s="18"/>
      <c r="CB1929" s="18"/>
      <c r="CC1929" s="18"/>
      <c r="CD1929" s="18"/>
      <c r="CE1929" s="18"/>
      <c r="CF1929" s="18"/>
      <c r="CG1929" s="18"/>
      <c r="CH1929" s="18"/>
      <c r="CI1929" s="18"/>
      <c r="CJ1929" s="18"/>
      <c r="CK1929" s="18"/>
      <c r="CL1929" s="18"/>
      <c r="CM1929" s="33"/>
      <c r="CN1929" s="18"/>
      <c r="CO1929" s="18"/>
      <c r="CP1929" s="18"/>
      <c r="CQ1929" s="18"/>
      <c r="CR1929" s="18"/>
      <c r="CS1929" s="18"/>
      <c r="CT1929" s="18"/>
      <c r="CU1929" s="18"/>
      <c r="CV1929" s="18"/>
      <c r="CW1929" s="18"/>
      <c r="CX1929" s="18"/>
      <c r="CY1929" s="18"/>
      <c r="CZ1929" s="18"/>
      <c r="DA1929" s="18"/>
      <c r="DB1929" s="18"/>
      <c r="DC1929" s="18"/>
      <c r="DD1929" s="33"/>
      <c r="DE1929" s="18"/>
      <c r="DF1929" s="18"/>
    </row>
    <row r="1930" spans="1:110" s="26" customFormat="1" thickBot="1">
      <c r="A1930" s="40" t="str">
        <f t="shared" ca="1" si="114"/>
        <v/>
      </c>
      <c r="B1930" s="40" t="str">
        <f ca="1">IF(AND(I1930=البضاعةالتىمرعليهافترةمعينة!$E$3,A1930=1),ROWS($C$4:C1930),"")</f>
        <v/>
      </c>
      <c r="C1930" s="18"/>
      <c r="D1930" s="13"/>
      <c r="F1930" s="18"/>
      <c r="G1930" s="20"/>
      <c r="H1930" s="21"/>
      <c r="I1930" s="18"/>
      <c r="J1930" s="18"/>
      <c r="K1930" s="18"/>
      <c r="L1930" s="18"/>
      <c r="M1930" s="18"/>
      <c r="N1930" s="18"/>
      <c r="O1930" s="21"/>
      <c r="P1930" s="18"/>
      <c r="Q1930" s="18"/>
      <c r="R1930" s="23"/>
      <c r="S1930" s="23"/>
      <c r="T1930" s="23"/>
      <c r="U1930" s="23"/>
      <c r="V1930" s="23"/>
      <c r="W1930" s="24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33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A1930" s="18"/>
      <c r="BB1930" s="18"/>
      <c r="BC1930" s="18"/>
      <c r="BD1930" s="18"/>
      <c r="BE1930" s="33"/>
      <c r="BF1930" s="18"/>
      <c r="BG1930" s="18"/>
      <c r="BH1930" s="18"/>
      <c r="BI1930" s="18"/>
      <c r="BJ1930" s="18"/>
      <c r="BK1930" s="18"/>
      <c r="BL1930" s="18"/>
      <c r="BM1930" s="18"/>
      <c r="BN1930" s="18"/>
      <c r="BO1930" s="18"/>
      <c r="BP1930" s="18"/>
      <c r="BQ1930" s="18"/>
      <c r="BR1930" s="18"/>
      <c r="BS1930" s="18"/>
      <c r="BT1930" s="18"/>
      <c r="BU1930" s="18"/>
      <c r="BV1930" s="33"/>
      <c r="BW1930" s="18"/>
      <c r="BX1930" s="18"/>
      <c r="BY1930" s="18"/>
      <c r="BZ1930" s="18"/>
      <c r="CA1930" s="18"/>
      <c r="CB1930" s="18"/>
      <c r="CC1930" s="18"/>
      <c r="CD1930" s="18"/>
      <c r="CE1930" s="18"/>
      <c r="CF1930" s="18"/>
      <c r="CG1930" s="18"/>
      <c r="CH1930" s="18"/>
      <c r="CI1930" s="18"/>
      <c r="CJ1930" s="18"/>
      <c r="CK1930" s="18"/>
      <c r="CL1930" s="18"/>
      <c r="CM1930" s="33"/>
      <c r="CN1930" s="18"/>
      <c r="CO1930" s="18"/>
      <c r="CP1930" s="18"/>
      <c r="CQ1930" s="18"/>
      <c r="CR1930" s="18"/>
      <c r="CS1930" s="18"/>
      <c r="CT1930" s="18"/>
      <c r="CU1930" s="18"/>
      <c r="CV1930" s="18"/>
      <c r="CW1930" s="18"/>
      <c r="CX1930" s="18"/>
      <c r="CY1930" s="18"/>
      <c r="CZ1930" s="18"/>
      <c r="DA1930" s="18"/>
      <c r="DB1930" s="18"/>
      <c r="DC1930" s="18"/>
      <c r="DD1930" s="33"/>
      <c r="DE1930" s="18"/>
      <c r="DF1930" s="18"/>
    </row>
    <row r="1931" spans="1:110" s="26" customFormat="1" thickBot="1">
      <c r="A1931" s="40" t="str">
        <f t="shared" ca="1" si="114"/>
        <v/>
      </c>
      <c r="B1931" s="40" t="str">
        <f ca="1">IF(AND(I1931=البضاعةالتىمرعليهافترةمعينة!$E$3,A1931=1),ROWS($C$4:C1931),"")</f>
        <v/>
      </c>
      <c r="C1931" s="18"/>
      <c r="D1931" s="13"/>
      <c r="F1931" s="18"/>
      <c r="G1931" s="20"/>
      <c r="H1931" s="21"/>
      <c r="I1931" s="18"/>
      <c r="J1931" s="18"/>
      <c r="K1931" s="18"/>
      <c r="L1931" s="18"/>
      <c r="M1931" s="18"/>
      <c r="N1931" s="18"/>
      <c r="O1931" s="21"/>
      <c r="P1931" s="18"/>
      <c r="Q1931" s="18"/>
      <c r="R1931" s="23"/>
      <c r="S1931" s="23"/>
      <c r="T1931" s="23"/>
      <c r="U1931" s="23"/>
      <c r="V1931" s="23"/>
      <c r="W1931" s="24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33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A1931" s="18"/>
      <c r="BB1931" s="18"/>
      <c r="BC1931" s="18"/>
      <c r="BD1931" s="18"/>
      <c r="BE1931" s="33"/>
      <c r="BF1931" s="18"/>
      <c r="BG1931" s="18"/>
      <c r="BH1931" s="18"/>
      <c r="BI1931" s="18"/>
      <c r="BJ1931" s="18"/>
      <c r="BK1931" s="18"/>
      <c r="BL1931" s="18"/>
      <c r="BM1931" s="18"/>
      <c r="BN1931" s="18"/>
      <c r="BO1931" s="18"/>
      <c r="BP1931" s="18"/>
      <c r="BQ1931" s="18"/>
      <c r="BR1931" s="18"/>
      <c r="BS1931" s="18"/>
      <c r="BT1931" s="18"/>
      <c r="BU1931" s="18"/>
      <c r="BV1931" s="33"/>
      <c r="BW1931" s="18"/>
      <c r="BX1931" s="18"/>
      <c r="BY1931" s="18"/>
      <c r="BZ1931" s="18"/>
      <c r="CA1931" s="18"/>
      <c r="CB1931" s="18"/>
      <c r="CC1931" s="18"/>
      <c r="CD1931" s="18"/>
      <c r="CE1931" s="18"/>
      <c r="CF1931" s="18"/>
      <c r="CG1931" s="18"/>
      <c r="CH1931" s="18"/>
      <c r="CI1931" s="18"/>
      <c r="CJ1931" s="18"/>
      <c r="CK1931" s="18"/>
      <c r="CL1931" s="18"/>
      <c r="CM1931" s="33"/>
      <c r="CN1931" s="18"/>
      <c r="CO1931" s="18"/>
      <c r="CP1931" s="18"/>
      <c r="CQ1931" s="18"/>
      <c r="CR1931" s="18"/>
      <c r="CS1931" s="18"/>
      <c r="CT1931" s="18"/>
      <c r="CU1931" s="18"/>
      <c r="CV1931" s="18"/>
      <c r="CW1931" s="18"/>
      <c r="CX1931" s="18"/>
      <c r="CY1931" s="18"/>
      <c r="CZ1931" s="18"/>
      <c r="DA1931" s="18"/>
      <c r="DB1931" s="18"/>
      <c r="DC1931" s="18"/>
      <c r="DD1931" s="33"/>
      <c r="DE1931" s="18"/>
      <c r="DF1931" s="18"/>
    </row>
    <row r="1932" spans="1:110" s="26" customFormat="1" thickBot="1">
      <c r="A1932" s="40" t="str">
        <f t="shared" ca="1" si="114"/>
        <v/>
      </c>
      <c r="B1932" s="40" t="str">
        <f ca="1">IF(AND(I1932=البضاعةالتىمرعليهافترةمعينة!$E$3,A1932=1),ROWS($C$4:C1932),"")</f>
        <v/>
      </c>
      <c r="C1932" s="18"/>
      <c r="D1932" s="13"/>
      <c r="F1932" s="18"/>
      <c r="G1932" s="20"/>
      <c r="H1932" s="21"/>
      <c r="I1932" s="18"/>
      <c r="J1932" s="18"/>
      <c r="K1932" s="18"/>
      <c r="L1932" s="18"/>
      <c r="M1932" s="18"/>
      <c r="N1932" s="18"/>
      <c r="O1932" s="21"/>
      <c r="P1932" s="18"/>
      <c r="Q1932" s="18"/>
      <c r="R1932" s="23"/>
      <c r="S1932" s="23"/>
      <c r="T1932" s="23"/>
      <c r="U1932" s="23"/>
      <c r="V1932" s="23"/>
      <c r="W1932" s="24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33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A1932" s="18"/>
      <c r="BB1932" s="18"/>
      <c r="BC1932" s="18"/>
      <c r="BD1932" s="18"/>
      <c r="BE1932" s="33"/>
      <c r="BF1932" s="18"/>
      <c r="BG1932" s="18"/>
      <c r="BH1932" s="18"/>
      <c r="BI1932" s="18"/>
      <c r="BJ1932" s="18"/>
      <c r="BK1932" s="18"/>
      <c r="BL1932" s="18"/>
      <c r="BM1932" s="18"/>
      <c r="BN1932" s="18"/>
      <c r="BO1932" s="18"/>
      <c r="BP1932" s="18"/>
      <c r="BQ1932" s="18"/>
      <c r="BR1932" s="18"/>
      <c r="BS1932" s="18"/>
      <c r="BT1932" s="18"/>
      <c r="BU1932" s="18"/>
      <c r="BV1932" s="33"/>
      <c r="BW1932" s="18"/>
      <c r="BX1932" s="18"/>
      <c r="BY1932" s="18"/>
      <c r="BZ1932" s="18"/>
      <c r="CA1932" s="18"/>
      <c r="CB1932" s="18"/>
      <c r="CC1932" s="18"/>
      <c r="CD1932" s="18"/>
      <c r="CE1932" s="18"/>
      <c r="CF1932" s="18"/>
      <c r="CG1932" s="18"/>
      <c r="CH1932" s="18"/>
      <c r="CI1932" s="18"/>
      <c r="CJ1932" s="18"/>
      <c r="CK1932" s="18"/>
      <c r="CL1932" s="18"/>
      <c r="CM1932" s="33"/>
      <c r="CN1932" s="18"/>
      <c r="CO1932" s="18"/>
      <c r="CP1932" s="18"/>
      <c r="CQ1932" s="18"/>
      <c r="CR1932" s="18"/>
      <c r="CS1932" s="18"/>
      <c r="CT1932" s="18"/>
      <c r="CU1932" s="18"/>
      <c r="CV1932" s="18"/>
      <c r="CW1932" s="18"/>
      <c r="CX1932" s="18"/>
      <c r="CY1932" s="18"/>
      <c r="CZ1932" s="18"/>
      <c r="DA1932" s="18"/>
      <c r="DB1932" s="18"/>
      <c r="DC1932" s="18"/>
      <c r="DD1932" s="33"/>
      <c r="DE1932" s="18"/>
      <c r="DF1932" s="18"/>
    </row>
    <row r="1933" spans="1:110" s="26" customFormat="1" thickBot="1">
      <c r="A1933" s="40" t="str">
        <f t="shared" ca="1" si="114"/>
        <v/>
      </c>
      <c r="B1933" s="40" t="str">
        <f ca="1">IF(AND(I1933=البضاعةالتىمرعليهافترةمعينة!$E$3,A1933=1),ROWS($C$4:C1933),"")</f>
        <v/>
      </c>
      <c r="C1933" s="18"/>
      <c r="D1933" s="13"/>
      <c r="F1933" s="18"/>
      <c r="G1933" s="20"/>
      <c r="H1933" s="21"/>
      <c r="I1933" s="18"/>
      <c r="J1933" s="18"/>
      <c r="K1933" s="18"/>
      <c r="L1933" s="18"/>
      <c r="M1933" s="18"/>
      <c r="N1933" s="18"/>
      <c r="O1933" s="21"/>
      <c r="P1933" s="18"/>
      <c r="Q1933" s="18"/>
      <c r="R1933" s="23"/>
      <c r="S1933" s="23"/>
      <c r="T1933" s="23"/>
      <c r="U1933" s="23"/>
      <c r="V1933" s="23"/>
      <c r="W1933" s="24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33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A1933" s="18"/>
      <c r="BB1933" s="18"/>
      <c r="BC1933" s="18"/>
      <c r="BD1933" s="18"/>
      <c r="BE1933" s="33"/>
      <c r="BF1933" s="18"/>
      <c r="BG1933" s="18"/>
      <c r="BH1933" s="18"/>
      <c r="BI1933" s="18"/>
      <c r="BJ1933" s="18"/>
      <c r="BK1933" s="18"/>
      <c r="BL1933" s="18"/>
      <c r="BM1933" s="18"/>
      <c r="BN1933" s="18"/>
      <c r="BO1933" s="18"/>
      <c r="BP1933" s="18"/>
      <c r="BQ1933" s="18"/>
      <c r="BR1933" s="18"/>
      <c r="BS1933" s="18"/>
      <c r="BT1933" s="18"/>
      <c r="BU1933" s="18"/>
      <c r="BV1933" s="33"/>
      <c r="BW1933" s="18"/>
      <c r="BX1933" s="18"/>
      <c r="BY1933" s="18"/>
      <c r="BZ1933" s="18"/>
      <c r="CA1933" s="18"/>
      <c r="CB1933" s="18"/>
      <c r="CC1933" s="18"/>
      <c r="CD1933" s="18"/>
      <c r="CE1933" s="18"/>
      <c r="CF1933" s="18"/>
      <c r="CG1933" s="18"/>
      <c r="CH1933" s="18"/>
      <c r="CI1933" s="18"/>
      <c r="CJ1933" s="18"/>
      <c r="CK1933" s="18"/>
      <c r="CL1933" s="18"/>
      <c r="CM1933" s="33"/>
      <c r="CN1933" s="18"/>
      <c r="CO1933" s="18"/>
      <c r="CP1933" s="18"/>
      <c r="CQ1933" s="18"/>
      <c r="CR1933" s="18"/>
      <c r="CS1933" s="18"/>
      <c r="CT1933" s="18"/>
      <c r="CU1933" s="18"/>
      <c r="CV1933" s="18"/>
      <c r="CW1933" s="18"/>
      <c r="CX1933" s="18"/>
      <c r="CY1933" s="18"/>
      <c r="CZ1933" s="18"/>
      <c r="DA1933" s="18"/>
      <c r="DB1933" s="18"/>
      <c r="DC1933" s="18"/>
      <c r="DD1933" s="33"/>
      <c r="DE1933" s="18"/>
      <c r="DF1933" s="18"/>
    </row>
    <row r="1934" spans="1:110" s="26" customFormat="1" thickBot="1">
      <c r="A1934" s="40" t="str">
        <f t="shared" ca="1" si="114"/>
        <v/>
      </c>
      <c r="B1934" s="40" t="str">
        <f ca="1">IF(AND(I1934=البضاعةالتىمرعليهافترةمعينة!$E$3,A1934=1),ROWS($C$4:C1934),"")</f>
        <v/>
      </c>
      <c r="C1934" s="18"/>
      <c r="D1934" s="13"/>
      <c r="F1934" s="18"/>
      <c r="G1934" s="20"/>
      <c r="H1934" s="21"/>
      <c r="I1934" s="18"/>
      <c r="J1934" s="18"/>
      <c r="K1934" s="18"/>
      <c r="L1934" s="18"/>
      <c r="M1934" s="18"/>
      <c r="N1934" s="18"/>
      <c r="O1934" s="21"/>
      <c r="P1934" s="18"/>
      <c r="Q1934" s="18"/>
      <c r="R1934" s="23"/>
      <c r="S1934" s="23"/>
      <c r="T1934" s="23"/>
      <c r="U1934" s="23"/>
      <c r="V1934" s="23"/>
      <c r="W1934" s="24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33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A1934" s="18"/>
      <c r="BB1934" s="18"/>
      <c r="BC1934" s="18"/>
      <c r="BD1934" s="18"/>
      <c r="BE1934" s="33"/>
      <c r="BF1934" s="18"/>
      <c r="BG1934" s="18"/>
      <c r="BH1934" s="18"/>
      <c r="BI1934" s="18"/>
      <c r="BJ1934" s="18"/>
      <c r="BK1934" s="18"/>
      <c r="BL1934" s="18"/>
      <c r="BM1934" s="18"/>
      <c r="BN1934" s="18"/>
      <c r="BO1934" s="18"/>
      <c r="BP1934" s="18"/>
      <c r="BQ1934" s="18"/>
      <c r="BR1934" s="18"/>
      <c r="BS1934" s="18"/>
      <c r="BT1934" s="18"/>
      <c r="BU1934" s="18"/>
      <c r="BV1934" s="33"/>
      <c r="BW1934" s="18"/>
      <c r="BX1934" s="18"/>
      <c r="BY1934" s="18"/>
      <c r="BZ1934" s="18"/>
      <c r="CA1934" s="18"/>
      <c r="CB1934" s="18"/>
      <c r="CC1934" s="18"/>
      <c r="CD1934" s="18"/>
      <c r="CE1934" s="18"/>
      <c r="CF1934" s="18"/>
      <c r="CG1934" s="18"/>
      <c r="CH1934" s="18"/>
      <c r="CI1934" s="18"/>
      <c r="CJ1934" s="18"/>
      <c r="CK1934" s="18"/>
      <c r="CL1934" s="18"/>
      <c r="CM1934" s="33"/>
      <c r="CN1934" s="18"/>
      <c r="CO1934" s="18"/>
      <c r="CP1934" s="18"/>
      <c r="CQ1934" s="18"/>
      <c r="CR1934" s="18"/>
      <c r="CS1934" s="18"/>
      <c r="CT1934" s="18"/>
      <c r="CU1934" s="18"/>
      <c r="CV1934" s="18"/>
      <c r="CW1934" s="18"/>
      <c r="CX1934" s="18"/>
      <c r="CY1934" s="18"/>
      <c r="CZ1934" s="18"/>
      <c r="DA1934" s="18"/>
      <c r="DB1934" s="18"/>
      <c r="DC1934" s="18"/>
      <c r="DD1934" s="33"/>
      <c r="DE1934" s="18"/>
      <c r="DF1934" s="18"/>
    </row>
    <row r="1935" spans="1:110" s="26" customFormat="1" thickBot="1">
      <c r="A1935" s="40" t="str">
        <f t="shared" ca="1" si="114"/>
        <v/>
      </c>
      <c r="B1935" s="40" t="str">
        <f ca="1">IF(AND(I1935=البضاعةالتىمرعليهافترةمعينة!$E$3,A1935=1),ROWS($C$4:C1935),"")</f>
        <v/>
      </c>
      <c r="C1935" s="18"/>
      <c r="D1935" s="13"/>
      <c r="F1935" s="18"/>
      <c r="G1935" s="20"/>
      <c r="H1935" s="21"/>
      <c r="I1935" s="18"/>
      <c r="J1935" s="18"/>
      <c r="K1935" s="18"/>
      <c r="L1935" s="18"/>
      <c r="M1935" s="18"/>
      <c r="N1935" s="18"/>
      <c r="O1935" s="21"/>
      <c r="P1935" s="18"/>
      <c r="Q1935" s="18"/>
      <c r="R1935" s="23"/>
      <c r="S1935" s="23"/>
      <c r="T1935" s="23"/>
      <c r="U1935" s="23"/>
      <c r="V1935" s="23"/>
      <c r="W1935" s="24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33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A1935" s="18"/>
      <c r="BB1935" s="18"/>
      <c r="BC1935" s="18"/>
      <c r="BD1935" s="18"/>
      <c r="BE1935" s="33"/>
      <c r="BF1935" s="18"/>
      <c r="BG1935" s="18"/>
      <c r="BH1935" s="18"/>
      <c r="BI1935" s="18"/>
      <c r="BJ1935" s="18"/>
      <c r="BK1935" s="18"/>
      <c r="BL1935" s="18"/>
      <c r="BM1935" s="18"/>
      <c r="BN1935" s="18"/>
      <c r="BO1935" s="18"/>
      <c r="BP1935" s="18"/>
      <c r="BQ1935" s="18"/>
      <c r="BR1935" s="18"/>
      <c r="BS1935" s="18"/>
      <c r="BT1935" s="18"/>
      <c r="BU1935" s="18"/>
      <c r="BV1935" s="33"/>
      <c r="BW1935" s="18"/>
      <c r="BX1935" s="18"/>
      <c r="BY1935" s="18"/>
      <c r="BZ1935" s="18"/>
      <c r="CA1935" s="18"/>
      <c r="CB1935" s="18"/>
      <c r="CC1935" s="18"/>
      <c r="CD1935" s="18"/>
      <c r="CE1935" s="18"/>
      <c r="CF1935" s="18"/>
      <c r="CG1935" s="18"/>
      <c r="CH1935" s="18"/>
      <c r="CI1935" s="18"/>
      <c r="CJ1935" s="18"/>
      <c r="CK1935" s="18"/>
      <c r="CL1935" s="18"/>
      <c r="CM1935" s="33"/>
      <c r="CN1935" s="18"/>
      <c r="CO1935" s="18"/>
      <c r="CP1935" s="18"/>
      <c r="CQ1935" s="18"/>
      <c r="CR1935" s="18"/>
      <c r="CS1935" s="18"/>
      <c r="CT1935" s="18"/>
      <c r="CU1935" s="18"/>
      <c r="CV1935" s="18"/>
      <c r="CW1935" s="18"/>
      <c r="CX1935" s="18"/>
      <c r="CY1935" s="18"/>
      <c r="CZ1935" s="18"/>
      <c r="DA1935" s="18"/>
      <c r="DB1935" s="18"/>
      <c r="DC1935" s="18"/>
      <c r="DD1935" s="33"/>
      <c r="DE1935" s="18"/>
      <c r="DF1935" s="18"/>
    </row>
    <row r="1936" spans="1:110" s="26" customFormat="1" thickBot="1">
      <c r="A1936" s="40" t="str">
        <f t="shared" ca="1" si="114"/>
        <v/>
      </c>
      <c r="B1936" s="40" t="str">
        <f ca="1">IF(AND(I1936=البضاعةالتىمرعليهافترةمعينة!$E$3,A1936=1),ROWS($C$4:C1936),"")</f>
        <v/>
      </c>
      <c r="C1936" s="18"/>
      <c r="D1936" s="13"/>
      <c r="F1936" s="18"/>
      <c r="G1936" s="20"/>
      <c r="H1936" s="21"/>
      <c r="I1936" s="18"/>
      <c r="J1936" s="18"/>
      <c r="K1936" s="18"/>
      <c r="L1936" s="18"/>
      <c r="M1936" s="18"/>
      <c r="N1936" s="18"/>
      <c r="O1936" s="21"/>
      <c r="P1936" s="18"/>
      <c r="Q1936" s="18"/>
      <c r="R1936" s="23"/>
      <c r="S1936" s="23"/>
      <c r="T1936" s="23"/>
      <c r="U1936" s="23"/>
      <c r="V1936" s="23"/>
      <c r="W1936" s="24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33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A1936" s="18"/>
      <c r="BB1936" s="18"/>
      <c r="BC1936" s="18"/>
      <c r="BD1936" s="18"/>
      <c r="BE1936" s="33"/>
      <c r="BF1936" s="18"/>
      <c r="BG1936" s="18"/>
      <c r="BH1936" s="18"/>
      <c r="BI1936" s="18"/>
      <c r="BJ1936" s="18"/>
      <c r="BK1936" s="18"/>
      <c r="BL1936" s="18"/>
      <c r="BM1936" s="18"/>
      <c r="BN1936" s="18"/>
      <c r="BO1936" s="18"/>
      <c r="BP1936" s="18"/>
      <c r="BQ1936" s="18"/>
      <c r="BR1936" s="18"/>
      <c r="BS1936" s="18"/>
      <c r="BT1936" s="18"/>
      <c r="BU1936" s="18"/>
      <c r="BV1936" s="33"/>
      <c r="BW1936" s="18"/>
      <c r="BX1936" s="18"/>
      <c r="BY1936" s="18"/>
      <c r="BZ1936" s="18"/>
      <c r="CA1936" s="18"/>
      <c r="CB1936" s="18"/>
      <c r="CC1936" s="18"/>
      <c r="CD1936" s="18"/>
      <c r="CE1936" s="18"/>
      <c r="CF1936" s="18"/>
      <c r="CG1936" s="18"/>
      <c r="CH1936" s="18"/>
      <c r="CI1936" s="18"/>
      <c r="CJ1936" s="18"/>
      <c r="CK1936" s="18"/>
      <c r="CL1936" s="18"/>
      <c r="CM1936" s="33"/>
      <c r="CN1936" s="18"/>
      <c r="CO1936" s="18"/>
      <c r="CP1936" s="18"/>
      <c r="CQ1936" s="18"/>
      <c r="CR1936" s="18"/>
      <c r="CS1936" s="18"/>
      <c r="CT1936" s="18"/>
      <c r="CU1936" s="18"/>
      <c r="CV1936" s="18"/>
      <c r="CW1936" s="18"/>
      <c r="CX1936" s="18"/>
      <c r="CY1936" s="18"/>
      <c r="CZ1936" s="18"/>
      <c r="DA1936" s="18"/>
      <c r="DB1936" s="18"/>
      <c r="DC1936" s="18"/>
      <c r="DD1936" s="33"/>
      <c r="DE1936" s="18"/>
      <c r="DF1936" s="18"/>
    </row>
    <row r="1937" spans="1:110" s="26" customFormat="1" thickBot="1">
      <c r="A1937" s="40" t="str">
        <f t="shared" ca="1" si="114"/>
        <v/>
      </c>
      <c r="B1937" s="40" t="str">
        <f ca="1">IF(AND(I1937=البضاعةالتىمرعليهافترةمعينة!$E$3,A1937=1),ROWS($C$4:C1937),"")</f>
        <v/>
      </c>
      <c r="C1937" s="18"/>
      <c r="D1937" s="13"/>
      <c r="F1937" s="18"/>
      <c r="G1937" s="20"/>
      <c r="H1937" s="21"/>
      <c r="I1937" s="18"/>
      <c r="J1937" s="18"/>
      <c r="K1937" s="18"/>
      <c r="L1937" s="18"/>
      <c r="M1937" s="18"/>
      <c r="N1937" s="18"/>
      <c r="O1937" s="21"/>
      <c r="P1937" s="18"/>
      <c r="Q1937" s="18"/>
      <c r="R1937" s="23"/>
      <c r="S1937" s="23"/>
      <c r="T1937" s="23"/>
      <c r="U1937" s="23"/>
      <c r="V1937" s="23"/>
      <c r="W1937" s="24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33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A1937" s="18"/>
      <c r="BB1937" s="18"/>
      <c r="BC1937" s="18"/>
      <c r="BD1937" s="18"/>
      <c r="BE1937" s="33"/>
      <c r="BF1937" s="18"/>
      <c r="BG1937" s="18"/>
      <c r="BH1937" s="18"/>
      <c r="BI1937" s="18"/>
      <c r="BJ1937" s="18"/>
      <c r="BK1937" s="18"/>
      <c r="BL1937" s="18"/>
      <c r="BM1937" s="18"/>
      <c r="BN1937" s="18"/>
      <c r="BO1937" s="18"/>
      <c r="BP1937" s="18"/>
      <c r="BQ1937" s="18"/>
      <c r="BR1937" s="18"/>
      <c r="BS1937" s="18"/>
      <c r="BT1937" s="18"/>
      <c r="BU1937" s="18"/>
      <c r="BV1937" s="33"/>
      <c r="BW1937" s="18"/>
      <c r="BX1937" s="18"/>
      <c r="BY1937" s="18"/>
      <c r="BZ1937" s="18"/>
      <c r="CA1937" s="18"/>
      <c r="CB1937" s="18"/>
      <c r="CC1937" s="18"/>
      <c r="CD1937" s="18"/>
      <c r="CE1937" s="18"/>
      <c r="CF1937" s="18"/>
      <c r="CG1937" s="18"/>
      <c r="CH1937" s="18"/>
      <c r="CI1937" s="18"/>
      <c r="CJ1937" s="18"/>
      <c r="CK1937" s="18"/>
      <c r="CL1937" s="18"/>
      <c r="CM1937" s="33"/>
      <c r="CN1937" s="18"/>
      <c r="CO1937" s="18"/>
      <c r="CP1937" s="18"/>
      <c r="CQ1937" s="18"/>
      <c r="CR1937" s="18"/>
      <c r="CS1937" s="18"/>
      <c r="CT1937" s="18"/>
      <c r="CU1937" s="18"/>
      <c r="CV1937" s="18"/>
      <c r="CW1937" s="18"/>
      <c r="CX1937" s="18"/>
      <c r="CY1937" s="18"/>
      <c r="CZ1937" s="18"/>
      <c r="DA1937" s="18"/>
      <c r="DB1937" s="18"/>
      <c r="DC1937" s="18"/>
      <c r="DD1937" s="33"/>
      <c r="DE1937" s="18"/>
      <c r="DF1937" s="18"/>
    </row>
    <row r="1938" spans="1:110" s="26" customFormat="1" thickBot="1">
      <c r="A1938" s="40" t="str">
        <f t="shared" ca="1" si="114"/>
        <v/>
      </c>
      <c r="B1938" s="40" t="str">
        <f ca="1">IF(AND(I1938=البضاعةالتىمرعليهافترةمعينة!$E$3,A1938=1),ROWS($C$4:C1938),"")</f>
        <v/>
      </c>
      <c r="C1938" s="18"/>
      <c r="D1938" s="13"/>
      <c r="F1938" s="18"/>
      <c r="G1938" s="20"/>
      <c r="H1938" s="21"/>
      <c r="I1938" s="18"/>
      <c r="J1938" s="18"/>
      <c r="K1938" s="18"/>
      <c r="L1938" s="18"/>
      <c r="M1938" s="18"/>
      <c r="N1938" s="18"/>
      <c r="O1938" s="21"/>
      <c r="P1938" s="18"/>
      <c r="Q1938" s="18"/>
      <c r="R1938" s="23"/>
      <c r="S1938" s="23"/>
      <c r="T1938" s="23"/>
      <c r="U1938" s="23"/>
      <c r="V1938" s="23"/>
      <c r="W1938" s="24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33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A1938" s="18"/>
      <c r="BB1938" s="18"/>
      <c r="BC1938" s="18"/>
      <c r="BD1938" s="18"/>
      <c r="BE1938" s="33"/>
      <c r="BF1938" s="18"/>
      <c r="BG1938" s="18"/>
      <c r="BH1938" s="18"/>
      <c r="BI1938" s="18"/>
      <c r="BJ1938" s="18"/>
      <c r="BK1938" s="18"/>
      <c r="BL1938" s="18"/>
      <c r="BM1938" s="18"/>
      <c r="BN1938" s="18"/>
      <c r="BO1938" s="18"/>
      <c r="BP1938" s="18"/>
      <c r="BQ1938" s="18"/>
      <c r="BR1938" s="18"/>
      <c r="BS1938" s="18"/>
      <c r="BT1938" s="18"/>
      <c r="BU1938" s="18"/>
      <c r="BV1938" s="33"/>
      <c r="BW1938" s="18"/>
      <c r="BX1938" s="18"/>
      <c r="BY1938" s="18"/>
      <c r="BZ1938" s="18"/>
      <c r="CA1938" s="18"/>
      <c r="CB1938" s="18"/>
      <c r="CC1938" s="18"/>
      <c r="CD1938" s="18"/>
      <c r="CE1938" s="18"/>
      <c r="CF1938" s="18"/>
      <c r="CG1938" s="18"/>
      <c r="CH1938" s="18"/>
      <c r="CI1938" s="18"/>
      <c r="CJ1938" s="18"/>
      <c r="CK1938" s="18"/>
      <c r="CL1938" s="18"/>
      <c r="CM1938" s="33"/>
      <c r="CN1938" s="18"/>
      <c r="CO1938" s="18"/>
      <c r="CP1938" s="18"/>
      <c r="CQ1938" s="18"/>
      <c r="CR1938" s="18"/>
      <c r="CS1938" s="18"/>
      <c r="CT1938" s="18"/>
      <c r="CU1938" s="18"/>
      <c r="CV1938" s="18"/>
      <c r="CW1938" s="18"/>
      <c r="CX1938" s="18"/>
      <c r="CY1938" s="18"/>
      <c r="CZ1938" s="18"/>
      <c r="DA1938" s="18"/>
      <c r="DB1938" s="18"/>
      <c r="DC1938" s="18"/>
      <c r="DD1938" s="33"/>
      <c r="DE1938" s="18"/>
      <c r="DF1938" s="18"/>
    </row>
    <row r="1939" spans="1:110" s="26" customFormat="1" thickBot="1">
      <c r="A1939" s="40" t="str">
        <f t="shared" ca="1" si="114"/>
        <v/>
      </c>
      <c r="B1939" s="40" t="str">
        <f ca="1">IF(AND(I1939=البضاعةالتىمرعليهافترةمعينة!$E$3,A1939=1),ROWS($C$4:C1939),"")</f>
        <v/>
      </c>
      <c r="C1939" s="18"/>
      <c r="D1939" s="13"/>
      <c r="F1939" s="18"/>
      <c r="G1939" s="20"/>
      <c r="H1939" s="21"/>
      <c r="I1939" s="18"/>
      <c r="J1939" s="18"/>
      <c r="K1939" s="18"/>
      <c r="L1939" s="18"/>
      <c r="M1939" s="18"/>
      <c r="N1939" s="18"/>
      <c r="O1939" s="21"/>
      <c r="P1939" s="18"/>
      <c r="Q1939" s="18"/>
      <c r="R1939" s="23"/>
      <c r="S1939" s="23"/>
      <c r="T1939" s="23"/>
      <c r="U1939" s="23"/>
      <c r="V1939" s="23"/>
      <c r="W1939" s="24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33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A1939" s="18"/>
      <c r="BB1939" s="18"/>
      <c r="BC1939" s="18"/>
      <c r="BD1939" s="18"/>
      <c r="BE1939" s="33"/>
      <c r="BF1939" s="18"/>
      <c r="BG1939" s="18"/>
      <c r="BH1939" s="18"/>
      <c r="BI1939" s="18"/>
      <c r="BJ1939" s="18"/>
      <c r="BK1939" s="18"/>
      <c r="BL1939" s="18"/>
      <c r="BM1939" s="18"/>
      <c r="BN1939" s="18"/>
      <c r="BO1939" s="18"/>
      <c r="BP1939" s="18"/>
      <c r="BQ1939" s="18"/>
      <c r="BR1939" s="18"/>
      <c r="BS1939" s="18"/>
      <c r="BT1939" s="18"/>
      <c r="BU1939" s="18"/>
      <c r="BV1939" s="33"/>
      <c r="BW1939" s="18"/>
      <c r="BX1939" s="18"/>
      <c r="BY1939" s="18"/>
      <c r="BZ1939" s="18"/>
      <c r="CA1939" s="18"/>
      <c r="CB1939" s="18"/>
      <c r="CC1939" s="18"/>
      <c r="CD1939" s="18"/>
      <c r="CE1939" s="18"/>
      <c r="CF1939" s="18"/>
      <c r="CG1939" s="18"/>
      <c r="CH1939" s="18"/>
      <c r="CI1939" s="18"/>
      <c r="CJ1939" s="18"/>
      <c r="CK1939" s="18"/>
      <c r="CL1939" s="18"/>
      <c r="CM1939" s="33"/>
      <c r="CN1939" s="18"/>
      <c r="CO1939" s="18"/>
      <c r="CP1939" s="18"/>
      <c r="CQ1939" s="18"/>
      <c r="CR1939" s="18"/>
      <c r="CS1939" s="18"/>
      <c r="CT1939" s="18"/>
      <c r="CU1939" s="18"/>
      <c r="CV1939" s="18"/>
      <c r="CW1939" s="18"/>
      <c r="CX1939" s="18"/>
      <c r="CY1939" s="18"/>
      <c r="CZ1939" s="18"/>
      <c r="DA1939" s="18"/>
      <c r="DB1939" s="18"/>
      <c r="DC1939" s="18"/>
      <c r="DD1939" s="33"/>
      <c r="DE1939" s="18"/>
      <c r="DF1939" s="18"/>
    </row>
    <row r="1940" spans="1:110" s="26" customFormat="1" thickBot="1">
      <c r="A1940" s="40" t="str">
        <f t="shared" ca="1" si="114"/>
        <v/>
      </c>
      <c r="B1940" s="40" t="str">
        <f ca="1">IF(AND(I1940=البضاعةالتىمرعليهافترةمعينة!$E$3,A1940=1),ROWS($C$4:C1940),"")</f>
        <v/>
      </c>
      <c r="C1940" s="18"/>
      <c r="D1940" s="13"/>
      <c r="F1940" s="18"/>
      <c r="G1940" s="20"/>
      <c r="H1940" s="21"/>
      <c r="I1940" s="18"/>
      <c r="J1940" s="18"/>
      <c r="K1940" s="18"/>
      <c r="L1940" s="18"/>
      <c r="M1940" s="18"/>
      <c r="N1940" s="18"/>
      <c r="O1940" s="21"/>
      <c r="P1940" s="18"/>
      <c r="Q1940" s="18"/>
      <c r="R1940" s="23"/>
      <c r="S1940" s="23"/>
      <c r="T1940" s="23"/>
      <c r="U1940" s="23"/>
      <c r="V1940" s="23"/>
      <c r="W1940" s="24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33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33"/>
      <c r="BF1940" s="18"/>
      <c r="BG1940" s="18"/>
      <c r="BH1940" s="18"/>
      <c r="BI1940" s="18"/>
      <c r="BJ1940" s="18"/>
      <c r="BK1940" s="18"/>
      <c r="BL1940" s="18"/>
      <c r="BM1940" s="18"/>
      <c r="BN1940" s="18"/>
      <c r="BO1940" s="18"/>
      <c r="BP1940" s="18"/>
      <c r="BQ1940" s="18"/>
      <c r="BR1940" s="18"/>
      <c r="BS1940" s="18"/>
      <c r="BT1940" s="18"/>
      <c r="BU1940" s="18"/>
      <c r="BV1940" s="33"/>
      <c r="BW1940" s="18"/>
      <c r="BX1940" s="18"/>
      <c r="BY1940" s="18"/>
      <c r="BZ1940" s="18"/>
      <c r="CA1940" s="18"/>
      <c r="CB1940" s="18"/>
      <c r="CC1940" s="18"/>
      <c r="CD1940" s="18"/>
      <c r="CE1940" s="18"/>
      <c r="CF1940" s="18"/>
      <c r="CG1940" s="18"/>
      <c r="CH1940" s="18"/>
      <c r="CI1940" s="18"/>
      <c r="CJ1940" s="18"/>
      <c r="CK1940" s="18"/>
      <c r="CL1940" s="18"/>
      <c r="CM1940" s="33"/>
      <c r="CN1940" s="18"/>
      <c r="CO1940" s="18"/>
      <c r="CP1940" s="18"/>
      <c r="CQ1940" s="18"/>
      <c r="CR1940" s="18"/>
      <c r="CS1940" s="18"/>
      <c r="CT1940" s="18"/>
      <c r="CU1940" s="18"/>
      <c r="CV1940" s="18"/>
      <c r="CW1940" s="18"/>
      <c r="CX1940" s="18"/>
      <c r="CY1940" s="18"/>
      <c r="CZ1940" s="18"/>
      <c r="DA1940" s="18"/>
      <c r="DB1940" s="18"/>
      <c r="DC1940" s="18"/>
      <c r="DD1940" s="33"/>
      <c r="DE1940" s="18"/>
      <c r="DF1940" s="18"/>
    </row>
    <row r="1941" spans="1:110" s="26" customFormat="1" thickBot="1">
      <c r="A1941" s="40" t="str">
        <f t="shared" ca="1" si="114"/>
        <v/>
      </c>
      <c r="B1941" s="40" t="str">
        <f ca="1">IF(AND(I1941=البضاعةالتىمرعليهافترةمعينة!$E$3,A1941=1),ROWS($C$4:C1941),"")</f>
        <v/>
      </c>
      <c r="C1941" s="18"/>
      <c r="D1941" s="13"/>
      <c r="F1941" s="18"/>
      <c r="G1941" s="20"/>
      <c r="H1941" s="21"/>
      <c r="I1941" s="18"/>
      <c r="J1941" s="18"/>
      <c r="K1941" s="18"/>
      <c r="L1941" s="18"/>
      <c r="M1941" s="18"/>
      <c r="N1941" s="18"/>
      <c r="O1941" s="21"/>
      <c r="P1941" s="18"/>
      <c r="Q1941" s="18"/>
      <c r="R1941" s="23"/>
      <c r="S1941" s="23"/>
      <c r="T1941" s="23"/>
      <c r="U1941" s="23"/>
      <c r="V1941" s="23"/>
      <c r="W1941" s="24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33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A1941" s="18"/>
      <c r="BB1941" s="18"/>
      <c r="BC1941" s="18"/>
      <c r="BD1941" s="18"/>
      <c r="BE1941" s="33"/>
      <c r="BF1941" s="18"/>
      <c r="BG1941" s="18"/>
      <c r="BH1941" s="18"/>
      <c r="BI1941" s="18"/>
      <c r="BJ1941" s="18"/>
      <c r="BK1941" s="18"/>
      <c r="BL1941" s="18"/>
      <c r="BM1941" s="18"/>
      <c r="BN1941" s="18"/>
      <c r="BO1941" s="18"/>
      <c r="BP1941" s="18"/>
      <c r="BQ1941" s="18"/>
      <c r="BR1941" s="18"/>
      <c r="BS1941" s="18"/>
      <c r="BT1941" s="18"/>
      <c r="BU1941" s="18"/>
      <c r="BV1941" s="33"/>
      <c r="BW1941" s="18"/>
      <c r="BX1941" s="18"/>
      <c r="BY1941" s="18"/>
      <c r="BZ1941" s="18"/>
      <c r="CA1941" s="18"/>
      <c r="CB1941" s="18"/>
      <c r="CC1941" s="18"/>
      <c r="CD1941" s="18"/>
      <c r="CE1941" s="18"/>
      <c r="CF1941" s="18"/>
      <c r="CG1941" s="18"/>
      <c r="CH1941" s="18"/>
      <c r="CI1941" s="18"/>
      <c r="CJ1941" s="18"/>
      <c r="CK1941" s="18"/>
      <c r="CL1941" s="18"/>
      <c r="CM1941" s="33"/>
      <c r="CN1941" s="18"/>
      <c r="CO1941" s="18"/>
      <c r="CP1941" s="18"/>
      <c r="CQ1941" s="18"/>
      <c r="CR1941" s="18"/>
      <c r="CS1941" s="18"/>
      <c r="CT1941" s="18"/>
      <c r="CU1941" s="18"/>
      <c r="CV1941" s="18"/>
      <c r="CW1941" s="18"/>
      <c r="CX1941" s="18"/>
      <c r="CY1941" s="18"/>
      <c r="CZ1941" s="18"/>
      <c r="DA1941" s="18"/>
      <c r="DB1941" s="18"/>
      <c r="DC1941" s="18"/>
      <c r="DD1941" s="33"/>
      <c r="DE1941" s="18"/>
      <c r="DF1941" s="18"/>
    </row>
    <row r="1942" spans="1:110" s="26" customFormat="1" thickBot="1">
      <c r="A1942" s="40" t="str">
        <f t="shared" ca="1" si="114"/>
        <v/>
      </c>
      <c r="B1942" s="40" t="str">
        <f ca="1">IF(AND(I1942=البضاعةالتىمرعليهافترةمعينة!$E$3,A1942=1),ROWS($C$4:C1942),"")</f>
        <v/>
      </c>
      <c r="C1942" s="18"/>
      <c r="D1942" s="13"/>
      <c r="F1942" s="18"/>
      <c r="G1942" s="20"/>
      <c r="H1942" s="21"/>
      <c r="I1942" s="18"/>
      <c r="J1942" s="18"/>
      <c r="K1942" s="18"/>
      <c r="L1942" s="18"/>
      <c r="M1942" s="18"/>
      <c r="N1942" s="18"/>
      <c r="O1942" s="21"/>
      <c r="P1942" s="18"/>
      <c r="Q1942" s="18"/>
      <c r="R1942" s="23"/>
      <c r="S1942" s="23"/>
      <c r="T1942" s="23"/>
      <c r="U1942" s="23"/>
      <c r="V1942" s="23"/>
      <c r="W1942" s="24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33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A1942" s="18"/>
      <c r="BB1942" s="18"/>
      <c r="BC1942" s="18"/>
      <c r="BD1942" s="18"/>
      <c r="BE1942" s="33"/>
      <c r="BF1942" s="18"/>
      <c r="BG1942" s="18"/>
      <c r="BH1942" s="18"/>
      <c r="BI1942" s="18"/>
      <c r="BJ1942" s="18"/>
      <c r="BK1942" s="18"/>
      <c r="BL1942" s="18"/>
      <c r="BM1942" s="18"/>
      <c r="BN1942" s="18"/>
      <c r="BO1942" s="18"/>
      <c r="BP1942" s="18"/>
      <c r="BQ1942" s="18"/>
      <c r="BR1942" s="18"/>
      <c r="BS1942" s="18"/>
      <c r="BT1942" s="18"/>
      <c r="BU1942" s="18"/>
      <c r="BV1942" s="33"/>
      <c r="BW1942" s="18"/>
      <c r="BX1942" s="18"/>
      <c r="BY1942" s="18"/>
      <c r="BZ1942" s="18"/>
      <c r="CA1942" s="18"/>
      <c r="CB1942" s="18"/>
      <c r="CC1942" s="18"/>
      <c r="CD1942" s="18"/>
      <c r="CE1942" s="18"/>
      <c r="CF1942" s="18"/>
      <c r="CG1942" s="18"/>
      <c r="CH1942" s="18"/>
      <c r="CI1942" s="18"/>
      <c r="CJ1942" s="18"/>
      <c r="CK1942" s="18"/>
      <c r="CL1942" s="18"/>
      <c r="CM1942" s="33"/>
      <c r="CN1942" s="18"/>
      <c r="CO1942" s="18"/>
      <c r="CP1942" s="18"/>
      <c r="CQ1942" s="18"/>
      <c r="CR1942" s="18"/>
      <c r="CS1942" s="18"/>
      <c r="CT1942" s="18"/>
      <c r="CU1942" s="18"/>
      <c r="CV1942" s="18"/>
      <c r="CW1942" s="18"/>
      <c r="CX1942" s="18"/>
      <c r="CY1942" s="18"/>
      <c r="CZ1942" s="18"/>
      <c r="DA1942" s="18"/>
      <c r="DB1942" s="18"/>
      <c r="DC1942" s="18"/>
      <c r="DD1942" s="33"/>
      <c r="DE1942" s="18"/>
      <c r="DF1942" s="18"/>
    </row>
    <row r="1943" spans="1:110" s="26" customFormat="1" thickBot="1">
      <c r="A1943" s="40" t="str">
        <f t="shared" ca="1" si="114"/>
        <v/>
      </c>
      <c r="B1943" s="40" t="str">
        <f ca="1">IF(AND(I1943=البضاعةالتىمرعليهافترةمعينة!$E$3,A1943=1),ROWS($C$4:C1943),"")</f>
        <v/>
      </c>
      <c r="C1943" s="18"/>
      <c r="D1943" s="13"/>
      <c r="F1943" s="18"/>
      <c r="G1943" s="20"/>
      <c r="H1943" s="21"/>
      <c r="I1943" s="18"/>
      <c r="J1943" s="18"/>
      <c r="K1943" s="18"/>
      <c r="L1943" s="18"/>
      <c r="M1943" s="18"/>
      <c r="N1943" s="18"/>
      <c r="O1943" s="21"/>
      <c r="P1943" s="18"/>
      <c r="Q1943" s="18"/>
      <c r="R1943" s="23"/>
      <c r="S1943" s="23"/>
      <c r="T1943" s="23"/>
      <c r="U1943" s="23"/>
      <c r="V1943" s="23"/>
      <c r="W1943" s="24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33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A1943" s="18"/>
      <c r="BB1943" s="18"/>
      <c r="BC1943" s="18"/>
      <c r="BD1943" s="18"/>
      <c r="BE1943" s="33"/>
      <c r="BF1943" s="18"/>
      <c r="BG1943" s="18"/>
      <c r="BH1943" s="18"/>
      <c r="BI1943" s="18"/>
      <c r="BJ1943" s="18"/>
      <c r="BK1943" s="18"/>
      <c r="BL1943" s="18"/>
      <c r="BM1943" s="18"/>
      <c r="BN1943" s="18"/>
      <c r="BO1943" s="18"/>
      <c r="BP1943" s="18"/>
      <c r="BQ1943" s="18"/>
      <c r="BR1943" s="18"/>
      <c r="BS1943" s="18"/>
      <c r="BT1943" s="18"/>
      <c r="BU1943" s="18"/>
      <c r="BV1943" s="33"/>
      <c r="BW1943" s="18"/>
      <c r="BX1943" s="18"/>
      <c r="BY1943" s="18"/>
      <c r="BZ1943" s="18"/>
      <c r="CA1943" s="18"/>
      <c r="CB1943" s="18"/>
      <c r="CC1943" s="18"/>
      <c r="CD1943" s="18"/>
      <c r="CE1943" s="18"/>
      <c r="CF1943" s="18"/>
      <c r="CG1943" s="18"/>
      <c r="CH1943" s="18"/>
      <c r="CI1943" s="18"/>
      <c r="CJ1943" s="18"/>
      <c r="CK1943" s="18"/>
      <c r="CL1943" s="18"/>
      <c r="CM1943" s="33"/>
      <c r="CN1943" s="18"/>
      <c r="CO1943" s="18"/>
      <c r="CP1943" s="18"/>
      <c r="CQ1943" s="18"/>
      <c r="CR1943" s="18"/>
      <c r="CS1943" s="18"/>
      <c r="CT1943" s="18"/>
      <c r="CU1943" s="18"/>
      <c r="CV1943" s="18"/>
      <c r="CW1943" s="18"/>
      <c r="CX1943" s="18"/>
      <c r="CY1943" s="18"/>
      <c r="CZ1943" s="18"/>
      <c r="DA1943" s="18"/>
      <c r="DB1943" s="18"/>
      <c r="DC1943" s="18"/>
      <c r="DD1943" s="33"/>
      <c r="DE1943" s="18"/>
      <c r="DF1943" s="18"/>
    </row>
    <row r="1944" spans="1:110" s="26" customFormat="1" thickBot="1">
      <c r="A1944" s="40" t="str">
        <f t="shared" ca="1" si="114"/>
        <v/>
      </c>
      <c r="B1944" s="40" t="str">
        <f ca="1">IF(AND(I1944=البضاعةالتىمرعليهافترةمعينة!$E$3,A1944=1),ROWS($C$4:C1944),"")</f>
        <v/>
      </c>
      <c r="C1944" s="18"/>
      <c r="D1944" s="13"/>
      <c r="F1944" s="18"/>
      <c r="G1944" s="20"/>
      <c r="H1944" s="21"/>
      <c r="I1944" s="18"/>
      <c r="J1944" s="18"/>
      <c r="K1944" s="18"/>
      <c r="L1944" s="18"/>
      <c r="M1944" s="18"/>
      <c r="N1944" s="18"/>
      <c r="O1944" s="21"/>
      <c r="P1944" s="18"/>
      <c r="Q1944" s="18"/>
      <c r="R1944" s="23"/>
      <c r="S1944" s="23"/>
      <c r="T1944" s="23"/>
      <c r="U1944" s="23"/>
      <c r="V1944" s="23"/>
      <c r="W1944" s="24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33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A1944" s="18"/>
      <c r="BB1944" s="18"/>
      <c r="BC1944" s="18"/>
      <c r="BD1944" s="18"/>
      <c r="BE1944" s="33"/>
      <c r="BF1944" s="18"/>
      <c r="BG1944" s="18"/>
      <c r="BH1944" s="18"/>
      <c r="BI1944" s="18"/>
      <c r="BJ1944" s="18"/>
      <c r="BK1944" s="18"/>
      <c r="BL1944" s="18"/>
      <c r="BM1944" s="18"/>
      <c r="BN1944" s="18"/>
      <c r="BO1944" s="18"/>
      <c r="BP1944" s="18"/>
      <c r="BQ1944" s="18"/>
      <c r="BR1944" s="18"/>
      <c r="BS1944" s="18"/>
      <c r="BT1944" s="18"/>
      <c r="BU1944" s="18"/>
      <c r="BV1944" s="33"/>
      <c r="BW1944" s="18"/>
      <c r="BX1944" s="18"/>
      <c r="BY1944" s="18"/>
      <c r="BZ1944" s="18"/>
      <c r="CA1944" s="18"/>
      <c r="CB1944" s="18"/>
      <c r="CC1944" s="18"/>
      <c r="CD1944" s="18"/>
      <c r="CE1944" s="18"/>
      <c r="CF1944" s="18"/>
      <c r="CG1944" s="18"/>
      <c r="CH1944" s="18"/>
      <c r="CI1944" s="18"/>
      <c r="CJ1944" s="18"/>
      <c r="CK1944" s="18"/>
      <c r="CL1944" s="18"/>
      <c r="CM1944" s="33"/>
      <c r="CN1944" s="18"/>
      <c r="CO1944" s="18"/>
      <c r="CP1944" s="18"/>
      <c r="CQ1944" s="18"/>
      <c r="CR1944" s="18"/>
      <c r="CS1944" s="18"/>
      <c r="CT1944" s="18"/>
      <c r="CU1944" s="18"/>
      <c r="CV1944" s="18"/>
      <c r="CW1944" s="18"/>
      <c r="CX1944" s="18"/>
      <c r="CY1944" s="18"/>
      <c r="CZ1944" s="18"/>
      <c r="DA1944" s="18"/>
      <c r="DB1944" s="18"/>
      <c r="DC1944" s="18"/>
      <c r="DD1944" s="33"/>
      <c r="DE1944" s="18"/>
      <c r="DF1944" s="18"/>
    </row>
    <row r="1945" spans="1:110" s="26" customFormat="1" thickBot="1">
      <c r="A1945" s="40" t="str">
        <f t="shared" ca="1" si="114"/>
        <v/>
      </c>
      <c r="B1945" s="40" t="str">
        <f ca="1">IF(AND(I1945=البضاعةالتىمرعليهافترةمعينة!$E$3,A1945=1),ROWS($C$4:C1945),"")</f>
        <v/>
      </c>
      <c r="C1945" s="18"/>
      <c r="D1945" s="13"/>
      <c r="F1945" s="18"/>
      <c r="G1945" s="20"/>
      <c r="H1945" s="21"/>
      <c r="I1945" s="18"/>
      <c r="J1945" s="18"/>
      <c r="K1945" s="18"/>
      <c r="L1945" s="18"/>
      <c r="M1945" s="18"/>
      <c r="N1945" s="18"/>
      <c r="O1945" s="21"/>
      <c r="P1945" s="18"/>
      <c r="Q1945" s="18"/>
      <c r="R1945" s="23"/>
      <c r="S1945" s="23"/>
      <c r="T1945" s="23"/>
      <c r="U1945" s="23"/>
      <c r="V1945" s="23"/>
      <c r="W1945" s="24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33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A1945" s="18"/>
      <c r="BB1945" s="18"/>
      <c r="BC1945" s="18"/>
      <c r="BD1945" s="18"/>
      <c r="BE1945" s="33"/>
      <c r="BF1945" s="18"/>
      <c r="BG1945" s="18"/>
      <c r="BH1945" s="18"/>
      <c r="BI1945" s="18"/>
      <c r="BJ1945" s="18"/>
      <c r="BK1945" s="18"/>
      <c r="BL1945" s="18"/>
      <c r="BM1945" s="18"/>
      <c r="BN1945" s="18"/>
      <c r="BO1945" s="18"/>
      <c r="BP1945" s="18"/>
      <c r="BQ1945" s="18"/>
      <c r="BR1945" s="18"/>
      <c r="BS1945" s="18"/>
      <c r="BT1945" s="18"/>
      <c r="BU1945" s="18"/>
      <c r="BV1945" s="33"/>
      <c r="BW1945" s="18"/>
      <c r="BX1945" s="18"/>
      <c r="BY1945" s="18"/>
      <c r="BZ1945" s="18"/>
      <c r="CA1945" s="18"/>
      <c r="CB1945" s="18"/>
      <c r="CC1945" s="18"/>
      <c r="CD1945" s="18"/>
      <c r="CE1945" s="18"/>
      <c r="CF1945" s="18"/>
      <c r="CG1945" s="18"/>
      <c r="CH1945" s="18"/>
      <c r="CI1945" s="18"/>
      <c r="CJ1945" s="18"/>
      <c r="CK1945" s="18"/>
      <c r="CL1945" s="18"/>
      <c r="CM1945" s="33"/>
      <c r="CN1945" s="18"/>
      <c r="CO1945" s="18"/>
      <c r="CP1945" s="18"/>
      <c r="CQ1945" s="18"/>
      <c r="CR1945" s="18"/>
      <c r="CS1945" s="18"/>
      <c r="CT1945" s="18"/>
      <c r="CU1945" s="18"/>
      <c r="CV1945" s="18"/>
      <c r="CW1945" s="18"/>
      <c r="CX1945" s="18"/>
      <c r="CY1945" s="18"/>
      <c r="CZ1945" s="18"/>
      <c r="DA1945" s="18"/>
      <c r="DB1945" s="18"/>
      <c r="DC1945" s="18"/>
      <c r="DD1945" s="33"/>
      <c r="DE1945" s="18"/>
      <c r="DF1945" s="18"/>
    </row>
    <row r="1946" spans="1:110" s="26" customFormat="1" thickBot="1">
      <c r="A1946" s="40" t="str">
        <f t="shared" ca="1" si="114"/>
        <v/>
      </c>
      <c r="B1946" s="40" t="str">
        <f ca="1">IF(AND(I1946=البضاعةالتىمرعليهافترةمعينة!$E$3,A1946=1),ROWS($C$4:C1946),"")</f>
        <v/>
      </c>
      <c r="C1946" s="18"/>
      <c r="D1946" s="13"/>
      <c r="F1946" s="18"/>
      <c r="G1946" s="20"/>
      <c r="H1946" s="21"/>
      <c r="I1946" s="18"/>
      <c r="J1946" s="18"/>
      <c r="K1946" s="18"/>
      <c r="L1946" s="18"/>
      <c r="M1946" s="18"/>
      <c r="N1946" s="18"/>
      <c r="O1946" s="21"/>
      <c r="P1946" s="18"/>
      <c r="Q1946" s="18"/>
      <c r="R1946" s="23"/>
      <c r="S1946" s="23"/>
      <c r="T1946" s="23"/>
      <c r="U1946" s="23"/>
      <c r="V1946" s="23"/>
      <c r="W1946" s="24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33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A1946" s="18"/>
      <c r="BB1946" s="18"/>
      <c r="BC1946" s="18"/>
      <c r="BD1946" s="18"/>
      <c r="BE1946" s="33"/>
      <c r="BF1946" s="18"/>
      <c r="BG1946" s="18"/>
      <c r="BH1946" s="18"/>
      <c r="BI1946" s="18"/>
      <c r="BJ1946" s="18"/>
      <c r="BK1946" s="18"/>
      <c r="BL1946" s="18"/>
      <c r="BM1946" s="18"/>
      <c r="BN1946" s="18"/>
      <c r="BO1946" s="18"/>
      <c r="BP1946" s="18"/>
      <c r="BQ1946" s="18"/>
      <c r="BR1946" s="18"/>
      <c r="BS1946" s="18"/>
      <c r="BT1946" s="18"/>
      <c r="BU1946" s="18"/>
      <c r="BV1946" s="33"/>
      <c r="BW1946" s="18"/>
      <c r="BX1946" s="18"/>
      <c r="BY1946" s="18"/>
      <c r="BZ1946" s="18"/>
      <c r="CA1946" s="18"/>
      <c r="CB1946" s="18"/>
      <c r="CC1946" s="18"/>
      <c r="CD1946" s="18"/>
      <c r="CE1946" s="18"/>
      <c r="CF1946" s="18"/>
      <c r="CG1946" s="18"/>
      <c r="CH1946" s="18"/>
      <c r="CI1946" s="18"/>
      <c r="CJ1946" s="18"/>
      <c r="CK1946" s="18"/>
      <c r="CL1946" s="18"/>
      <c r="CM1946" s="33"/>
      <c r="CN1946" s="18"/>
      <c r="CO1946" s="18"/>
      <c r="CP1946" s="18"/>
      <c r="CQ1946" s="18"/>
      <c r="CR1946" s="18"/>
      <c r="CS1946" s="18"/>
      <c r="CT1946" s="18"/>
      <c r="CU1946" s="18"/>
      <c r="CV1946" s="18"/>
      <c r="CW1946" s="18"/>
      <c r="CX1946" s="18"/>
      <c r="CY1946" s="18"/>
      <c r="CZ1946" s="18"/>
      <c r="DA1946" s="18"/>
      <c r="DB1946" s="18"/>
      <c r="DC1946" s="18"/>
      <c r="DD1946" s="33"/>
      <c r="DE1946" s="18"/>
      <c r="DF1946" s="18"/>
    </row>
    <row r="1947" spans="1:110" s="26" customFormat="1" thickBot="1">
      <c r="A1947" s="40" t="str">
        <f t="shared" ca="1" si="114"/>
        <v/>
      </c>
      <c r="B1947" s="40" t="str">
        <f ca="1">IF(AND(I1947=البضاعةالتىمرعليهافترةمعينة!$E$3,A1947=1),ROWS($C$4:C1947),"")</f>
        <v/>
      </c>
      <c r="C1947" s="18"/>
      <c r="D1947" s="13"/>
      <c r="F1947" s="18"/>
      <c r="G1947" s="20"/>
      <c r="H1947" s="21"/>
      <c r="I1947" s="18"/>
      <c r="J1947" s="18"/>
      <c r="K1947" s="18"/>
      <c r="L1947" s="18"/>
      <c r="M1947" s="18"/>
      <c r="N1947" s="18"/>
      <c r="O1947" s="21"/>
      <c r="P1947" s="18"/>
      <c r="Q1947" s="18"/>
      <c r="R1947" s="23"/>
      <c r="S1947" s="23"/>
      <c r="T1947" s="23"/>
      <c r="U1947" s="23"/>
      <c r="V1947" s="23"/>
      <c r="W1947" s="24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33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A1947" s="18"/>
      <c r="BB1947" s="18"/>
      <c r="BC1947" s="18"/>
      <c r="BD1947" s="18"/>
      <c r="BE1947" s="33"/>
      <c r="BF1947" s="18"/>
      <c r="BG1947" s="18"/>
      <c r="BH1947" s="18"/>
      <c r="BI1947" s="18"/>
      <c r="BJ1947" s="18"/>
      <c r="BK1947" s="18"/>
      <c r="BL1947" s="18"/>
      <c r="BM1947" s="18"/>
      <c r="BN1947" s="18"/>
      <c r="BO1947" s="18"/>
      <c r="BP1947" s="18"/>
      <c r="BQ1947" s="18"/>
      <c r="BR1947" s="18"/>
      <c r="BS1947" s="18"/>
      <c r="BT1947" s="18"/>
      <c r="BU1947" s="18"/>
      <c r="BV1947" s="33"/>
      <c r="BW1947" s="18"/>
      <c r="BX1947" s="18"/>
      <c r="BY1947" s="18"/>
      <c r="BZ1947" s="18"/>
      <c r="CA1947" s="18"/>
      <c r="CB1947" s="18"/>
      <c r="CC1947" s="18"/>
      <c r="CD1947" s="18"/>
      <c r="CE1947" s="18"/>
      <c r="CF1947" s="18"/>
      <c r="CG1947" s="18"/>
      <c r="CH1947" s="18"/>
      <c r="CI1947" s="18"/>
      <c r="CJ1947" s="18"/>
      <c r="CK1947" s="18"/>
      <c r="CL1947" s="18"/>
      <c r="CM1947" s="33"/>
      <c r="CN1947" s="18"/>
      <c r="CO1947" s="18"/>
      <c r="CP1947" s="18"/>
      <c r="CQ1947" s="18"/>
      <c r="CR1947" s="18"/>
      <c r="CS1947" s="18"/>
      <c r="CT1947" s="18"/>
      <c r="CU1947" s="18"/>
      <c r="CV1947" s="18"/>
      <c r="CW1947" s="18"/>
      <c r="CX1947" s="18"/>
      <c r="CY1947" s="18"/>
      <c r="CZ1947" s="18"/>
      <c r="DA1947" s="18"/>
      <c r="DB1947" s="18"/>
      <c r="DC1947" s="18"/>
      <c r="DD1947" s="33"/>
      <c r="DE1947" s="18"/>
      <c r="DF1947" s="18"/>
    </row>
    <row r="1948" spans="1:110" s="26" customFormat="1" thickBot="1">
      <c r="A1948" s="40" t="str">
        <f t="shared" ca="1" si="114"/>
        <v/>
      </c>
      <c r="B1948" s="40" t="str">
        <f ca="1">IF(AND(I1948=البضاعةالتىمرعليهافترةمعينة!$E$3,A1948=1),ROWS($C$4:C1948),"")</f>
        <v/>
      </c>
      <c r="C1948" s="18"/>
      <c r="D1948" s="13"/>
      <c r="F1948" s="18"/>
      <c r="G1948" s="20"/>
      <c r="H1948" s="21"/>
      <c r="I1948" s="18"/>
      <c r="J1948" s="18"/>
      <c r="K1948" s="18"/>
      <c r="L1948" s="18"/>
      <c r="M1948" s="18"/>
      <c r="N1948" s="18"/>
      <c r="O1948" s="21"/>
      <c r="P1948" s="18"/>
      <c r="Q1948" s="18"/>
      <c r="R1948" s="23"/>
      <c r="S1948" s="23"/>
      <c r="T1948" s="23"/>
      <c r="U1948" s="23"/>
      <c r="V1948" s="23"/>
      <c r="W1948" s="24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33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A1948" s="18"/>
      <c r="BB1948" s="18"/>
      <c r="BC1948" s="18"/>
      <c r="BD1948" s="18"/>
      <c r="BE1948" s="33"/>
      <c r="BF1948" s="18"/>
      <c r="BG1948" s="18"/>
      <c r="BH1948" s="18"/>
      <c r="BI1948" s="18"/>
      <c r="BJ1948" s="18"/>
      <c r="BK1948" s="18"/>
      <c r="BL1948" s="18"/>
      <c r="BM1948" s="18"/>
      <c r="BN1948" s="18"/>
      <c r="BO1948" s="18"/>
      <c r="BP1948" s="18"/>
      <c r="BQ1948" s="18"/>
      <c r="BR1948" s="18"/>
      <c r="BS1948" s="18"/>
      <c r="BT1948" s="18"/>
      <c r="BU1948" s="18"/>
      <c r="BV1948" s="33"/>
      <c r="BW1948" s="18"/>
      <c r="BX1948" s="18"/>
      <c r="BY1948" s="18"/>
      <c r="BZ1948" s="18"/>
      <c r="CA1948" s="18"/>
      <c r="CB1948" s="18"/>
      <c r="CC1948" s="18"/>
      <c r="CD1948" s="18"/>
      <c r="CE1948" s="18"/>
      <c r="CF1948" s="18"/>
      <c r="CG1948" s="18"/>
      <c r="CH1948" s="18"/>
      <c r="CI1948" s="18"/>
      <c r="CJ1948" s="18"/>
      <c r="CK1948" s="18"/>
      <c r="CL1948" s="18"/>
      <c r="CM1948" s="33"/>
      <c r="CN1948" s="18"/>
      <c r="CO1948" s="18"/>
      <c r="CP1948" s="18"/>
      <c r="CQ1948" s="18"/>
      <c r="CR1948" s="18"/>
      <c r="CS1948" s="18"/>
      <c r="CT1948" s="18"/>
      <c r="CU1948" s="18"/>
      <c r="CV1948" s="18"/>
      <c r="CW1948" s="18"/>
      <c r="CX1948" s="18"/>
      <c r="CY1948" s="18"/>
      <c r="CZ1948" s="18"/>
      <c r="DA1948" s="18"/>
      <c r="DB1948" s="18"/>
      <c r="DC1948" s="18"/>
      <c r="DD1948" s="33"/>
      <c r="DE1948" s="18"/>
      <c r="DF1948" s="18"/>
    </row>
    <row r="1949" spans="1:110" s="26" customFormat="1" thickBot="1">
      <c r="A1949" s="40" t="str">
        <f t="shared" ca="1" si="114"/>
        <v/>
      </c>
      <c r="B1949" s="40" t="str">
        <f ca="1">IF(AND(I1949=البضاعةالتىمرعليهافترةمعينة!$E$3,A1949=1),ROWS($C$4:C1949),"")</f>
        <v/>
      </c>
      <c r="C1949" s="18"/>
      <c r="D1949" s="13"/>
      <c r="F1949" s="18"/>
      <c r="G1949" s="20"/>
      <c r="H1949" s="21"/>
      <c r="I1949" s="18"/>
      <c r="J1949" s="18"/>
      <c r="K1949" s="18"/>
      <c r="L1949" s="18"/>
      <c r="M1949" s="18"/>
      <c r="N1949" s="18"/>
      <c r="O1949" s="21"/>
      <c r="P1949" s="18"/>
      <c r="Q1949" s="18"/>
      <c r="R1949" s="23"/>
      <c r="S1949" s="23"/>
      <c r="T1949" s="23"/>
      <c r="U1949" s="23"/>
      <c r="V1949" s="23"/>
      <c r="W1949" s="24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33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A1949" s="18"/>
      <c r="BB1949" s="18"/>
      <c r="BC1949" s="18"/>
      <c r="BD1949" s="18"/>
      <c r="BE1949" s="33"/>
      <c r="BF1949" s="18"/>
      <c r="BG1949" s="18"/>
      <c r="BH1949" s="18"/>
      <c r="BI1949" s="18"/>
      <c r="BJ1949" s="18"/>
      <c r="BK1949" s="18"/>
      <c r="BL1949" s="18"/>
      <c r="BM1949" s="18"/>
      <c r="BN1949" s="18"/>
      <c r="BO1949" s="18"/>
      <c r="BP1949" s="18"/>
      <c r="BQ1949" s="18"/>
      <c r="BR1949" s="18"/>
      <c r="BS1949" s="18"/>
      <c r="BT1949" s="18"/>
      <c r="BU1949" s="18"/>
      <c r="BV1949" s="33"/>
      <c r="BW1949" s="18"/>
      <c r="BX1949" s="18"/>
      <c r="BY1949" s="18"/>
      <c r="BZ1949" s="18"/>
      <c r="CA1949" s="18"/>
      <c r="CB1949" s="18"/>
      <c r="CC1949" s="18"/>
      <c r="CD1949" s="18"/>
      <c r="CE1949" s="18"/>
      <c r="CF1949" s="18"/>
      <c r="CG1949" s="18"/>
      <c r="CH1949" s="18"/>
      <c r="CI1949" s="18"/>
      <c r="CJ1949" s="18"/>
      <c r="CK1949" s="18"/>
      <c r="CL1949" s="18"/>
      <c r="CM1949" s="33"/>
      <c r="CN1949" s="18"/>
      <c r="CO1949" s="18"/>
      <c r="CP1949" s="18"/>
      <c r="CQ1949" s="18"/>
      <c r="CR1949" s="18"/>
      <c r="CS1949" s="18"/>
      <c r="CT1949" s="18"/>
      <c r="CU1949" s="18"/>
      <c r="CV1949" s="18"/>
      <c r="CW1949" s="18"/>
      <c r="CX1949" s="18"/>
      <c r="CY1949" s="18"/>
      <c r="CZ1949" s="18"/>
      <c r="DA1949" s="18"/>
      <c r="DB1949" s="18"/>
      <c r="DC1949" s="18"/>
      <c r="DD1949" s="33"/>
      <c r="DE1949" s="18"/>
      <c r="DF1949" s="18"/>
    </row>
    <row r="1950" spans="1:110" s="26" customFormat="1" thickBot="1">
      <c r="A1950" s="40" t="str">
        <f t="shared" ca="1" si="114"/>
        <v/>
      </c>
      <c r="B1950" s="40" t="str">
        <f ca="1">IF(AND(I1950=البضاعةالتىمرعليهافترةمعينة!$E$3,A1950=1),ROWS($C$4:C1950),"")</f>
        <v/>
      </c>
      <c r="C1950" s="18"/>
      <c r="D1950" s="13"/>
      <c r="F1950" s="18"/>
      <c r="G1950" s="20"/>
      <c r="H1950" s="21"/>
      <c r="I1950" s="18"/>
      <c r="J1950" s="18"/>
      <c r="K1950" s="18"/>
      <c r="L1950" s="18"/>
      <c r="M1950" s="18"/>
      <c r="N1950" s="18"/>
      <c r="O1950" s="21"/>
      <c r="P1950" s="18"/>
      <c r="Q1950" s="18"/>
      <c r="R1950" s="23"/>
      <c r="S1950" s="23"/>
      <c r="T1950" s="23"/>
      <c r="U1950" s="23"/>
      <c r="V1950" s="23"/>
      <c r="W1950" s="24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33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A1950" s="18"/>
      <c r="BB1950" s="18"/>
      <c r="BC1950" s="18"/>
      <c r="BD1950" s="18"/>
      <c r="BE1950" s="33"/>
      <c r="BF1950" s="18"/>
      <c r="BG1950" s="18"/>
      <c r="BH1950" s="18"/>
      <c r="BI1950" s="18"/>
      <c r="BJ1950" s="18"/>
      <c r="BK1950" s="18"/>
      <c r="BL1950" s="18"/>
      <c r="BM1950" s="18"/>
      <c r="BN1950" s="18"/>
      <c r="BO1950" s="18"/>
      <c r="BP1950" s="18"/>
      <c r="BQ1950" s="18"/>
      <c r="BR1950" s="18"/>
      <c r="BS1950" s="18"/>
      <c r="BT1950" s="18"/>
      <c r="BU1950" s="18"/>
      <c r="BV1950" s="33"/>
      <c r="BW1950" s="18"/>
      <c r="BX1950" s="18"/>
      <c r="BY1950" s="18"/>
      <c r="BZ1950" s="18"/>
      <c r="CA1950" s="18"/>
      <c r="CB1950" s="18"/>
      <c r="CC1950" s="18"/>
      <c r="CD1950" s="18"/>
      <c r="CE1950" s="18"/>
      <c r="CF1950" s="18"/>
      <c r="CG1950" s="18"/>
      <c r="CH1950" s="18"/>
      <c r="CI1950" s="18"/>
      <c r="CJ1950" s="18"/>
      <c r="CK1950" s="18"/>
      <c r="CL1950" s="18"/>
      <c r="CM1950" s="33"/>
      <c r="CN1950" s="18"/>
      <c r="CO1950" s="18"/>
      <c r="CP1950" s="18"/>
      <c r="CQ1950" s="18"/>
      <c r="CR1950" s="18"/>
      <c r="CS1950" s="18"/>
      <c r="CT1950" s="18"/>
      <c r="CU1950" s="18"/>
      <c r="CV1950" s="18"/>
      <c r="CW1950" s="18"/>
      <c r="CX1950" s="18"/>
      <c r="CY1950" s="18"/>
      <c r="CZ1950" s="18"/>
      <c r="DA1950" s="18"/>
      <c r="DB1950" s="18"/>
      <c r="DC1950" s="18"/>
      <c r="DD1950" s="33"/>
      <c r="DE1950" s="18"/>
      <c r="DF1950" s="18"/>
    </row>
    <row r="1951" spans="1:110" s="26" customFormat="1" thickBot="1">
      <c r="A1951" s="40" t="str">
        <f t="shared" ca="1" si="114"/>
        <v/>
      </c>
      <c r="B1951" s="40" t="str">
        <f ca="1">IF(AND(I1951=البضاعةالتىمرعليهافترةمعينة!$E$3,A1951=1),ROWS($C$4:C1951),"")</f>
        <v/>
      </c>
      <c r="C1951" s="18"/>
      <c r="D1951" s="13"/>
      <c r="F1951" s="18"/>
      <c r="G1951" s="20"/>
      <c r="H1951" s="21"/>
      <c r="I1951" s="18"/>
      <c r="J1951" s="18"/>
      <c r="K1951" s="18"/>
      <c r="L1951" s="18"/>
      <c r="M1951" s="18"/>
      <c r="N1951" s="18"/>
      <c r="O1951" s="21"/>
      <c r="P1951" s="18"/>
      <c r="Q1951" s="18"/>
      <c r="R1951" s="23"/>
      <c r="S1951" s="23"/>
      <c r="T1951" s="23"/>
      <c r="U1951" s="23"/>
      <c r="V1951" s="23"/>
      <c r="W1951" s="24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33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A1951" s="18"/>
      <c r="BB1951" s="18"/>
      <c r="BC1951" s="18"/>
      <c r="BD1951" s="18"/>
      <c r="BE1951" s="33"/>
      <c r="BF1951" s="18"/>
      <c r="BG1951" s="18"/>
      <c r="BH1951" s="18"/>
      <c r="BI1951" s="18"/>
      <c r="BJ1951" s="18"/>
      <c r="BK1951" s="18"/>
      <c r="BL1951" s="18"/>
      <c r="BM1951" s="18"/>
      <c r="BN1951" s="18"/>
      <c r="BO1951" s="18"/>
      <c r="BP1951" s="18"/>
      <c r="BQ1951" s="18"/>
      <c r="BR1951" s="18"/>
      <c r="BS1951" s="18"/>
      <c r="BT1951" s="18"/>
      <c r="BU1951" s="18"/>
      <c r="BV1951" s="33"/>
      <c r="BW1951" s="18"/>
      <c r="BX1951" s="18"/>
      <c r="BY1951" s="18"/>
      <c r="BZ1951" s="18"/>
      <c r="CA1951" s="18"/>
      <c r="CB1951" s="18"/>
      <c r="CC1951" s="18"/>
      <c r="CD1951" s="18"/>
      <c r="CE1951" s="18"/>
      <c r="CF1951" s="18"/>
      <c r="CG1951" s="18"/>
      <c r="CH1951" s="18"/>
      <c r="CI1951" s="18"/>
      <c r="CJ1951" s="18"/>
      <c r="CK1951" s="18"/>
      <c r="CL1951" s="18"/>
      <c r="CM1951" s="33"/>
      <c r="CN1951" s="18"/>
      <c r="CO1951" s="18"/>
      <c r="CP1951" s="18"/>
      <c r="CQ1951" s="18"/>
      <c r="CR1951" s="18"/>
      <c r="CS1951" s="18"/>
      <c r="CT1951" s="18"/>
      <c r="CU1951" s="18"/>
      <c r="CV1951" s="18"/>
      <c r="CW1951" s="18"/>
      <c r="CX1951" s="18"/>
      <c r="CY1951" s="18"/>
      <c r="CZ1951" s="18"/>
      <c r="DA1951" s="18"/>
      <c r="DB1951" s="18"/>
      <c r="DC1951" s="18"/>
      <c r="DD1951" s="33"/>
      <c r="DE1951" s="18"/>
      <c r="DF1951" s="18"/>
    </row>
    <row r="1952" spans="1:110" s="26" customFormat="1" thickBot="1">
      <c r="A1952" s="40" t="str">
        <f t="shared" ca="1" si="114"/>
        <v/>
      </c>
      <c r="B1952" s="40" t="str">
        <f ca="1">IF(AND(I1952=البضاعةالتىمرعليهافترةمعينة!$E$3,A1952=1),ROWS($C$4:C1952),"")</f>
        <v/>
      </c>
      <c r="C1952" s="18"/>
      <c r="D1952" s="13"/>
      <c r="F1952" s="18"/>
      <c r="G1952" s="20"/>
      <c r="H1952" s="21"/>
      <c r="I1952" s="18"/>
      <c r="J1952" s="18"/>
      <c r="K1952" s="18"/>
      <c r="L1952" s="18"/>
      <c r="M1952" s="18"/>
      <c r="N1952" s="18"/>
      <c r="O1952" s="21"/>
      <c r="P1952" s="18"/>
      <c r="Q1952" s="18"/>
      <c r="R1952" s="23"/>
      <c r="S1952" s="23"/>
      <c r="T1952" s="23"/>
      <c r="U1952" s="23"/>
      <c r="V1952" s="23"/>
      <c r="W1952" s="24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33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A1952" s="18"/>
      <c r="BB1952" s="18"/>
      <c r="BC1952" s="18"/>
      <c r="BD1952" s="18"/>
      <c r="BE1952" s="33"/>
      <c r="BF1952" s="18"/>
      <c r="BG1952" s="18"/>
      <c r="BH1952" s="18"/>
      <c r="BI1952" s="18"/>
      <c r="BJ1952" s="18"/>
      <c r="BK1952" s="18"/>
      <c r="BL1952" s="18"/>
      <c r="BM1952" s="18"/>
      <c r="BN1952" s="18"/>
      <c r="BO1952" s="18"/>
      <c r="BP1952" s="18"/>
      <c r="BQ1952" s="18"/>
      <c r="BR1952" s="18"/>
      <c r="BS1952" s="18"/>
      <c r="BT1952" s="18"/>
      <c r="BU1952" s="18"/>
      <c r="BV1952" s="33"/>
      <c r="BW1952" s="18"/>
      <c r="BX1952" s="18"/>
      <c r="BY1952" s="18"/>
      <c r="BZ1952" s="18"/>
      <c r="CA1952" s="18"/>
      <c r="CB1952" s="18"/>
      <c r="CC1952" s="18"/>
      <c r="CD1952" s="18"/>
      <c r="CE1952" s="18"/>
      <c r="CF1952" s="18"/>
      <c r="CG1952" s="18"/>
      <c r="CH1952" s="18"/>
      <c r="CI1952" s="18"/>
      <c r="CJ1952" s="18"/>
      <c r="CK1952" s="18"/>
      <c r="CL1952" s="18"/>
      <c r="CM1952" s="33"/>
      <c r="CN1952" s="18"/>
      <c r="CO1952" s="18"/>
      <c r="CP1952" s="18"/>
      <c r="CQ1952" s="18"/>
      <c r="CR1952" s="18"/>
      <c r="CS1952" s="18"/>
      <c r="CT1952" s="18"/>
      <c r="CU1952" s="18"/>
      <c r="CV1952" s="18"/>
      <c r="CW1952" s="18"/>
      <c r="CX1952" s="18"/>
      <c r="CY1952" s="18"/>
      <c r="CZ1952" s="18"/>
      <c r="DA1952" s="18"/>
      <c r="DB1952" s="18"/>
      <c r="DC1952" s="18"/>
      <c r="DD1952" s="33"/>
      <c r="DE1952" s="18"/>
      <c r="DF1952" s="18"/>
    </row>
    <row r="1953" spans="1:110" s="26" customFormat="1" thickBot="1">
      <c r="A1953" s="40" t="str">
        <f t="shared" ca="1" si="114"/>
        <v/>
      </c>
      <c r="B1953" s="40" t="str">
        <f ca="1">IF(AND(I1953=البضاعةالتىمرعليهافترةمعينة!$E$3,A1953=1),ROWS($C$4:C1953),"")</f>
        <v/>
      </c>
      <c r="C1953" s="18"/>
      <c r="D1953" s="13"/>
      <c r="F1953" s="18"/>
      <c r="G1953" s="20"/>
      <c r="H1953" s="21"/>
      <c r="I1953" s="18"/>
      <c r="J1953" s="18"/>
      <c r="K1953" s="18"/>
      <c r="L1953" s="18"/>
      <c r="M1953" s="18"/>
      <c r="N1953" s="18"/>
      <c r="O1953" s="21"/>
      <c r="P1953" s="18"/>
      <c r="Q1953" s="18"/>
      <c r="R1953" s="23"/>
      <c r="S1953" s="23"/>
      <c r="T1953" s="23"/>
      <c r="U1953" s="23"/>
      <c r="V1953" s="23"/>
      <c r="W1953" s="24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33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A1953" s="18"/>
      <c r="BB1953" s="18"/>
      <c r="BC1953" s="18"/>
      <c r="BD1953" s="18"/>
      <c r="BE1953" s="33"/>
      <c r="BF1953" s="18"/>
      <c r="BG1953" s="18"/>
      <c r="BH1953" s="18"/>
      <c r="BI1953" s="18"/>
      <c r="BJ1953" s="18"/>
      <c r="BK1953" s="18"/>
      <c r="BL1953" s="18"/>
      <c r="BM1953" s="18"/>
      <c r="BN1953" s="18"/>
      <c r="BO1953" s="18"/>
      <c r="BP1953" s="18"/>
      <c r="BQ1953" s="18"/>
      <c r="BR1953" s="18"/>
      <c r="BS1953" s="18"/>
      <c r="BT1953" s="18"/>
      <c r="BU1953" s="18"/>
      <c r="BV1953" s="33"/>
      <c r="BW1953" s="18"/>
      <c r="BX1953" s="18"/>
      <c r="BY1953" s="18"/>
      <c r="BZ1953" s="18"/>
      <c r="CA1953" s="18"/>
      <c r="CB1953" s="18"/>
      <c r="CC1953" s="18"/>
      <c r="CD1953" s="18"/>
      <c r="CE1953" s="18"/>
      <c r="CF1953" s="18"/>
      <c r="CG1953" s="18"/>
      <c r="CH1953" s="18"/>
      <c r="CI1953" s="18"/>
      <c r="CJ1953" s="18"/>
      <c r="CK1953" s="18"/>
      <c r="CL1953" s="18"/>
      <c r="CM1953" s="33"/>
      <c r="CN1953" s="18"/>
      <c r="CO1953" s="18"/>
      <c r="CP1953" s="18"/>
      <c r="CQ1953" s="18"/>
      <c r="CR1953" s="18"/>
      <c r="CS1953" s="18"/>
      <c r="CT1953" s="18"/>
      <c r="CU1953" s="18"/>
      <c r="CV1953" s="18"/>
      <c r="CW1953" s="18"/>
      <c r="CX1953" s="18"/>
      <c r="CY1953" s="18"/>
      <c r="CZ1953" s="18"/>
      <c r="DA1953" s="18"/>
      <c r="DB1953" s="18"/>
      <c r="DC1953" s="18"/>
      <c r="DD1953" s="33"/>
      <c r="DE1953" s="18"/>
      <c r="DF1953" s="18"/>
    </row>
    <row r="1954" spans="1:110" s="26" customFormat="1" thickBot="1">
      <c r="A1954" s="40" t="str">
        <f t="shared" ca="1" si="114"/>
        <v/>
      </c>
      <c r="B1954" s="40" t="str">
        <f ca="1">IF(AND(I1954=البضاعةالتىمرعليهافترةمعينة!$E$3,A1954=1),ROWS($C$4:C1954),"")</f>
        <v/>
      </c>
      <c r="C1954" s="18"/>
      <c r="D1954" s="13"/>
      <c r="F1954" s="18"/>
      <c r="G1954" s="20"/>
      <c r="H1954" s="21"/>
      <c r="I1954" s="18"/>
      <c r="J1954" s="18"/>
      <c r="K1954" s="18"/>
      <c r="L1954" s="18"/>
      <c r="M1954" s="18"/>
      <c r="N1954" s="18"/>
      <c r="O1954" s="21"/>
      <c r="P1954" s="18"/>
      <c r="Q1954" s="18"/>
      <c r="R1954" s="23"/>
      <c r="S1954" s="23"/>
      <c r="T1954" s="23"/>
      <c r="U1954" s="23"/>
      <c r="V1954" s="23"/>
      <c r="W1954" s="24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33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A1954" s="18"/>
      <c r="BB1954" s="18"/>
      <c r="BC1954" s="18"/>
      <c r="BD1954" s="18"/>
      <c r="BE1954" s="33"/>
      <c r="BF1954" s="18"/>
      <c r="BG1954" s="18"/>
      <c r="BH1954" s="18"/>
      <c r="BI1954" s="18"/>
      <c r="BJ1954" s="18"/>
      <c r="BK1954" s="18"/>
      <c r="BL1954" s="18"/>
      <c r="BM1954" s="18"/>
      <c r="BN1954" s="18"/>
      <c r="BO1954" s="18"/>
      <c r="BP1954" s="18"/>
      <c r="BQ1954" s="18"/>
      <c r="BR1954" s="18"/>
      <c r="BS1954" s="18"/>
      <c r="BT1954" s="18"/>
      <c r="BU1954" s="18"/>
      <c r="BV1954" s="33"/>
      <c r="BW1954" s="18"/>
      <c r="BX1954" s="18"/>
      <c r="BY1954" s="18"/>
      <c r="BZ1954" s="18"/>
      <c r="CA1954" s="18"/>
      <c r="CB1954" s="18"/>
      <c r="CC1954" s="18"/>
      <c r="CD1954" s="18"/>
      <c r="CE1954" s="18"/>
      <c r="CF1954" s="18"/>
      <c r="CG1954" s="18"/>
      <c r="CH1954" s="18"/>
      <c r="CI1954" s="18"/>
      <c r="CJ1954" s="18"/>
      <c r="CK1954" s="18"/>
      <c r="CL1954" s="18"/>
      <c r="CM1954" s="33"/>
      <c r="CN1954" s="18"/>
      <c r="CO1954" s="18"/>
      <c r="CP1954" s="18"/>
      <c r="CQ1954" s="18"/>
      <c r="CR1954" s="18"/>
      <c r="CS1954" s="18"/>
      <c r="CT1954" s="18"/>
      <c r="CU1954" s="18"/>
      <c r="CV1954" s="18"/>
      <c r="CW1954" s="18"/>
      <c r="CX1954" s="18"/>
      <c r="CY1954" s="18"/>
      <c r="CZ1954" s="18"/>
      <c r="DA1954" s="18"/>
      <c r="DB1954" s="18"/>
      <c r="DC1954" s="18"/>
      <c r="DD1954" s="33"/>
      <c r="DE1954" s="18"/>
      <c r="DF1954" s="18"/>
    </row>
    <row r="1955" spans="1:110" s="26" customFormat="1" thickBot="1">
      <c r="A1955" s="40" t="str">
        <f t="shared" ca="1" si="114"/>
        <v/>
      </c>
      <c r="B1955" s="40" t="str">
        <f ca="1">IF(AND(I1955=البضاعةالتىمرعليهافترةمعينة!$E$3,A1955=1),ROWS($C$4:C1955),"")</f>
        <v/>
      </c>
      <c r="C1955" s="18"/>
      <c r="D1955" s="13"/>
      <c r="F1955" s="18"/>
      <c r="G1955" s="20"/>
      <c r="H1955" s="21"/>
      <c r="I1955" s="18"/>
      <c r="J1955" s="18"/>
      <c r="K1955" s="18"/>
      <c r="L1955" s="18"/>
      <c r="M1955" s="18"/>
      <c r="N1955" s="18"/>
      <c r="O1955" s="21"/>
      <c r="P1955" s="18"/>
      <c r="Q1955" s="18"/>
      <c r="R1955" s="23"/>
      <c r="S1955" s="23"/>
      <c r="T1955" s="23"/>
      <c r="U1955" s="23"/>
      <c r="V1955" s="23"/>
      <c r="W1955" s="24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33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A1955" s="18"/>
      <c r="BB1955" s="18"/>
      <c r="BC1955" s="18"/>
      <c r="BD1955" s="18"/>
      <c r="BE1955" s="33"/>
      <c r="BF1955" s="18"/>
      <c r="BG1955" s="18"/>
      <c r="BH1955" s="18"/>
      <c r="BI1955" s="18"/>
      <c r="BJ1955" s="18"/>
      <c r="BK1955" s="18"/>
      <c r="BL1955" s="18"/>
      <c r="BM1955" s="18"/>
      <c r="BN1955" s="18"/>
      <c r="BO1955" s="18"/>
      <c r="BP1955" s="18"/>
      <c r="BQ1955" s="18"/>
      <c r="BR1955" s="18"/>
      <c r="BS1955" s="18"/>
      <c r="BT1955" s="18"/>
      <c r="BU1955" s="18"/>
      <c r="BV1955" s="33"/>
      <c r="BW1955" s="18"/>
      <c r="BX1955" s="18"/>
      <c r="BY1955" s="18"/>
      <c r="BZ1955" s="18"/>
      <c r="CA1955" s="18"/>
      <c r="CB1955" s="18"/>
      <c r="CC1955" s="18"/>
      <c r="CD1955" s="18"/>
      <c r="CE1955" s="18"/>
      <c r="CF1955" s="18"/>
      <c r="CG1955" s="18"/>
      <c r="CH1955" s="18"/>
      <c r="CI1955" s="18"/>
      <c r="CJ1955" s="18"/>
      <c r="CK1955" s="18"/>
      <c r="CL1955" s="18"/>
      <c r="CM1955" s="33"/>
      <c r="CN1955" s="18"/>
      <c r="CO1955" s="18"/>
      <c r="CP1955" s="18"/>
      <c r="CQ1955" s="18"/>
      <c r="CR1955" s="18"/>
      <c r="CS1955" s="18"/>
      <c r="CT1955" s="18"/>
      <c r="CU1955" s="18"/>
      <c r="CV1955" s="18"/>
      <c r="CW1955" s="18"/>
      <c r="CX1955" s="18"/>
      <c r="CY1955" s="18"/>
      <c r="CZ1955" s="18"/>
      <c r="DA1955" s="18"/>
      <c r="DB1955" s="18"/>
      <c r="DC1955" s="18"/>
      <c r="DD1955" s="33"/>
      <c r="DE1955" s="18"/>
      <c r="DF1955" s="18"/>
    </row>
    <row r="1956" spans="1:110" s="26" customFormat="1" thickBot="1">
      <c r="A1956" s="40" t="str">
        <f t="shared" ca="1" si="114"/>
        <v/>
      </c>
      <c r="B1956" s="40" t="str">
        <f ca="1">IF(AND(I1956=البضاعةالتىمرعليهافترةمعينة!$E$3,A1956=1),ROWS($C$4:C1956),"")</f>
        <v/>
      </c>
      <c r="C1956" s="18"/>
      <c r="D1956" s="13"/>
      <c r="F1956" s="18"/>
      <c r="G1956" s="20"/>
      <c r="H1956" s="21"/>
      <c r="I1956" s="18"/>
      <c r="J1956" s="18"/>
      <c r="K1956" s="18"/>
      <c r="L1956" s="18"/>
      <c r="M1956" s="18"/>
      <c r="N1956" s="18"/>
      <c r="O1956" s="21"/>
      <c r="P1956" s="18"/>
      <c r="Q1956" s="18"/>
      <c r="R1956" s="23"/>
      <c r="S1956" s="23"/>
      <c r="T1956" s="23"/>
      <c r="U1956" s="23"/>
      <c r="V1956" s="23"/>
      <c r="W1956" s="24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33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A1956" s="18"/>
      <c r="BB1956" s="18"/>
      <c r="BC1956" s="18"/>
      <c r="BD1956" s="18"/>
      <c r="BE1956" s="33"/>
      <c r="BF1956" s="18"/>
      <c r="BG1956" s="18"/>
      <c r="BH1956" s="18"/>
      <c r="BI1956" s="18"/>
      <c r="BJ1956" s="18"/>
      <c r="BK1956" s="18"/>
      <c r="BL1956" s="18"/>
      <c r="BM1956" s="18"/>
      <c r="BN1956" s="18"/>
      <c r="BO1956" s="18"/>
      <c r="BP1956" s="18"/>
      <c r="BQ1956" s="18"/>
      <c r="BR1956" s="18"/>
      <c r="BS1956" s="18"/>
      <c r="BT1956" s="18"/>
      <c r="BU1956" s="18"/>
      <c r="BV1956" s="33"/>
      <c r="BW1956" s="18"/>
      <c r="BX1956" s="18"/>
      <c r="BY1956" s="18"/>
      <c r="BZ1956" s="18"/>
      <c r="CA1956" s="18"/>
      <c r="CB1956" s="18"/>
      <c r="CC1956" s="18"/>
      <c r="CD1956" s="18"/>
      <c r="CE1956" s="18"/>
      <c r="CF1956" s="18"/>
      <c r="CG1956" s="18"/>
      <c r="CH1956" s="18"/>
      <c r="CI1956" s="18"/>
      <c r="CJ1956" s="18"/>
      <c r="CK1956" s="18"/>
      <c r="CL1956" s="18"/>
      <c r="CM1956" s="33"/>
      <c r="CN1956" s="18"/>
      <c r="CO1956" s="18"/>
      <c r="CP1956" s="18"/>
      <c r="CQ1956" s="18"/>
      <c r="CR1956" s="18"/>
      <c r="CS1956" s="18"/>
      <c r="CT1956" s="18"/>
      <c r="CU1956" s="18"/>
      <c r="CV1956" s="18"/>
      <c r="CW1956" s="18"/>
      <c r="CX1956" s="18"/>
      <c r="CY1956" s="18"/>
      <c r="CZ1956" s="18"/>
      <c r="DA1956" s="18"/>
      <c r="DB1956" s="18"/>
      <c r="DC1956" s="18"/>
      <c r="DD1956" s="33"/>
      <c r="DE1956" s="18"/>
      <c r="DF1956" s="18"/>
    </row>
    <row r="1957" spans="1:110" s="26" customFormat="1" thickBot="1">
      <c r="A1957" s="40" t="str">
        <f t="shared" ca="1" si="114"/>
        <v/>
      </c>
      <c r="B1957" s="40" t="str">
        <f ca="1">IF(AND(I1957=البضاعةالتىمرعليهافترةمعينة!$E$3,A1957=1),ROWS($C$4:C1957),"")</f>
        <v/>
      </c>
      <c r="C1957" s="18"/>
      <c r="D1957" s="13"/>
      <c r="F1957" s="18"/>
      <c r="G1957" s="20"/>
      <c r="H1957" s="21"/>
      <c r="I1957" s="18"/>
      <c r="J1957" s="18"/>
      <c r="K1957" s="18"/>
      <c r="L1957" s="18"/>
      <c r="M1957" s="18"/>
      <c r="N1957" s="18"/>
      <c r="O1957" s="21"/>
      <c r="P1957" s="18"/>
      <c r="Q1957" s="18"/>
      <c r="R1957" s="23"/>
      <c r="S1957" s="23"/>
      <c r="T1957" s="23"/>
      <c r="U1957" s="23"/>
      <c r="V1957" s="23"/>
      <c r="W1957" s="24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33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A1957" s="18"/>
      <c r="BB1957" s="18"/>
      <c r="BC1957" s="18"/>
      <c r="BD1957" s="18"/>
      <c r="BE1957" s="33"/>
      <c r="BF1957" s="18"/>
      <c r="BG1957" s="18"/>
      <c r="BH1957" s="18"/>
      <c r="BI1957" s="18"/>
      <c r="BJ1957" s="18"/>
      <c r="BK1957" s="18"/>
      <c r="BL1957" s="18"/>
      <c r="BM1957" s="18"/>
      <c r="BN1957" s="18"/>
      <c r="BO1957" s="18"/>
      <c r="BP1957" s="18"/>
      <c r="BQ1957" s="18"/>
      <c r="BR1957" s="18"/>
      <c r="BS1957" s="18"/>
      <c r="BT1957" s="18"/>
      <c r="BU1957" s="18"/>
      <c r="BV1957" s="33"/>
      <c r="BW1957" s="18"/>
      <c r="BX1957" s="18"/>
      <c r="BY1957" s="18"/>
      <c r="BZ1957" s="18"/>
      <c r="CA1957" s="18"/>
      <c r="CB1957" s="18"/>
      <c r="CC1957" s="18"/>
      <c r="CD1957" s="18"/>
      <c r="CE1957" s="18"/>
      <c r="CF1957" s="18"/>
      <c r="CG1957" s="18"/>
      <c r="CH1957" s="18"/>
      <c r="CI1957" s="18"/>
      <c r="CJ1957" s="18"/>
      <c r="CK1957" s="18"/>
      <c r="CL1957" s="18"/>
      <c r="CM1957" s="33"/>
      <c r="CN1957" s="18"/>
      <c r="CO1957" s="18"/>
      <c r="CP1957" s="18"/>
      <c r="CQ1957" s="18"/>
      <c r="CR1957" s="18"/>
      <c r="CS1957" s="18"/>
      <c r="CT1957" s="18"/>
      <c r="CU1957" s="18"/>
      <c r="CV1957" s="18"/>
      <c r="CW1957" s="18"/>
      <c r="CX1957" s="18"/>
      <c r="CY1957" s="18"/>
      <c r="CZ1957" s="18"/>
      <c r="DA1957" s="18"/>
      <c r="DB1957" s="18"/>
      <c r="DC1957" s="18"/>
      <c r="DD1957" s="33"/>
      <c r="DE1957" s="18"/>
      <c r="DF1957" s="18"/>
    </row>
    <row r="1958" spans="1:110" s="26" customFormat="1" thickBot="1">
      <c r="A1958" s="40" t="str">
        <f t="shared" ca="1" si="114"/>
        <v/>
      </c>
      <c r="B1958" s="40" t="str">
        <f ca="1">IF(AND(I1958=البضاعةالتىمرعليهافترةمعينة!$E$3,A1958=1),ROWS($C$4:C1958),"")</f>
        <v/>
      </c>
      <c r="C1958" s="18"/>
      <c r="D1958" s="13"/>
      <c r="F1958" s="18"/>
      <c r="G1958" s="20"/>
      <c r="H1958" s="21"/>
      <c r="I1958" s="18"/>
      <c r="J1958" s="18"/>
      <c r="K1958" s="18"/>
      <c r="L1958" s="18"/>
      <c r="M1958" s="18"/>
      <c r="N1958" s="18"/>
      <c r="O1958" s="21"/>
      <c r="P1958" s="18"/>
      <c r="Q1958" s="18"/>
      <c r="R1958" s="23"/>
      <c r="S1958" s="23"/>
      <c r="T1958" s="23"/>
      <c r="U1958" s="23"/>
      <c r="V1958" s="23"/>
      <c r="W1958" s="24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33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A1958" s="18"/>
      <c r="BB1958" s="18"/>
      <c r="BC1958" s="18"/>
      <c r="BD1958" s="18"/>
      <c r="BE1958" s="33"/>
      <c r="BF1958" s="18"/>
      <c r="BG1958" s="18"/>
      <c r="BH1958" s="18"/>
      <c r="BI1958" s="18"/>
      <c r="BJ1958" s="18"/>
      <c r="BK1958" s="18"/>
      <c r="BL1958" s="18"/>
      <c r="BM1958" s="18"/>
      <c r="BN1958" s="18"/>
      <c r="BO1958" s="18"/>
      <c r="BP1958" s="18"/>
      <c r="BQ1958" s="18"/>
      <c r="BR1958" s="18"/>
      <c r="BS1958" s="18"/>
      <c r="BT1958" s="18"/>
      <c r="BU1958" s="18"/>
      <c r="BV1958" s="33"/>
      <c r="BW1958" s="18"/>
      <c r="BX1958" s="18"/>
      <c r="BY1958" s="18"/>
      <c r="BZ1958" s="18"/>
      <c r="CA1958" s="18"/>
      <c r="CB1958" s="18"/>
      <c r="CC1958" s="18"/>
      <c r="CD1958" s="18"/>
      <c r="CE1958" s="18"/>
      <c r="CF1958" s="18"/>
      <c r="CG1958" s="18"/>
      <c r="CH1958" s="18"/>
      <c r="CI1958" s="18"/>
      <c r="CJ1958" s="18"/>
      <c r="CK1958" s="18"/>
      <c r="CL1958" s="18"/>
      <c r="CM1958" s="33"/>
      <c r="CN1958" s="18"/>
      <c r="CO1958" s="18"/>
      <c r="CP1958" s="18"/>
      <c r="CQ1958" s="18"/>
      <c r="CR1958" s="18"/>
      <c r="CS1958" s="18"/>
      <c r="CT1958" s="18"/>
      <c r="CU1958" s="18"/>
      <c r="CV1958" s="18"/>
      <c r="CW1958" s="18"/>
      <c r="CX1958" s="18"/>
      <c r="CY1958" s="18"/>
      <c r="CZ1958" s="18"/>
      <c r="DA1958" s="18"/>
      <c r="DB1958" s="18"/>
      <c r="DC1958" s="18"/>
      <c r="DD1958" s="33"/>
      <c r="DE1958" s="18"/>
      <c r="DF1958" s="18"/>
    </row>
    <row r="1959" spans="1:110" s="26" customFormat="1" thickBot="1">
      <c r="A1959" s="40" t="str">
        <f t="shared" ca="1" si="114"/>
        <v/>
      </c>
      <c r="B1959" s="40" t="str">
        <f ca="1">IF(AND(I1959=البضاعةالتىمرعليهافترةمعينة!$E$3,A1959=1),ROWS($C$4:C1959),"")</f>
        <v/>
      </c>
      <c r="C1959" s="18"/>
      <c r="D1959" s="13"/>
      <c r="F1959" s="18"/>
      <c r="G1959" s="20"/>
      <c r="H1959" s="21"/>
      <c r="I1959" s="18"/>
      <c r="J1959" s="18"/>
      <c r="K1959" s="18"/>
      <c r="L1959" s="18"/>
      <c r="M1959" s="18"/>
      <c r="N1959" s="18"/>
      <c r="O1959" s="21"/>
      <c r="P1959" s="18"/>
      <c r="Q1959" s="18"/>
      <c r="R1959" s="23"/>
      <c r="S1959" s="23"/>
      <c r="T1959" s="23"/>
      <c r="U1959" s="23"/>
      <c r="V1959" s="23"/>
      <c r="W1959" s="24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33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A1959" s="18"/>
      <c r="BB1959" s="18"/>
      <c r="BC1959" s="18"/>
      <c r="BD1959" s="18"/>
      <c r="BE1959" s="33"/>
      <c r="BF1959" s="18"/>
      <c r="BG1959" s="18"/>
      <c r="BH1959" s="18"/>
      <c r="BI1959" s="18"/>
      <c r="BJ1959" s="18"/>
      <c r="BK1959" s="18"/>
      <c r="BL1959" s="18"/>
      <c r="BM1959" s="18"/>
      <c r="BN1959" s="18"/>
      <c r="BO1959" s="18"/>
      <c r="BP1959" s="18"/>
      <c r="BQ1959" s="18"/>
      <c r="BR1959" s="18"/>
      <c r="BS1959" s="18"/>
      <c r="BT1959" s="18"/>
      <c r="BU1959" s="18"/>
      <c r="BV1959" s="33"/>
      <c r="BW1959" s="18"/>
      <c r="BX1959" s="18"/>
      <c r="BY1959" s="18"/>
      <c r="BZ1959" s="18"/>
      <c r="CA1959" s="18"/>
      <c r="CB1959" s="18"/>
      <c r="CC1959" s="18"/>
      <c r="CD1959" s="18"/>
      <c r="CE1959" s="18"/>
      <c r="CF1959" s="18"/>
      <c r="CG1959" s="18"/>
      <c r="CH1959" s="18"/>
      <c r="CI1959" s="18"/>
      <c r="CJ1959" s="18"/>
      <c r="CK1959" s="18"/>
      <c r="CL1959" s="18"/>
      <c r="CM1959" s="33"/>
      <c r="CN1959" s="18"/>
      <c r="CO1959" s="18"/>
      <c r="CP1959" s="18"/>
      <c r="CQ1959" s="18"/>
      <c r="CR1959" s="18"/>
      <c r="CS1959" s="18"/>
      <c r="CT1959" s="18"/>
      <c r="CU1959" s="18"/>
      <c r="CV1959" s="18"/>
      <c r="CW1959" s="18"/>
      <c r="CX1959" s="18"/>
      <c r="CY1959" s="18"/>
      <c r="CZ1959" s="18"/>
      <c r="DA1959" s="18"/>
      <c r="DB1959" s="18"/>
      <c r="DC1959" s="18"/>
      <c r="DD1959" s="33"/>
      <c r="DE1959" s="18"/>
      <c r="DF1959" s="18"/>
    </row>
    <row r="1960" spans="1:110" s="26" customFormat="1" thickBot="1">
      <c r="A1960" s="40" t="str">
        <f t="shared" ca="1" si="114"/>
        <v/>
      </c>
      <c r="B1960" s="40" t="str">
        <f ca="1">IF(AND(I1960=البضاعةالتىمرعليهافترةمعينة!$E$3,A1960=1),ROWS($C$4:C1960),"")</f>
        <v/>
      </c>
      <c r="C1960" s="18"/>
      <c r="D1960" s="13"/>
      <c r="F1960" s="18"/>
      <c r="G1960" s="20"/>
      <c r="H1960" s="21"/>
      <c r="I1960" s="18"/>
      <c r="J1960" s="18"/>
      <c r="K1960" s="18"/>
      <c r="L1960" s="18"/>
      <c r="M1960" s="18"/>
      <c r="N1960" s="18"/>
      <c r="O1960" s="21"/>
      <c r="P1960" s="18"/>
      <c r="Q1960" s="18"/>
      <c r="R1960" s="23"/>
      <c r="S1960" s="23"/>
      <c r="T1960" s="23"/>
      <c r="U1960" s="23"/>
      <c r="V1960" s="23"/>
      <c r="W1960" s="24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33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A1960" s="18"/>
      <c r="BB1960" s="18"/>
      <c r="BC1960" s="18"/>
      <c r="BD1960" s="18"/>
      <c r="BE1960" s="33"/>
      <c r="BF1960" s="18"/>
      <c r="BG1960" s="18"/>
      <c r="BH1960" s="18"/>
      <c r="BI1960" s="18"/>
      <c r="BJ1960" s="18"/>
      <c r="BK1960" s="18"/>
      <c r="BL1960" s="18"/>
      <c r="BM1960" s="18"/>
      <c r="BN1960" s="18"/>
      <c r="BO1960" s="18"/>
      <c r="BP1960" s="18"/>
      <c r="BQ1960" s="18"/>
      <c r="BR1960" s="18"/>
      <c r="BS1960" s="18"/>
      <c r="BT1960" s="18"/>
      <c r="BU1960" s="18"/>
      <c r="BV1960" s="33"/>
      <c r="BW1960" s="18"/>
      <c r="BX1960" s="18"/>
      <c r="BY1960" s="18"/>
      <c r="BZ1960" s="18"/>
      <c r="CA1960" s="18"/>
      <c r="CB1960" s="18"/>
      <c r="CC1960" s="18"/>
      <c r="CD1960" s="18"/>
      <c r="CE1960" s="18"/>
      <c r="CF1960" s="18"/>
      <c r="CG1960" s="18"/>
      <c r="CH1960" s="18"/>
      <c r="CI1960" s="18"/>
      <c r="CJ1960" s="18"/>
      <c r="CK1960" s="18"/>
      <c r="CL1960" s="18"/>
      <c r="CM1960" s="33"/>
      <c r="CN1960" s="18"/>
      <c r="CO1960" s="18"/>
      <c r="CP1960" s="18"/>
      <c r="CQ1960" s="18"/>
      <c r="CR1960" s="18"/>
      <c r="CS1960" s="18"/>
      <c r="CT1960" s="18"/>
      <c r="CU1960" s="18"/>
      <c r="CV1960" s="18"/>
      <c r="CW1960" s="18"/>
      <c r="CX1960" s="18"/>
      <c r="CY1960" s="18"/>
      <c r="CZ1960" s="18"/>
      <c r="DA1960" s="18"/>
      <c r="DB1960" s="18"/>
      <c r="DC1960" s="18"/>
      <c r="DD1960" s="33"/>
      <c r="DE1960" s="18"/>
      <c r="DF1960" s="18"/>
    </row>
    <row r="1961" spans="1:110" s="26" customFormat="1" thickBot="1">
      <c r="A1961" s="40" t="str">
        <f t="shared" ca="1" si="114"/>
        <v/>
      </c>
      <c r="B1961" s="40" t="str">
        <f ca="1">IF(AND(I1961=البضاعةالتىمرعليهافترةمعينة!$E$3,A1961=1),ROWS($C$4:C1961),"")</f>
        <v/>
      </c>
      <c r="C1961" s="18"/>
      <c r="D1961" s="13"/>
      <c r="F1961" s="18"/>
      <c r="G1961" s="20"/>
      <c r="H1961" s="21"/>
      <c r="I1961" s="18"/>
      <c r="J1961" s="18"/>
      <c r="K1961" s="18"/>
      <c r="L1961" s="18"/>
      <c r="M1961" s="18"/>
      <c r="N1961" s="18"/>
      <c r="O1961" s="21"/>
      <c r="P1961" s="18"/>
      <c r="Q1961" s="18"/>
      <c r="R1961" s="23"/>
      <c r="S1961" s="23"/>
      <c r="T1961" s="23"/>
      <c r="U1961" s="23"/>
      <c r="V1961" s="23"/>
      <c r="W1961" s="24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33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A1961" s="18"/>
      <c r="BB1961" s="18"/>
      <c r="BC1961" s="18"/>
      <c r="BD1961" s="18"/>
      <c r="BE1961" s="33"/>
      <c r="BF1961" s="18"/>
      <c r="BG1961" s="18"/>
      <c r="BH1961" s="18"/>
      <c r="BI1961" s="18"/>
      <c r="BJ1961" s="18"/>
      <c r="BK1961" s="18"/>
      <c r="BL1961" s="18"/>
      <c r="BM1961" s="18"/>
      <c r="BN1961" s="18"/>
      <c r="BO1961" s="18"/>
      <c r="BP1961" s="18"/>
      <c r="BQ1961" s="18"/>
      <c r="BR1961" s="18"/>
      <c r="BS1961" s="18"/>
      <c r="BT1961" s="18"/>
      <c r="BU1961" s="18"/>
      <c r="BV1961" s="33"/>
      <c r="BW1961" s="18"/>
      <c r="BX1961" s="18"/>
      <c r="BY1961" s="18"/>
      <c r="BZ1961" s="18"/>
      <c r="CA1961" s="18"/>
      <c r="CB1961" s="18"/>
      <c r="CC1961" s="18"/>
      <c r="CD1961" s="18"/>
      <c r="CE1961" s="18"/>
      <c r="CF1961" s="18"/>
      <c r="CG1961" s="18"/>
      <c r="CH1961" s="18"/>
      <c r="CI1961" s="18"/>
      <c r="CJ1961" s="18"/>
      <c r="CK1961" s="18"/>
      <c r="CL1961" s="18"/>
      <c r="CM1961" s="33"/>
      <c r="CN1961" s="18"/>
      <c r="CO1961" s="18"/>
      <c r="CP1961" s="18"/>
      <c r="CQ1961" s="18"/>
      <c r="CR1961" s="18"/>
      <c r="CS1961" s="18"/>
      <c r="CT1961" s="18"/>
      <c r="CU1961" s="18"/>
      <c r="CV1961" s="18"/>
      <c r="CW1961" s="18"/>
      <c r="CX1961" s="18"/>
      <c r="CY1961" s="18"/>
      <c r="CZ1961" s="18"/>
      <c r="DA1961" s="18"/>
      <c r="DB1961" s="18"/>
      <c r="DC1961" s="18"/>
      <c r="DD1961" s="33"/>
      <c r="DE1961" s="18"/>
      <c r="DF1961" s="18"/>
    </row>
    <row r="1962" spans="1:110" s="26" customFormat="1" thickBot="1">
      <c r="A1962" s="40" t="str">
        <f t="shared" ca="1" si="114"/>
        <v/>
      </c>
      <c r="B1962" s="40" t="str">
        <f ca="1">IF(AND(I1962=البضاعةالتىمرعليهافترةمعينة!$E$3,A1962=1),ROWS($C$4:C1962),"")</f>
        <v/>
      </c>
      <c r="C1962" s="18"/>
      <c r="D1962" s="13"/>
      <c r="F1962" s="18"/>
      <c r="G1962" s="20"/>
      <c r="H1962" s="21"/>
      <c r="I1962" s="18"/>
      <c r="J1962" s="18"/>
      <c r="K1962" s="18"/>
      <c r="L1962" s="18"/>
      <c r="M1962" s="18"/>
      <c r="N1962" s="18"/>
      <c r="O1962" s="21"/>
      <c r="P1962" s="18"/>
      <c r="Q1962" s="18"/>
      <c r="R1962" s="23"/>
      <c r="S1962" s="23"/>
      <c r="T1962" s="23"/>
      <c r="U1962" s="23"/>
      <c r="V1962" s="23"/>
      <c r="W1962" s="24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33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A1962" s="18"/>
      <c r="BB1962" s="18"/>
      <c r="BC1962" s="18"/>
      <c r="BD1962" s="18"/>
      <c r="BE1962" s="33"/>
      <c r="BF1962" s="18"/>
      <c r="BG1962" s="18"/>
      <c r="BH1962" s="18"/>
      <c r="BI1962" s="18"/>
      <c r="BJ1962" s="18"/>
      <c r="BK1962" s="18"/>
      <c r="BL1962" s="18"/>
      <c r="BM1962" s="18"/>
      <c r="BN1962" s="18"/>
      <c r="BO1962" s="18"/>
      <c r="BP1962" s="18"/>
      <c r="BQ1962" s="18"/>
      <c r="BR1962" s="18"/>
      <c r="BS1962" s="18"/>
      <c r="BT1962" s="18"/>
      <c r="BU1962" s="18"/>
      <c r="BV1962" s="33"/>
      <c r="BW1962" s="18"/>
      <c r="BX1962" s="18"/>
      <c r="BY1962" s="18"/>
      <c r="BZ1962" s="18"/>
      <c r="CA1962" s="18"/>
      <c r="CB1962" s="18"/>
      <c r="CC1962" s="18"/>
      <c r="CD1962" s="18"/>
      <c r="CE1962" s="18"/>
      <c r="CF1962" s="18"/>
      <c r="CG1962" s="18"/>
      <c r="CH1962" s="18"/>
      <c r="CI1962" s="18"/>
      <c r="CJ1962" s="18"/>
      <c r="CK1962" s="18"/>
      <c r="CL1962" s="18"/>
      <c r="CM1962" s="33"/>
      <c r="CN1962" s="18"/>
      <c r="CO1962" s="18"/>
      <c r="CP1962" s="18"/>
      <c r="CQ1962" s="18"/>
      <c r="CR1962" s="18"/>
      <c r="CS1962" s="18"/>
      <c r="CT1962" s="18"/>
      <c r="CU1962" s="18"/>
      <c r="CV1962" s="18"/>
      <c r="CW1962" s="18"/>
      <c r="CX1962" s="18"/>
      <c r="CY1962" s="18"/>
      <c r="CZ1962" s="18"/>
      <c r="DA1962" s="18"/>
      <c r="DB1962" s="18"/>
      <c r="DC1962" s="18"/>
      <c r="DD1962" s="33"/>
      <c r="DE1962" s="18"/>
      <c r="DF1962" s="18"/>
    </row>
    <row r="1963" spans="1:110" s="26" customFormat="1" thickBot="1">
      <c r="A1963" s="40" t="str">
        <f t="shared" ca="1" si="114"/>
        <v/>
      </c>
      <c r="B1963" s="40" t="str">
        <f ca="1">IF(AND(I1963=البضاعةالتىمرعليهافترةمعينة!$E$3,A1963=1),ROWS($C$4:C1963),"")</f>
        <v/>
      </c>
      <c r="C1963" s="18"/>
      <c r="D1963" s="13"/>
      <c r="F1963" s="18"/>
      <c r="G1963" s="20"/>
      <c r="H1963" s="21"/>
      <c r="I1963" s="18"/>
      <c r="J1963" s="18"/>
      <c r="K1963" s="18"/>
      <c r="L1963" s="18"/>
      <c r="M1963" s="18"/>
      <c r="N1963" s="18"/>
      <c r="O1963" s="21"/>
      <c r="P1963" s="18"/>
      <c r="Q1963" s="18"/>
      <c r="R1963" s="23"/>
      <c r="S1963" s="23"/>
      <c r="T1963" s="23"/>
      <c r="U1963" s="23"/>
      <c r="V1963" s="23"/>
      <c r="W1963" s="24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33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A1963" s="18"/>
      <c r="BB1963" s="18"/>
      <c r="BC1963" s="18"/>
      <c r="BD1963" s="18"/>
      <c r="BE1963" s="33"/>
      <c r="BF1963" s="18"/>
      <c r="BG1963" s="18"/>
      <c r="BH1963" s="18"/>
      <c r="BI1963" s="18"/>
      <c r="BJ1963" s="18"/>
      <c r="BK1963" s="18"/>
      <c r="BL1963" s="18"/>
      <c r="BM1963" s="18"/>
      <c r="BN1963" s="18"/>
      <c r="BO1963" s="18"/>
      <c r="BP1963" s="18"/>
      <c r="BQ1963" s="18"/>
      <c r="BR1963" s="18"/>
      <c r="BS1963" s="18"/>
      <c r="BT1963" s="18"/>
      <c r="BU1963" s="18"/>
      <c r="BV1963" s="33"/>
      <c r="BW1963" s="18"/>
      <c r="BX1963" s="18"/>
      <c r="BY1963" s="18"/>
      <c r="BZ1963" s="18"/>
      <c r="CA1963" s="18"/>
      <c r="CB1963" s="18"/>
      <c r="CC1963" s="18"/>
      <c r="CD1963" s="18"/>
      <c r="CE1963" s="18"/>
      <c r="CF1963" s="18"/>
      <c r="CG1963" s="18"/>
      <c r="CH1963" s="18"/>
      <c r="CI1963" s="18"/>
      <c r="CJ1963" s="18"/>
      <c r="CK1963" s="18"/>
      <c r="CL1963" s="18"/>
      <c r="CM1963" s="33"/>
      <c r="CN1963" s="18"/>
      <c r="CO1963" s="18"/>
      <c r="CP1963" s="18"/>
      <c r="CQ1963" s="18"/>
      <c r="CR1963" s="18"/>
      <c r="CS1963" s="18"/>
      <c r="CT1963" s="18"/>
      <c r="CU1963" s="18"/>
      <c r="CV1963" s="18"/>
      <c r="CW1963" s="18"/>
      <c r="CX1963" s="18"/>
      <c r="CY1963" s="18"/>
      <c r="CZ1963" s="18"/>
      <c r="DA1963" s="18"/>
      <c r="DB1963" s="18"/>
      <c r="DC1963" s="18"/>
      <c r="DD1963" s="33"/>
      <c r="DE1963" s="18"/>
      <c r="DF1963" s="18"/>
    </row>
    <row r="1964" spans="1:110" s="26" customFormat="1" thickBot="1">
      <c r="A1964" s="40" t="str">
        <f t="shared" ca="1" si="114"/>
        <v/>
      </c>
      <c r="B1964" s="40" t="str">
        <f ca="1">IF(AND(I1964=البضاعةالتىمرعليهافترةمعينة!$E$3,A1964=1),ROWS($C$4:C1964),"")</f>
        <v/>
      </c>
      <c r="C1964" s="18"/>
      <c r="D1964" s="13"/>
      <c r="F1964" s="18"/>
      <c r="G1964" s="20"/>
      <c r="H1964" s="21"/>
      <c r="I1964" s="18"/>
      <c r="J1964" s="18"/>
      <c r="K1964" s="18"/>
      <c r="L1964" s="18"/>
      <c r="M1964" s="18"/>
      <c r="N1964" s="18"/>
      <c r="O1964" s="21"/>
      <c r="P1964" s="18"/>
      <c r="Q1964" s="18"/>
      <c r="R1964" s="23"/>
      <c r="S1964" s="23"/>
      <c r="T1964" s="23"/>
      <c r="U1964" s="23"/>
      <c r="V1964" s="23"/>
      <c r="W1964" s="24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33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A1964" s="18"/>
      <c r="BB1964" s="18"/>
      <c r="BC1964" s="18"/>
      <c r="BD1964" s="18"/>
      <c r="BE1964" s="33"/>
      <c r="BF1964" s="18"/>
      <c r="BG1964" s="18"/>
      <c r="BH1964" s="18"/>
      <c r="BI1964" s="18"/>
      <c r="BJ1964" s="18"/>
      <c r="BK1964" s="18"/>
      <c r="BL1964" s="18"/>
      <c r="BM1964" s="18"/>
      <c r="BN1964" s="18"/>
      <c r="BO1964" s="18"/>
      <c r="BP1964" s="18"/>
      <c r="BQ1964" s="18"/>
      <c r="BR1964" s="18"/>
      <c r="BS1964" s="18"/>
      <c r="BT1964" s="18"/>
      <c r="BU1964" s="18"/>
      <c r="BV1964" s="33"/>
      <c r="BW1964" s="18"/>
      <c r="BX1964" s="18"/>
      <c r="BY1964" s="18"/>
      <c r="BZ1964" s="18"/>
      <c r="CA1964" s="18"/>
      <c r="CB1964" s="18"/>
      <c r="CC1964" s="18"/>
      <c r="CD1964" s="18"/>
      <c r="CE1964" s="18"/>
      <c r="CF1964" s="18"/>
      <c r="CG1964" s="18"/>
      <c r="CH1964" s="18"/>
      <c r="CI1964" s="18"/>
      <c r="CJ1964" s="18"/>
      <c r="CK1964" s="18"/>
      <c r="CL1964" s="18"/>
      <c r="CM1964" s="33"/>
      <c r="CN1964" s="18"/>
      <c r="CO1964" s="18"/>
      <c r="CP1964" s="18"/>
      <c r="CQ1964" s="18"/>
      <c r="CR1964" s="18"/>
      <c r="CS1964" s="18"/>
      <c r="CT1964" s="18"/>
      <c r="CU1964" s="18"/>
      <c r="CV1964" s="18"/>
      <c r="CW1964" s="18"/>
      <c r="CX1964" s="18"/>
      <c r="CY1964" s="18"/>
      <c r="CZ1964" s="18"/>
      <c r="DA1964" s="18"/>
      <c r="DB1964" s="18"/>
      <c r="DC1964" s="18"/>
      <c r="DD1964" s="33"/>
      <c r="DE1964" s="18"/>
      <c r="DF1964" s="18"/>
    </row>
    <row r="1965" spans="1:110" s="26" customFormat="1" thickBot="1">
      <c r="A1965" s="40" t="str">
        <f t="shared" ca="1" si="114"/>
        <v/>
      </c>
      <c r="B1965" s="40" t="str">
        <f ca="1">IF(AND(I1965=البضاعةالتىمرعليهافترةمعينة!$E$3,A1965=1),ROWS($C$4:C1965),"")</f>
        <v/>
      </c>
      <c r="C1965" s="18"/>
      <c r="D1965" s="13"/>
      <c r="F1965" s="18"/>
      <c r="G1965" s="20"/>
      <c r="H1965" s="21"/>
      <c r="I1965" s="18"/>
      <c r="J1965" s="18"/>
      <c r="K1965" s="18"/>
      <c r="L1965" s="18"/>
      <c r="M1965" s="18"/>
      <c r="N1965" s="18"/>
      <c r="O1965" s="21"/>
      <c r="P1965" s="18"/>
      <c r="Q1965" s="18"/>
      <c r="R1965" s="23"/>
      <c r="S1965" s="23"/>
      <c r="T1965" s="23"/>
      <c r="U1965" s="23"/>
      <c r="V1965" s="23"/>
      <c r="W1965" s="24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33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33"/>
      <c r="BF1965" s="18"/>
      <c r="BG1965" s="18"/>
      <c r="BH1965" s="18"/>
      <c r="BI1965" s="18"/>
      <c r="BJ1965" s="18"/>
      <c r="BK1965" s="18"/>
      <c r="BL1965" s="18"/>
      <c r="BM1965" s="18"/>
      <c r="BN1965" s="18"/>
      <c r="BO1965" s="18"/>
      <c r="BP1965" s="18"/>
      <c r="BQ1965" s="18"/>
      <c r="BR1965" s="18"/>
      <c r="BS1965" s="18"/>
      <c r="BT1965" s="18"/>
      <c r="BU1965" s="18"/>
      <c r="BV1965" s="33"/>
      <c r="BW1965" s="18"/>
      <c r="BX1965" s="18"/>
      <c r="BY1965" s="18"/>
      <c r="BZ1965" s="18"/>
      <c r="CA1965" s="18"/>
      <c r="CB1965" s="18"/>
      <c r="CC1965" s="18"/>
      <c r="CD1965" s="18"/>
      <c r="CE1965" s="18"/>
      <c r="CF1965" s="18"/>
      <c r="CG1965" s="18"/>
      <c r="CH1965" s="18"/>
      <c r="CI1965" s="18"/>
      <c r="CJ1965" s="18"/>
      <c r="CK1965" s="18"/>
      <c r="CL1965" s="18"/>
      <c r="CM1965" s="33"/>
      <c r="CN1965" s="18"/>
      <c r="CO1965" s="18"/>
      <c r="CP1965" s="18"/>
      <c r="CQ1965" s="18"/>
      <c r="CR1965" s="18"/>
      <c r="CS1965" s="18"/>
      <c r="CT1965" s="18"/>
      <c r="CU1965" s="18"/>
      <c r="CV1965" s="18"/>
      <c r="CW1965" s="18"/>
      <c r="CX1965" s="18"/>
      <c r="CY1965" s="18"/>
      <c r="CZ1965" s="18"/>
      <c r="DA1965" s="18"/>
      <c r="DB1965" s="18"/>
      <c r="DC1965" s="18"/>
      <c r="DD1965" s="33"/>
      <c r="DE1965" s="18"/>
      <c r="DF1965" s="18"/>
    </row>
    <row r="1966" spans="1:110" s="26" customFormat="1" thickBot="1">
      <c r="A1966" s="40" t="str">
        <f t="shared" ca="1" si="114"/>
        <v/>
      </c>
      <c r="B1966" s="40" t="str">
        <f ca="1">IF(AND(I1966=البضاعةالتىمرعليهافترةمعينة!$E$3,A1966=1),ROWS($C$4:C1966),"")</f>
        <v/>
      </c>
      <c r="C1966" s="18"/>
      <c r="D1966" s="13"/>
      <c r="F1966" s="18"/>
      <c r="G1966" s="20"/>
      <c r="H1966" s="21"/>
      <c r="I1966" s="18"/>
      <c r="J1966" s="18"/>
      <c r="K1966" s="18"/>
      <c r="L1966" s="18"/>
      <c r="M1966" s="18"/>
      <c r="N1966" s="18"/>
      <c r="O1966" s="21"/>
      <c r="P1966" s="18"/>
      <c r="Q1966" s="18"/>
      <c r="R1966" s="23"/>
      <c r="S1966" s="23"/>
      <c r="T1966" s="23"/>
      <c r="U1966" s="23"/>
      <c r="V1966" s="23"/>
      <c r="W1966" s="24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33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A1966" s="18"/>
      <c r="BB1966" s="18"/>
      <c r="BC1966" s="18"/>
      <c r="BD1966" s="18"/>
      <c r="BE1966" s="33"/>
      <c r="BF1966" s="18"/>
      <c r="BG1966" s="18"/>
      <c r="BH1966" s="18"/>
      <c r="BI1966" s="18"/>
      <c r="BJ1966" s="18"/>
      <c r="BK1966" s="18"/>
      <c r="BL1966" s="18"/>
      <c r="BM1966" s="18"/>
      <c r="BN1966" s="18"/>
      <c r="BO1966" s="18"/>
      <c r="BP1966" s="18"/>
      <c r="BQ1966" s="18"/>
      <c r="BR1966" s="18"/>
      <c r="BS1966" s="18"/>
      <c r="BT1966" s="18"/>
      <c r="BU1966" s="18"/>
      <c r="BV1966" s="33"/>
      <c r="BW1966" s="18"/>
      <c r="BX1966" s="18"/>
      <c r="BY1966" s="18"/>
      <c r="BZ1966" s="18"/>
      <c r="CA1966" s="18"/>
      <c r="CB1966" s="18"/>
      <c r="CC1966" s="18"/>
      <c r="CD1966" s="18"/>
      <c r="CE1966" s="18"/>
      <c r="CF1966" s="18"/>
      <c r="CG1966" s="18"/>
      <c r="CH1966" s="18"/>
      <c r="CI1966" s="18"/>
      <c r="CJ1966" s="18"/>
      <c r="CK1966" s="18"/>
      <c r="CL1966" s="18"/>
      <c r="CM1966" s="33"/>
      <c r="CN1966" s="18"/>
      <c r="CO1966" s="18"/>
      <c r="CP1966" s="18"/>
      <c r="CQ1966" s="18"/>
      <c r="CR1966" s="18"/>
      <c r="CS1966" s="18"/>
      <c r="CT1966" s="18"/>
      <c r="CU1966" s="18"/>
      <c r="CV1966" s="18"/>
      <c r="CW1966" s="18"/>
      <c r="CX1966" s="18"/>
      <c r="CY1966" s="18"/>
      <c r="CZ1966" s="18"/>
      <c r="DA1966" s="18"/>
      <c r="DB1966" s="18"/>
      <c r="DC1966" s="18"/>
      <c r="DD1966" s="33"/>
      <c r="DE1966" s="18"/>
      <c r="DF1966" s="18"/>
    </row>
    <row r="1967" spans="1:110" s="26" customFormat="1" thickBot="1">
      <c r="A1967" s="40" t="str">
        <f t="shared" ca="1" si="114"/>
        <v/>
      </c>
      <c r="B1967" s="40" t="str">
        <f ca="1">IF(AND(I1967=البضاعةالتىمرعليهافترةمعينة!$E$3,A1967=1),ROWS($C$4:C1967),"")</f>
        <v/>
      </c>
      <c r="C1967" s="18"/>
      <c r="D1967" s="13"/>
      <c r="F1967" s="18"/>
      <c r="G1967" s="20"/>
      <c r="H1967" s="21"/>
      <c r="I1967" s="18"/>
      <c r="J1967" s="18"/>
      <c r="K1967" s="18"/>
      <c r="L1967" s="18"/>
      <c r="M1967" s="18"/>
      <c r="N1967" s="18"/>
      <c r="O1967" s="21"/>
      <c r="P1967" s="18"/>
      <c r="Q1967" s="18"/>
      <c r="R1967" s="23"/>
      <c r="S1967" s="23"/>
      <c r="T1967" s="23"/>
      <c r="U1967" s="23"/>
      <c r="V1967" s="23"/>
      <c r="W1967" s="24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33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A1967" s="18"/>
      <c r="BB1967" s="18"/>
      <c r="BC1967" s="18"/>
      <c r="BD1967" s="18"/>
      <c r="BE1967" s="33"/>
      <c r="BF1967" s="18"/>
      <c r="BG1967" s="18"/>
      <c r="BH1967" s="18"/>
      <c r="BI1967" s="18"/>
      <c r="BJ1967" s="18"/>
      <c r="BK1967" s="18"/>
      <c r="BL1967" s="18"/>
      <c r="BM1967" s="18"/>
      <c r="BN1967" s="18"/>
      <c r="BO1967" s="18"/>
      <c r="BP1967" s="18"/>
      <c r="BQ1967" s="18"/>
      <c r="BR1967" s="18"/>
      <c r="BS1967" s="18"/>
      <c r="BT1967" s="18"/>
      <c r="BU1967" s="18"/>
      <c r="BV1967" s="33"/>
      <c r="BW1967" s="18"/>
      <c r="BX1967" s="18"/>
      <c r="BY1967" s="18"/>
      <c r="BZ1967" s="18"/>
      <c r="CA1967" s="18"/>
      <c r="CB1967" s="18"/>
      <c r="CC1967" s="18"/>
      <c r="CD1967" s="18"/>
      <c r="CE1967" s="18"/>
      <c r="CF1967" s="18"/>
      <c r="CG1967" s="18"/>
      <c r="CH1967" s="18"/>
      <c r="CI1967" s="18"/>
      <c r="CJ1967" s="18"/>
      <c r="CK1967" s="18"/>
      <c r="CL1967" s="18"/>
      <c r="CM1967" s="33"/>
      <c r="CN1967" s="18"/>
      <c r="CO1967" s="18"/>
      <c r="CP1967" s="18"/>
      <c r="CQ1967" s="18"/>
      <c r="CR1967" s="18"/>
      <c r="CS1967" s="18"/>
      <c r="CT1967" s="18"/>
      <c r="CU1967" s="18"/>
      <c r="CV1967" s="18"/>
      <c r="CW1967" s="18"/>
      <c r="CX1967" s="18"/>
      <c r="CY1967" s="18"/>
      <c r="CZ1967" s="18"/>
      <c r="DA1967" s="18"/>
      <c r="DB1967" s="18"/>
      <c r="DC1967" s="18"/>
      <c r="DD1967" s="33"/>
      <c r="DE1967" s="18"/>
      <c r="DF1967" s="18"/>
    </row>
    <row r="1968" spans="1:110" s="26" customFormat="1" thickBot="1">
      <c r="A1968" s="40" t="str">
        <f t="shared" ca="1" si="114"/>
        <v/>
      </c>
      <c r="B1968" s="40" t="str">
        <f ca="1">IF(AND(I1968=البضاعةالتىمرعليهافترةمعينة!$E$3,A1968=1),ROWS($C$4:C1968),"")</f>
        <v/>
      </c>
      <c r="C1968" s="18"/>
      <c r="D1968" s="13"/>
      <c r="F1968" s="18"/>
      <c r="G1968" s="20"/>
      <c r="H1968" s="21"/>
      <c r="I1968" s="18"/>
      <c r="J1968" s="18"/>
      <c r="K1968" s="18"/>
      <c r="L1968" s="18"/>
      <c r="M1968" s="18"/>
      <c r="N1968" s="18"/>
      <c r="O1968" s="21"/>
      <c r="P1968" s="18"/>
      <c r="Q1968" s="18"/>
      <c r="R1968" s="23"/>
      <c r="S1968" s="23"/>
      <c r="T1968" s="23"/>
      <c r="U1968" s="23"/>
      <c r="V1968" s="23"/>
      <c r="W1968" s="24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33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A1968" s="18"/>
      <c r="BB1968" s="18"/>
      <c r="BC1968" s="18"/>
      <c r="BD1968" s="18"/>
      <c r="BE1968" s="33"/>
      <c r="BF1968" s="18"/>
      <c r="BG1968" s="18"/>
      <c r="BH1968" s="18"/>
      <c r="BI1968" s="18"/>
      <c r="BJ1968" s="18"/>
      <c r="BK1968" s="18"/>
      <c r="BL1968" s="18"/>
      <c r="BM1968" s="18"/>
      <c r="BN1968" s="18"/>
      <c r="BO1968" s="18"/>
      <c r="BP1968" s="18"/>
      <c r="BQ1968" s="18"/>
      <c r="BR1968" s="18"/>
      <c r="BS1968" s="18"/>
      <c r="BT1968" s="18"/>
      <c r="BU1968" s="18"/>
      <c r="BV1968" s="33"/>
      <c r="BW1968" s="18"/>
      <c r="BX1968" s="18"/>
      <c r="BY1968" s="18"/>
      <c r="BZ1968" s="18"/>
      <c r="CA1968" s="18"/>
      <c r="CB1968" s="18"/>
      <c r="CC1968" s="18"/>
      <c r="CD1968" s="18"/>
      <c r="CE1968" s="18"/>
      <c r="CF1968" s="18"/>
      <c r="CG1968" s="18"/>
      <c r="CH1968" s="18"/>
      <c r="CI1968" s="18"/>
      <c r="CJ1968" s="18"/>
      <c r="CK1968" s="18"/>
      <c r="CL1968" s="18"/>
      <c r="CM1968" s="33"/>
      <c r="CN1968" s="18"/>
      <c r="CO1968" s="18"/>
      <c r="CP1968" s="18"/>
      <c r="CQ1968" s="18"/>
      <c r="CR1968" s="18"/>
      <c r="CS1968" s="18"/>
      <c r="CT1968" s="18"/>
      <c r="CU1968" s="18"/>
      <c r="CV1968" s="18"/>
      <c r="CW1968" s="18"/>
      <c r="CX1968" s="18"/>
      <c r="CY1968" s="18"/>
      <c r="CZ1968" s="18"/>
      <c r="DA1968" s="18"/>
      <c r="DB1968" s="18"/>
      <c r="DC1968" s="18"/>
      <c r="DD1968" s="33"/>
      <c r="DE1968" s="18"/>
      <c r="DF1968" s="18"/>
    </row>
    <row r="1969" spans="1:110" s="26" customFormat="1" thickBot="1">
      <c r="A1969" s="40" t="str">
        <f t="shared" ca="1" si="114"/>
        <v/>
      </c>
      <c r="B1969" s="40" t="str">
        <f ca="1">IF(AND(I1969=البضاعةالتىمرعليهافترةمعينة!$E$3,A1969=1),ROWS($C$4:C1969),"")</f>
        <v/>
      </c>
      <c r="C1969" s="18"/>
      <c r="D1969" s="13"/>
      <c r="F1969" s="18"/>
      <c r="G1969" s="20"/>
      <c r="H1969" s="21"/>
      <c r="I1969" s="18"/>
      <c r="J1969" s="18"/>
      <c r="K1969" s="18"/>
      <c r="L1969" s="18"/>
      <c r="M1969" s="18"/>
      <c r="N1969" s="18"/>
      <c r="O1969" s="21"/>
      <c r="P1969" s="18"/>
      <c r="Q1969" s="18"/>
      <c r="R1969" s="23"/>
      <c r="S1969" s="23"/>
      <c r="T1969" s="23"/>
      <c r="U1969" s="23"/>
      <c r="V1969" s="23"/>
      <c r="W1969" s="24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33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A1969" s="18"/>
      <c r="BB1969" s="18"/>
      <c r="BC1969" s="18"/>
      <c r="BD1969" s="18"/>
      <c r="BE1969" s="33"/>
      <c r="BF1969" s="18"/>
      <c r="BG1969" s="18"/>
      <c r="BH1969" s="18"/>
      <c r="BI1969" s="18"/>
      <c r="BJ1969" s="18"/>
      <c r="BK1969" s="18"/>
      <c r="BL1969" s="18"/>
      <c r="BM1969" s="18"/>
      <c r="BN1969" s="18"/>
      <c r="BO1969" s="18"/>
      <c r="BP1969" s="18"/>
      <c r="BQ1969" s="18"/>
      <c r="BR1969" s="18"/>
      <c r="BS1969" s="18"/>
      <c r="BT1969" s="18"/>
      <c r="BU1969" s="18"/>
      <c r="BV1969" s="33"/>
      <c r="BW1969" s="18"/>
      <c r="BX1969" s="18"/>
      <c r="BY1969" s="18"/>
      <c r="BZ1969" s="18"/>
      <c r="CA1969" s="18"/>
      <c r="CB1969" s="18"/>
      <c r="CC1969" s="18"/>
      <c r="CD1969" s="18"/>
      <c r="CE1969" s="18"/>
      <c r="CF1969" s="18"/>
      <c r="CG1969" s="18"/>
      <c r="CH1969" s="18"/>
      <c r="CI1969" s="18"/>
      <c r="CJ1969" s="18"/>
      <c r="CK1969" s="18"/>
      <c r="CL1969" s="18"/>
      <c r="CM1969" s="33"/>
      <c r="CN1969" s="18"/>
      <c r="CO1969" s="18"/>
      <c r="CP1969" s="18"/>
      <c r="CQ1969" s="18"/>
      <c r="CR1969" s="18"/>
      <c r="CS1969" s="18"/>
      <c r="CT1969" s="18"/>
      <c r="CU1969" s="18"/>
      <c r="CV1969" s="18"/>
      <c r="CW1969" s="18"/>
      <c r="CX1969" s="18"/>
      <c r="CY1969" s="18"/>
      <c r="CZ1969" s="18"/>
      <c r="DA1969" s="18"/>
      <c r="DB1969" s="18"/>
      <c r="DC1969" s="18"/>
      <c r="DD1969" s="33"/>
      <c r="DE1969" s="18"/>
      <c r="DF1969" s="18"/>
    </row>
    <row r="1970" spans="1:110" s="26" customFormat="1" thickBot="1">
      <c r="A1970" s="40" t="str">
        <f t="shared" ca="1" si="114"/>
        <v/>
      </c>
      <c r="B1970" s="40" t="str">
        <f ca="1">IF(AND(I1970=البضاعةالتىمرعليهافترةمعينة!$E$3,A1970=1),ROWS($C$4:C1970),"")</f>
        <v/>
      </c>
      <c r="C1970" s="18"/>
      <c r="D1970" s="13"/>
      <c r="F1970" s="18"/>
      <c r="G1970" s="20"/>
      <c r="H1970" s="21"/>
      <c r="I1970" s="18"/>
      <c r="J1970" s="18"/>
      <c r="K1970" s="18"/>
      <c r="L1970" s="18"/>
      <c r="M1970" s="18"/>
      <c r="N1970" s="18"/>
      <c r="O1970" s="21"/>
      <c r="P1970" s="18"/>
      <c r="Q1970" s="18"/>
      <c r="R1970" s="23"/>
      <c r="S1970" s="23"/>
      <c r="T1970" s="23"/>
      <c r="U1970" s="23"/>
      <c r="V1970" s="23"/>
      <c r="W1970" s="24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33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A1970" s="18"/>
      <c r="BB1970" s="18"/>
      <c r="BC1970" s="18"/>
      <c r="BD1970" s="18"/>
      <c r="BE1970" s="33"/>
      <c r="BF1970" s="18"/>
      <c r="BG1970" s="18"/>
      <c r="BH1970" s="18"/>
      <c r="BI1970" s="18"/>
      <c r="BJ1970" s="18"/>
      <c r="BK1970" s="18"/>
      <c r="BL1970" s="18"/>
      <c r="BM1970" s="18"/>
      <c r="BN1970" s="18"/>
      <c r="BO1970" s="18"/>
      <c r="BP1970" s="18"/>
      <c r="BQ1970" s="18"/>
      <c r="BR1970" s="18"/>
      <c r="BS1970" s="18"/>
      <c r="BT1970" s="18"/>
      <c r="BU1970" s="18"/>
      <c r="BV1970" s="33"/>
      <c r="BW1970" s="18"/>
      <c r="BX1970" s="18"/>
      <c r="BY1970" s="18"/>
      <c r="BZ1970" s="18"/>
      <c r="CA1970" s="18"/>
      <c r="CB1970" s="18"/>
      <c r="CC1970" s="18"/>
      <c r="CD1970" s="18"/>
      <c r="CE1970" s="18"/>
      <c r="CF1970" s="18"/>
      <c r="CG1970" s="18"/>
      <c r="CH1970" s="18"/>
      <c r="CI1970" s="18"/>
      <c r="CJ1970" s="18"/>
      <c r="CK1970" s="18"/>
      <c r="CL1970" s="18"/>
      <c r="CM1970" s="33"/>
      <c r="CN1970" s="18"/>
      <c r="CO1970" s="18"/>
      <c r="CP1970" s="18"/>
      <c r="CQ1970" s="18"/>
      <c r="CR1970" s="18"/>
      <c r="CS1970" s="18"/>
      <c r="CT1970" s="18"/>
      <c r="CU1970" s="18"/>
      <c r="CV1970" s="18"/>
      <c r="CW1970" s="18"/>
      <c r="CX1970" s="18"/>
      <c r="CY1970" s="18"/>
      <c r="CZ1970" s="18"/>
      <c r="DA1970" s="18"/>
      <c r="DB1970" s="18"/>
      <c r="DC1970" s="18"/>
      <c r="DD1970" s="33"/>
      <c r="DE1970" s="18"/>
      <c r="DF1970" s="18"/>
    </row>
    <row r="1971" spans="1:110" s="26" customFormat="1" thickBot="1">
      <c r="A1971" s="40" t="str">
        <f t="shared" ca="1" si="114"/>
        <v/>
      </c>
      <c r="B1971" s="40" t="str">
        <f ca="1">IF(AND(I1971=البضاعةالتىمرعليهافترةمعينة!$E$3,A1971=1),ROWS($C$4:C1971),"")</f>
        <v/>
      </c>
      <c r="C1971" s="18"/>
      <c r="D1971" s="13"/>
      <c r="F1971" s="18"/>
      <c r="G1971" s="20"/>
      <c r="H1971" s="21"/>
      <c r="I1971" s="18"/>
      <c r="J1971" s="18"/>
      <c r="K1971" s="18"/>
      <c r="L1971" s="18"/>
      <c r="M1971" s="18"/>
      <c r="N1971" s="18"/>
      <c r="O1971" s="21"/>
      <c r="P1971" s="18"/>
      <c r="Q1971" s="18"/>
      <c r="R1971" s="23"/>
      <c r="S1971" s="23"/>
      <c r="T1971" s="23"/>
      <c r="U1971" s="23"/>
      <c r="V1971" s="23"/>
      <c r="W1971" s="24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33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A1971" s="18"/>
      <c r="BB1971" s="18"/>
      <c r="BC1971" s="18"/>
      <c r="BD1971" s="18"/>
      <c r="BE1971" s="33"/>
      <c r="BF1971" s="18"/>
      <c r="BG1971" s="18"/>
      <c r="BH1971" s="18"/>
      <c r="BI1971" s="18"/>
      <c r="BJ1971" s="18"/>
      <c r="BK1971" s="18"/>
      <c r="BL1971" s="18"/>
      <c r="BM1971" s="18"/>
      <c r="BN1971" s="18"/>
      <c r="BO1971" s="18"/>
      <c r="BP1971" s="18"/>
      <c r="BQ1971" s="18"/>
      <c r="BR1971" s="18"/>
      <c r="BS1971" s="18"/>
      <c r="BT1971" s="18"/>
      <c r="BU1971" s="18"/>
      <c r="BV1971" s="33"/>
      <c r="BW1971" s="18"/>
      <c r="BX1971" s="18"/>
      <c r="BY1971" s="18"/>
      <c r="BZ1971" s="18"/>
      <c r="CA1971" s="18"/>
      <c r="CB1971" s="18"/>
      <c r="CC1971" s="18"/>
      <c r="CD1971" s="18"/>
      <c r="CE1971" s="18"/>
      <c r="CF1971" s="18"/>
      <c r="CG1971" s="18"/>
      <c r="CH1971" s="18"/>
      <c r="CI1971" s="18"/>
      <c r="CJ1971" s="18"/>
      <c r="CK1971" s="18"/>
      <c r="CL1971" s="18"/>
      <c r="CM1971" s="33"/>
      <c r="CN1971" s="18"/>
      <c r="CO1971" s="18"/>
      <c r="CP1971" s="18"/>
      <c r="CQ1971" s="18"/>
      <c r="CR1971" s="18"/>
      <c r="CS1971" s="18"/>
      <c r="CT1971" s="18"/>
      <c r="CU1971" s="18"/>
      <c r="CV1971" s="18"/>
      <c r="CW1971" s="18"/>
      <c r="CX1971" s="18"/>
      <c r="CY1971" s="18"/>
      <c r="CZ1971" s="18"/>
      <c r="DA1971" s="18"/>
      <c r="DB1971" s="18"/>
      <c r="DC1971" s="18"/>
      <c r="DD1971" s="33"/>
      <c r="DE1971" s="18"/>
      <c r="DF1971" s="18"/>
    </row>
    <row r="1972" spans="1:110" s="26" customFormat="1" thickBot="1">
      <c r="A1972" s="40" t="str">
        <f t="shared" ca="1" si="114"/>
        <v/>
      </c>
      <c r="B1972" s="40" t="str">
        <f ca="1">IF(AND(I1972=البضاعةالتىمرعليهافترةمعينة!$E$3,A1972=1),ROWS($C$4:C1972),"")</f>
        <v/>
      </c>
      <c r="C1972" s="18"/>
      <c r="D1972" s="13"/>
      <c r="F1972" s="18"/>
      <c r="G1972" s="20"/>
      <c r="H1972" s="21"/>
      <c r="I1972" s="18"/>
      <c r="J1972" s="18"/>
      <c r="K1972" s="18"/>
      <c r="L1972" s="18"/>
      <c r="M1972" s="18"/>
      <c r="N1972" s="18"/>
      <c r="O1972" s="21"/>
      <c r="P1972" s="18"/>
      <c r="Q1972" s="18"/>
      <c r="R1972" s="23"/>
      <c r="S1972" s="23"/>
      <c r="T1972" s="23"/>
      <c r="U1972" s="23"/>
      <c r="V1972" s="23"/>
      <c r="W1972" s="24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33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A1972" s="18"/>
      <c r="BB1972" s="18"/>
      <c r="BC1972" s="18"/>
      <c r="BD1972" s="18"/>
      <c r="BE1972" s="33"/>
      <c r="BF1972" s="18"/>
      <c r="BG1972" s="18"/>
      <c r="BH1972" s="18"/>
      <c r="BI1972" s="18"/>
      <c r="BJ1972" s="18"/>
      <c r="BK1972" s="18"/>
      <c r="BL1972" s="18"/>
      <c r="BM1972" s="18"/>
      <c r="BN1972" s="18"/>
      <c r="BO1972" s="18"/>
      <c r="BP1972" s="18"/>
      <c r="BQ1972" s="18"/>
      <c r="BR1972" s="18"/>
      <c r="BS1972" s="18"/>
      <c r="BT1972" s="18"/>
      <c r="BU1972" s="18"/>
      <c r="BV1972" s="33"/>
      <c r="BW1972" s="18"/>
      <c r="BX1972" s="18"/>
      <c r="BY1972" s="18"/>
      <c r="BZ1972" s="18"/>
      <c r="CA1972" s="18"/>
      <c r="CB1972" s="18"/>
      <c r="CC1972" s="18"/>
      <c r="CD1972" s="18"/>
      <c r="CE1972" s="18"/>
      <c r="CF1972" s="18"/>
      <c r="CG1972" s="18"/>
      <c r="CH1972" s="18"/>
      <c r="CI1972" s="18"/>
      <c r="CJ1972" s="18"/>
      <c r="CK1972" s="18"/>
      <c r="CL1972" s="18"/>
      <c r="CM1972" s="33"/>
      <c r="CN1972" s="18"/>
      <c r="CO1972" s="18"/>
      <c r="CP1972" s="18"/>
      <c r="CQ1972" s="18"/>
      <c r="CR1972" s="18"/>
      <c r="CS1972" s="18"/>
      <c r="CT1972" s="18"/>
      <c r="CU1972" s="18"/>
      <c r="CV1972" s="18"/>
      <c r="CW1972" s="18"/>
      <c r="CX1972" s="18"/>
      <c r="CY1972" s="18"/>
      <c r="CZ1972" s="18"/>
      <c r="DA1972" s="18"/>
      <c r="DB1972" s="18"/>
      <c r="DC1972" s="18"/>
      <c r="DD1972" s="33"/>
      <c r="DE1972" s="18"/>
      <c r="DF1972" s="18"/>
    </row>
    <row r="1973" spans="1:110" s="26" customFormat="1" thickBot="1">
      <c r="A1973" s="40" t="str">
        <f t="shared" ca="1" si="114"/>
        <v/>
      </c>
      <c r="B1973" s="40" t="str">
        <f ca="1">IF(AND(I1973=البضاعةالتىمرعليهافترةمعينة!$E$3,A1973=1),ROWS($C$4:C1973),"")</f>
        <v/>
      </c>
      <c r="C1973" s="18"/>
      <c r="D1973" s="13"/>
      <c r="F1973" s="18"/>
      <c r="G1973" s="20"/>
      <c r="H1973" s="21"/>
      <c r="I1973" s="18"/>
      <c r="J1973" s="18"/>
      <c r="K1973" s="18"/>
      <c r="L1973" s="18"/>
      <c r="M1973" s="18"/>
      <c r="N1973" s="18"/>
      <c r="O1973" s="21"/>
      <c r="P1973" s="18"/>
      <c r="Q1973" s="18"/>
      <c r="R1973" s="23"/>
      <c r="S1973" s="23"/>
      <c r="T1973" s="23"/>
      <c r="U1973" s="23"/>
      <c r="V1973" s="23"/>
      <c r="W1973" s="24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33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A1973" s="18"/>
      <c r="BB1973" s="18"/>
      <c r="BC1973" s="18"/>
      <c r="BD1973" s="18"/>
      <c r="BE1973" s="33"/>
      <c r="BF1973" s="18"/>
      <c r="BG1973" s="18"/>
      <c r="BH1973" s="18"/>
      <c r="BI1973" s="18"/>
      <c r="BJ1973" s="18"/>
      <c r="BK1973" s="18"/>
      <c r="BL1973" s="18"/>
      <c r="BM1973" s="18"/>
      <c r="BN1973" s="18"/>
      <c r="BO1973" s="18"/>
      <c r="BP1973" s="18"/>
      <c r="BQ1973" s="18"/>
      <c r="BR1973" s="18"/>
      <c r="BS1973" s="18"/>
      <c r="BT1973" s="18"/>
      <c r="BU1973" s="18"/>
      <c r="BV1973" s="33"/>
      <c r="BW1973" s="18"/>
      <c r="BX1973" s="18"/>
      <c r="BY1973" s="18"/>
      <c r="BZ1973" s="18"/>
      <c r="CA1973" s="18"/>
      <c r="CB1973" s="18"/>
      <c r="CC1973" s="18"/>
      <c r="CD1973" s="18"/>
      <c r="CE1973" s="18"/>
      <c r="CF1973" s="18"/>
      <c r="CG1973" s="18"/>
      <c r="CH1973" s="18"/>
      <c r="CI1973" s="18"/>
      <c r="CJ1973" s="18"/>
      <c r="CK1973" s="18"/>
      <c r="CL1973" s="18"/>
      <c r="CM1973" s="33"/>
      <c r="CN1973" s="18"/>
      <c r="CO1973" s="18"/>
      <c r="CP1973" s="18"/>
      <c r="CQ1973" s="18"/>
      <c r="CR1973" s="18"/>
      <c r="CS1973" s="18"/>
      <c r="CT1973" s="18"/>
      <c r="CU1973" s="18"/>
      <c r="CV1973" s="18"/>
      <c r="CW1973" s="18"/>
      <c r="CX1973" s="18"/>
      <c r="CY1973" s="18"/>
      <c r="CZ1973" s="18"/>
      <c r="DA1973" s="18"/>
      <c r="DB1973" s="18"/>
      <c r="DC1973" s="18"/>
      <c r="DD1973" s="33"/>
      <c r="DE1973" s="18"/>
      <c r="DF1973" s="18"/>
    </row>
    <row r="1974" spans="1:110" s="26" customFormat="1" thickBot="1">
      <c r="A1974" s="40" t="str">
        <f t="shared" ca="1" si="114"/>
        <v/>
      </c>
      <c r="B1974" s="40" t="str">
        <f ca="1">IF(AND(I1974=البضاعةالتىمرعليهافترةمعينة!$E$3,A1974=1),ROWS($C$4:C1974),"")</f>
        <v/>
      </c>
      <c r="C1974" s="18"/>
      <c r="D1974" s="13"/>
      <c r="F1974" s="18"/>
      <c r="G1974" s="20"/>
      <c r="H1974" s="21"/>
      <c r="I1974" s="18"/>
      <c r="J1974" s="18"/>
      <c r="K1974" s="18"/>
      <c r="L1974" s="18"/>
      <c r="M1974" s="18"/>
      <c r="N1974" s="18"/>
      <c r="O1974" s="21"/>
      <c r="P1974" s="18"/>
      <c r="Q1974" s="18"/>
      <c r="R1974" s="23"/>
      <c r="S1974" s="23"/>
      <c r="T1974" s="23"/>
      <c r="U1974" s="23"/>
      <c r="V1974" s="23"/>
      <c r="W1974" s="24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33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A1974" s="18"/>
      <c r="BB1974" s="18"/>
      <c r="BC1974" s="18"/>
      <c r="BD1974" s="18"/>
      <c r="BE1974" s="33"/>
      <c r="BF1974" s="18"/>
      <c r="BG1974" s="18"/>
      <c r="BH1974" s="18"/>
      <c r="BI1974" s="18"/>
      <c r="BJ1974" s="18"/>
      <c r="BK1974" s="18"/>
      <c r="BL1974" s="18"/>
      <c r="BM1974" s="18"/>
      <c r="BN1974" s="18"/>
      <c r="BO1974" s="18"/>
      <c r="BP1974" s="18"/>
      <c r="BQ1974" s="18"/>
      <c r="BR1974" s="18"/>
      <c r="BS1974" s="18"/>
      <c r="BT1974" s="18"/>
      <c r="BU1974" s="18"/>
      <c r="BV1974" s="33"/>
      <c r="BW1974" s="18"/>
      <c r="BX1974" s="18"/>
      <c r="BY1974" s="18"/>
      <c r="BZ1974" s="18"/>
      <c r="CA1974" s="18"/>
      <c r="CB1974" s="18"/>
      <c r="CC1974" s="18"/>
      <c r="CD1974" s="18"/>
      <c r="CE1974" s="18"/>
      <c r="CF1974" s="18"/>
      <c r="CG1974" s="18"/>
      <c r="CH1974" s="18"/>
      <c r="CI1974" s="18"/>
      <c r="CJ1974" s="18"/>
      <c r="CK1974" s="18"/>
      <c r="CL1974" s="18"/>
      <c r="CM1974" s="33"/>
      <c r="CN1974" s="18"/>
      <c r="CO1974" s="18"/>
      <c r="CP1974" s="18"/>
      <c r="CQ1974" s="18"/>
      <c r="CR1974" s="18"/>
      <c r="CS1974" s="18"/>
      <c r="CT1974" s="18"/>
      <c r="CU1974" s="18"/>
      <c r="CV1974" s="18"/>
      <c r="CW1974" s="18"/>
      <c r="CX1974" s="18"/>
      <c r="CY1974" s="18"/>
      <c r="CZ1974" s="18"/>
      <c r="DA1974" s="18"/>
      <c r="DB1974" s="18"/>
      <c r="DC1974" s="18"/>
      <c r="DD1974" s="33"/>
      <c r="DE1974" s="18"/>
      <c r="DF1974" s="18"/>
    </row>
    <row r="1975" spans="1:110" s="26" customFormat="1" thickBot="1">
      <c r="A1975" s="40" t="str">
        <f t="shared" ca="1" si="114"/>
        <v/>
      </c>
      <c r="B1975" s="40" t="str">
        <f ca="1">IF(AND(I1975=البضاعةالتىمرعليهافترةمعينة!$E$3,A1975=1),ROWS($C$4:C1975),"")</f>
        <v/>
      </c>
      <c r="C1975" s="18"/>
      <c r="D1975" s="13"/>
      <c r="F1975" s="18"/>
      <c r="G1975" s="20"/>
      <c r="H1975" s="21"/>
      <c r="I1975" s="18"/>
      <c r="J1975" s="18"/>
      <c r="K1975" s="18"/>
      <c r="L1975" s="18"/>
      <c r="M1975" s="18"/>
      <c r="N1975" s="18"/>
      <c r="O1975" s="21"/>
      <c r="P1975" s="18"/>
      <c r="Q1975" s="18"/>
      <c r="R1975" s="23"/>
      <c r="S1975" s="23"/>
      <c r="T1975" s="23"/>
      <c r="U1975" s="23"/>
      <c r="V1975" s="23"/>
      <c r="W1975" s="24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33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A1975" s="18"/>
      <c r="BB1975" s="18"/>
      <c r="BC1975" s="18"/>
      <c r="BD1975" s="18"/>
      <c r="BE1975" s="33"/>
      <c r="BF1975" s="18"/>
      <c r="BG1975" s="18"/>
      <c r="BH1975" s="18"/>
      <c r="BI1975" s="18"/>
      <c r="BJ1975" s="18"/>
      <c r="BK1975" s="18"/>
      <c r="BL1975" s="18"/>
      <c r="BM1975" s="18"/>
      <c r="BN1975" s="18"/>
      <c r="BO1975" s="18"/>
      <c r="BP1975" s="18"/>
      <c r="BQ1975" s="18"/>
      <c r="BR1975" s="18"/>
      <c r="BS1975" s="18"/>
      <c r="BT1975" s="18"/>
      <c r="BU1975" s="18"/>
      <c r="BV1975" s="33"/>
      <c r="BW1975" s="18"/>
      <c r="BX1975" s="18"/>
      <c r="BY1975" s="18"/>
      <c r="BZ1975" s="18"/>
      <c r="CA1975" s="18"/>
      <c r="CB1975" s="18"/>
      <c r="CC1975" s="18"/>
      <c r="CD1975" s="18"/>
      <c r="CE1975" s="18"/>
      <c r="CF1975" s="18"/>
      <c r="CG1975" s="18"/>
      <c r="CH1975" s="18"/>
      <c r="CI1975" s="18"/>
      <c r="CJ1975" s="18"/>
      <c r="CK1975" s="18"/>
      <c r="CL1975" s="18"/>
      <c r="CM1975" s="33"/>
      <c r="CN1975" s="18"/>
      <c r="CO1975" s="18"/>
      <c r="CP1975" s="18"/>
      <c r="CQ1975" s="18"/>
      <c r="CR1975" s="18"/>
      <c r="CS1975" s="18"/>
      <c r="CT1975" s="18"/>
      <c r="CU1975" s="18"/>
      <c r="CV1975" s="18"/>
      <c r="CW1975" s="18"/>
      <c r="CX1975" s="18"/>
      <c r="CY1975" s="18"/>
      <c r="CZ1975" s="18"/>
      <c r="DA1975" s="18"/>
      <c r="DB1975" s="18"/>
      <c r="DC1975" s="18"/>
      <c r="DD1975" s="33"/>
      <c r="DE1975" s="18"/>
      <c r="DF1975" s="18"/>
    </row>
    <row r="1976" spans="1:110" s="26" customFormat="1" thickBot="1">
      <c r="A1976" s="40" t="str">
        <f t="shared" ca="1" si="114"/>
        <v/>
      </c>
      <c r="B1976" s="40" t="str">
        <f ca="1">IF(AND(I1976=البضاعةالتىمرعليهافترةمعينة!$E$3,A1976=1),ROWS($C$4:C1976),"")</f>
        <v/>
      </c>
      <c r="C1976" s="18"/>
      <c r="D1976" s="13"/>
      <c r="F1976" s="18"/>
      <c r="G1976" s="20"/>
      <c r="H1976" s="21"/>
      <c r="I1976" s="18"/>
      <c r="J1976" s="18"/>
      <c r="K1976" s="18"/>
      <c r="L1976" s="18"/>
      <c r="M1976" s="18"/>
      <c r="N1976" s="18"/>
      <c r="O1976" s="21"/>
      <c r="P1976" s="18"/>
      <c r="Q1976" s="18"/>
      <c r="R1976" s="23"/>
      <c r="S1976" s="23"/>
      <c r="T1976" s="23"/>
      <c r="U1976" s="23"/>
      <c r="V1976" s="23"/>
      <c r="W1976" s="24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33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A1976" s="18"/>
      <c r="BB1976" s="18"/>
      <c r="BC1976" s="18"/>
      <c r="BD1976" s="18"/>
      <c r="BE1976" s="33"/>
      <c r="BF1976" s="18"/>
      <c r="BG1976" s="18"/>
      <c r="BH1976" s="18"/>
      <c r="BI1976" s="18"/>
      <c r="BJ1976" s="18"/>
      <c r="BK1976" s="18"/>
      <c r="BL1976" s="18"/>
      <c r="BM1976" s="18"/>
      <c r="BN1976" s="18"/>
      <c r="BO1976" s="18"/>
      <c r="BP1976" s="18"/>
      <c r="BQ1976" s="18"/>
      <c r="BR1976" s="18"/>
      <c r="BS1976" s="18"/>
      <c r="BT1976" s="18"/>
      <c r="BU1976" s="18"/>
      <c r="BV1976" s="33"/>
      <c r="BW1976" s="18"/>
      <c r="BX1976" s="18"/>
      <c r="BY1976" s="18"/>
      <c r="BZ1976" s="18"/>
      <c r="CA1976" s="18"/>
      <c r="CB1976" s="18"/>
      <c r="CC1976" s="18"/>
      <c r="CD1976" s="18"/>
      <c r="CE1976" s="18"/>
      <c r="CF1976" s="18"/>
      <c r="CG1976" s="18"/>
      <c r="CH1976" s="18"/>
      <c r="CI1976" s="18"/>
      <c r="CJ1976" s="18"/>
      <c r="CK1976" s="18"/>
      <c r="CL1976" s="18"/>
      <c r="CM1976" s="33"/>
      <c r="CN1976" s="18"/>
      <c r="CO1976" s="18"/>
      <c r="CP1976" s="18"/>
      <c r="CQ1976" s="18"/>
      <c r="CR1976" s="18"/>
      <c r="CS1976" s="18"/>
      <c r="CT1976" s="18"/>
      <c r="CU1976" s="18"/>
      <c r="CV1976" s="18"/>
      <c r="CW1976" s="18"/>
      <c r="CX1976" s="18"/>
      <c r="CY1976" s="18"/>
      <c r="CZ1976" s="18"/>
      <c r="DA1976" s="18"/>
      <c r="DB1976" s="18"/>
      <c r="DC1976" s="18"/>
      <c r="DD1976" s="33"/>
      <c r="DE1976" s="18"/>
      <c r="DF1976" s="18"/>
    </row>
    <row r="1977" spans="1:110" s="26" customFormat="1" thickBot="1">
      <c r="A1977" s="40" t="str">
        <f t="shared" ca="1" si="114"/>
        <v/>
      </c>
      <c r="B1977" s="40" t="str">
        <f ca="1">IF(AND(I1977=البضاعةالتىمرعليهافترةمعينة!$E$3,A1977=1),ROWS($C$4:C1977),"")</f>
        <v/>
      </c>
      <c r="C1977" s="18"/>
      <c r="D1977" s="13"/>
      <c r="F1977" s="18"/>
      <c r="G1977" s="20"/>
      <c r="H1977" s="21"/>
      <c r="I1977" s="18"/>
      <c r="J1977" s="18"/>
      <c r="K1977" s="18"/>
      <c r="L1977" s="18"/>
      <c r="M1977" s="18"/>
      <c r="N1977" s="18"/>
      <c r="O1977" s="21"/>
      <c r="P1977" s="18"/>
      <c r="Q1977" s="18"/>
      <c r="R1977" s="23"/>
      <c r="S1977" s="23"/>
      <c r="T1977" s="23"/>
      <c r="U1977" s="23"/>
      <c r="V1977" s="23"/>
      <c r="W1977" s="24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33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A1977" s="18"/>
      <c r="BB1977" s="18"/>
      <c r="BC1977" s="18"/>
      <c r="BD1977" s="18"/>
      <c r="BE1977" s="33"/>
      <c r="BF1977" s="18"/>
      <c r="BG1977" s="18"/>
      <c r="BH1977" s="18"/>
      <c r="BI1977" s="18"/>
      <c r="BJ1977" s="18"/>
      <c r="BK1977" s="18"/>
      <c r="BL1977" s="18"/>
      <c r="BM1977" s="18"/>
      <c r="BN1977" s="18"/>
      <c r="BO1977" s="18"/>
      <c r="BP1977" s="18"/>
      <c r="BQ1977" s="18"/>
      <c r="BR1977" s="18"/>
      <c r="BS1977" s="18"/>
      <c r="BT1977" s="18"/>
      <c r="BU1977" s="18"/>
      <c r="BV1977" s="33"/>
      <c r="BW1977" s="18"/>
      <c r="BX1977" s="18"/>
      <c r="BY1977" s="18"/>
      <c r="BZ1977" s="18"/>
      <c r="CA1977" s="18"/>
      <c r="CB1977" s="18"/>
      <c r="CC1977" s="18"/>
      <c r="CD1977" s="18"/>
      <c r="CE1977" s="18"/>
      <c r="CF1977" s="18"/>
      <c r="CG1977" s="18"/>
      <c r="CH1977" s="18"/>
      <c r="CI1977" s="18"/>
      <c r="CJ1977" s="18"/>
      <c r="CK1977" s="18"/>
      <c r="CL1977" s="18"/>
      <c r="CM1977" s="33"/>
      <c r="CN1977" s="18"/>
      <c r="CO1977" s="18"/>
      <c r="CP1977" s="18"/>
      <c r="CQ1977" s="18"/>
      <c r="CR1977" s="18"/>
      <c r="CS1977" s="18"/>
      <c r="CT1977" s="18"/>
      <c r="CU1977" s="18"/>
      <c r="CV1977" s="18"/>
      <c r="CW1977" s="18"/>
      <c r="CX1977" s="18"/>
      <c r="CY1977" s="18"/>
      <c r="CZ1977" s="18"/>
      <c r="DA1977" s="18"/>
      <c r="DB1977" s="18"/>
      <c r="DC1977" s="18"/>
      <c r="DD1977" s="33"/>
      <c r="DE1977" s="18"/>
      <c r="DF1977" s="18"/>
    </row>
    <row r="1978" spans="1:110" s="26" customFormat="1" thickBot="1">
      <c r="A1978" s="40" t="str">
        <f t="shared" ca="1" si="114"/>
        <v/>
      </c>
      <c r="B1978" s="40" t="str">
        <f ca="1">IF(AND(I1978=البضاعةالتىمرعليهافترةمعينة!$E$3,A1978=1),ROWS($C$4:C1978),"")</f>
        <v/>
      </c>
      <c r="C1978" s="18"/>
      <c r="D1978" s="13"/>
      <c r="F1978" s="18"/>
      <c r="G1978" s="20"/>
      <c r="H1978" s="21"/>
      <c r="I1978" s="18"/>
      <c r="J1978" s="18"/>
      <c r="K1978" s="18"/>
      <c r="L1978" s="18"/>
      <c r="M1978" s="18"/>
      <c r="N1978" s="18"/>
      <c r="O1978" s="21"/>
      <c r="P1978" s="18"/>
      <c r="Q1978" s="18"/>
      <c r="R1978" s="23"/>
      <c r="S1978" s="23"/>
      <c r="T1978" s="23"/>
      <c r="U1978" s="23"/>
      <c r="V1978" s="23"/>
      <c r="W1978" s="24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33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A1978" s="18"/>
      <c r="BB1978" s="18"/>
      <c r="BC1978" s="18"/>
      <c r="BD1978" s="18"/>
      <c r="BE1978" s="33"/>
      <c r="BF1978" s="18"/>
      <c r="BG1978" s="18"/>
      <c r="BH1978" s="18"/>
      <c r="BI1978" s="18"/>
      <c r="BJ1978" s="18"/>
      <c r="BK1978" s="18"/>
      <c r="BL1978" s="18"/>
      <c r="BM1978" s="18"/>
      <c r="BN1978" s="18"/>
      <c r="BO1978" s="18"/>
      <c r="BP1978" s="18"/>
      <c r="BQ1978" s="18"/>
      <c r="BR1978" s="18"/>
      <c r="BS1978" s="18"/>
      <c r="BT1978" s="18"/>
      <c r="BU1978" s="18"/>
      <c r="BV1978" s="33"/>
      <c r="BW1978" s="18"/>
      <c r="BX1978" s="18"/>
      <c r="BY1978" s="18"/>
      <c r="BZ1978" s="18"/>
      <c r="CA1978" s="18"/>
      <c r="CB1978" s="18"/>
      <c r="CC1978" s="18"/>
      <c r="CD1978" s="18"/>
      <c r="CE1978" s="18"/>
      <c r="CF1978" s="18"/>
      <c r="CG1978" s="18"/>
      <c r="CH1978" s="18"/>
      <c r="CI1978" s="18"/>
      <c r="CJ1978" s="18"/>
      <c r="CK1978" s="18"/>
      <c r="CL1978" s="18"/>
      <c r="CM1978" s="33"/>
      <c r="CN1978" s="18"/>
      <c r="CO1978" s="18"/>
      <c r="CP1978" s="18"/>
      <c r="CQ1978" s="18"/>
      <c r="CR1978" s="18"/>
      <c r="CS1978" s="18"/>
      <c r="CT1978" s="18"/>
      <c r="CU1978" s="18"/>
      <c r="CV1978" s="18"/>
      <c r="CW1978" s="18"/>
      <c r="CX1978" s="18"/>
      <c r="CY1978" s="18"/>
      <c r="CZ1978" s="18"/>
      <c r="DA1978" s="18"/>
      <c r="DB1978" s="18"/>
      <c r="DC1978" s="18"/>
      <c r="DD1978" s="33"/>
      <c r="DE1978" s="18"/>
      <c r="DF1978" s="18"/>
    </row>
    <row r="1979" spans="1:110" s="26" customFormat="1" thickBot="1">
      <c r="A1979" s="40" t="str">
        <f t="shared" ca="1" si="114"/>
        <v/>
      </c>
      <c r="B1979" s="40" t="str">
        <f ca="1">IF(AND(I1979=البضاعةالتىمرعليهافترةمعينة!$E$3,A1979=1),ROWS($C$4:C1979),"")</f>
        <v/>
      </c>
      <c r="C1979" s="18"/>
      <c r="D1979" s="13"/>
      <c r="F1979" s="18"/>
      <c r="G1979" s="20"/>
      <c r="H1979" s="21"/>
      <c r="I1979" s="18"/>
      <c r="J1979" s="18"/>
      <c r="K1979" s="18"/>
      <c r="L1979" s="18"/>
      <c r="M1979" s="18"/>
      <c r="N1979" s="18"/>
      <c r="O1979" s="21"/>
      <c r="P1979" s="18"/>
      <c r="Q1979" s="18"/>
      <c r="R1979" s="23"/>
      <c r="S1979" s="23"/>
      <c r="T1979" s="23"/>
      <c r="U1979" s="23"/>
      <c r="V1979" s="23"/>
      <c r="W1979" s="24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33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A1979" s="18"/>
      <c r="BB1979" s="18"/>
      <c r="BC1979" s="18"/>
      <c r="BD1979" s="18"/>
      <c r="BE1979" s="33"/>
      <c r="BF1979" s="18"/>
      <c r="BG1979" s="18"/>
      <c r="BH1979" s="18"/>
      <c r="BI1979" s="18"/>
      <c r="BJ1979" s="18"/>
      <c r="BK1979" s="18"/>
      <c r="BL1979" s="18"/>
      <c r="BM1979" s="18"/>
      <c r="BN1979" s="18"/>
      <c r="BO1979" s="18"/>
      <c r="BP1979" s="18"/>
      <c r="BQ1979" s="18"/>
      <c r="BR1979" s="18"/>
      <c r="BS1979" s="18"/>
      <c r="BT1979" s="18"/>
      <c r="BU1979" s="18"/>
      <c r="BV1979" s="33"/>
      <c r="BW1979" s="18"/>
      <c r="BX1979" s="18"/>
      <c r="BY1979" s="18"/>
      <c r="BZ1979" s="18"/>
      <c r="CA1979" s="18"/>
      <c r="CB1979" s="18"/>
      <c r="CC1979" s="18"/>
      <c r="CD1979" s="18"/>
      <c r="CE1979" s="18"/>
      <c r="CF1979" s="18"/>
      <c r="CG1979" s="18"/>
      <c r="CH1979" s="18"/>
      <c r="CI1979" s="18"/>
      <c r="CJ1979" s="18"/>
      <c r="CK1979" s="18"/>
      <c r="CL1979" s="18"/>
      <c r="CM1979" s="33"/>
      <c r="CN1979" s="18"/>
      <c r="CO1979" s="18"/>
      <c r="CP1979" s="18"/>
      <c r="CQ1979" s="18"/>
      <c r="CR1979" s="18"/>
      <c r="CS1979" s="18"/>
      <c r="CT1979" s="18"/>
      <c r="CU1979" s="18"/>
      <c r="CV1979" s="18"/>
      <c r="CW1979" s="18"/>
      <c r="CX1979" s="18"/>
      <c r="CY1979" s="18"/>
      <c r="CZ1979" s="18"/>
      <c r="DA1979" s="18"/>
      <c r="DB1979" s="18"/>
      <c r="DC1979" s="18"/>
      <c r="DD1979" s="33"/>
      <c r="DE1979" s="18"/>
      <c r="DF1979" s="18"/>
    </row>
    <row r="1980" spans="1:110" s="26" customFormat="1" thickBot="1">
      <c r="A1980" s="40" t="str">
        <f t="shared" ca="1" si="114"/>
        <v/>
      </c>
      <c r="B1980" s="40" t="str">
        <f ca="1">IF(AND(I1980=البضاعةالتىمرعليهافترةمعينة!$E$3,A1980=1),ROWS($C$4:C1980),"")</f>
        <v/>
      </c>
      <c r="C1980" s="18"/>
      <c r="D1980" s="13"/>
      <c r="F1980" s="18"/>
      <c r="G1980" s="20"/>
      <c r="H1980" s="21"/>
      <c r="I1980" s="18"/>
      <c r="J1980" s="18"/>
      <c r="K1980" s="18"/>
      <c r="L1980" s="18"/>
      <c r="M1980" s="18"/>
      <c r="N1980" s="18"/>
      <c r="O1980" s="21"/>
      <c r="P1980" s="18"/>
      <c r="Q1980" s="18"/>
      <c r="R1980" s="23"/>
      <c r="S1980" s="23"/>
      <c r="T1980" s="23"/>
      <c r="U1980" s="23"/>
      <c r="V1980" s="23"/>
      <c r="W1980" s="24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33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A1980" s="18"/>
      <c r="BB1980" s="18"/>
      <c r="BC1980" s="18"/>
      <c r="BD1980" s="18"/>
      <c r="BE1980" s="33"/>
      <c r="BF1980" s="18"/>
      <c r="BG1980" s="18"/>
      <c r="BH1980" s="18"/>
      <c r="BI1980" s="18"/>
      <c r="BJ1980" s="18"/>
      <c r="BK1980" s="18"/>
      <c r="BL1980" s="18"/>
      <c r="BM1980" s="18"/>
      <c r="BN1980" s="18"/>
      <c r="BO1980" s="18"/>
      <c r="BP1980" s="18"/>
      <c r="BQ1980" s="18"/>
      <c r="BR1980" s="18"/>
      <c r="BS1980" s="18"/>
      <c r="BT1980" s="18"/>
      <c r="BU1980" s="18"/>
      <c r="BV1980" s="33"/>
      <c r="BW1980" s="18"/>
      <c r="BX1980" s="18"/>
      <c r="BY1980" s="18"/>
      <c r="BZ1980" s="18"/>
      <c r="CA1980" s="18"/>
      <c r="CB1980" s="18"/>
      <c r="CC1980" s="18"/>
      <c r="CD1980" s="18"/>
      <c r="CE1980" s="18"/>
      <c r="CF1980" s="18"/>
      <c r="CG1980" s="18"/>
      <c r="CH1980" s="18"/>
      <c r="CI1980" s="18"/>
      <c r="CJ1980" s="18"/>
      <c r="CK1980" s="18"/>
      <c r="CL1980" s="18"/>
      <c r="CM1980" s="33"/>
      <c r="CN1980" s="18"/>
      <c r="CO1980" s="18"/>
      <c r="CP1980" s="18"/>
      <c r="CQ1980" s="18"/>
      <c r="CR1980" s="18"/>
      <c r="CS1980" s="18"/>
      <c r="CT1980" s="18"/>
      <c r="CU1980" s="18"/>
      <c r="CV1980" s="18"/>
      <c r="CW1980" s="18"/>
      <c r="CX1980" s="18"/>
      <c r="CY1980" s="18"/>
      <c r="CZ1980" s="18"/>
      <c r="DA1980" s="18"/>
      <c r="DB1980" s="18"/>
      <c r="DC1980" s="18"/>
      <c r="DD1980" s="33"/>
      <c r="DE1980" s="18"/>
      <c r="DF1980" s="18"/>
    </row>
    <row r="1981" spans="1:110" s="26" customFormat="1" thickBot="1">
      <c r="A1981" s="40" t="str">
        <f t="shared" ca="1" si="114"/>
        <v/>
      </c>
      <c r="B1981" s="40" t="str">
        <f ca="1">IF(AND(I1981=البضاعةالتىمرعليهافترةمعينة!$E$3,A1981=1),ROWS($C$4:C1981),"")</f>
        <v/>
      </c>
      <c r="C1981" s="18"/>
      <c r="D1981" s="13"/>
      <c r="F1981" s="18"/>
      <c r="G1981" s="20"/>
      <c r="H1981" s="21"/>
      <c r="I1981" s="18"/>
      <c r="J1981" s="18"/>
      <c r="K1981" s="18"/>
      <c r="L1981" s="18"/>
      <c r="M1981" s="18"/>
      <c r="N1981" s="18"/>
      <c r="O1981" s="21"/>
      <c r="P1981" s="18"/>
      <c r="Q1981" s="18"/>
      <c r="R1981" s="23"/>
      <c r="S1981" s="23"/>
      <c r="T1981" s="23"/>
      <c r="U1981" s="23"/>
      <c r="V1981" s="23"/>
      <c r="W1981" s="24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33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A1981" s="18"/>
      <c r="BB1981" s="18"/>
      <c r="BC1981" s="18"/>
      <c r="BD1981" s="18"/>
      <c r="BE1981" s="33"/>
      <c r="BF1981" s="18"/>
      <c r="BG1981" s="18"/>
      <c r="BH1981" s="18"/>
      <c r="BI1981" s="18"/>
      <c r="BJ1981" s="18"/>
      <c r="BK1981" s="18"/>
      <c r="BL1981" s="18"/>
      <c r="BM1981" s="18"/>
      <c r="BN1981" s="18"/>
      <c r="BO1981" s="18"/>
      <c r="BP1981" s="18"/>
      <c r="BQ1981" s="18"/>
      <c r="BR1981" s="18"/>
      <c r="BS1981" s="18"/>
      <c r="BT1981" s="18"/>
      <c r="BU1981" s="18"/>
      <c r="BV1981" s="33"/>
      <c r="BW1981" s="18"/>
      <c r="BX1981" s="18"/>
      <c r="BY1981" s="18"/>
      <c r="BZ1981" s="18"/>
      <c r="CA1981" s="18"/>
      <c r="CB1981" s="18"/>
      <c r="CC1981" s="18"/>
      <c r="CD1981" s="18"/>
      <c r="CE1981" s="18"/>
      <c r="CF1981" s="18"/>
      <c r="CG1981" s="18"/>
      <c r="CH1981" s="18"/>
      <c r="CI1981" s="18"/>
      <c r="CJ1981" s="18"/>
      <c r="CK1981" s="18"/>
      <c r="CL1981" s="18"/>
      <c r="CM1981" s="33"/>
      <c r="CN1981" s="18"/>
      <c r="CO1981" s="18"/>
      <c r="CP1981" s="18"/>
      <c r="CQ1981" s="18"/>
      <c r="CR1981" s="18"/>
      <c r="CS1981" s="18"/>
      <c r="CT1981" s="18"/>
      <c r="CU1981" s="18"/>
      <c r="CV1981" s="18"/>
      <c r="CW1981" s="18"/>
      <c r="CX1981" s="18"/>
      <c r="CY1981" s="18"/>
      <c r="CZ1981" s="18"/>
      <c r="DA1981" s="18"/>
      <c r="DB1981" s="18"/>
      <c r="DC1981" s="18"/>
      <c r="DD1981" s="33"/>
      <c r="DE1981" s="18"/>
      <c r="DF1981" s="18"/>
    </row>
    <row r="1982" spans="1:110" s="26" customFormat="1" thickBot="1">
      <c r="A1982" s="40" t="str">
        <f t="shared" ca="1" si="114"/>
        <v/>
      </c>
      <c r="B1982" s="40" t="str">
        <f ca="1">IF(AND(I1982=البضاعةالتىمرعليهافترةمعينة!$E$3,A1982=1),ROWS($C$4:C1982),"")</f>
        <v/>
      </c>
      <c r="C1982" s="18"/>
      <c r="D1982" s="13"/>
      <c r="F1982" s="18"/>
      <c r="G1982" s="20"/>
      <c r="H1982" s="21"/>
      <c r="I1982" s="18"/>
      <c r="J1982" s="18"/>
      <c r="K1982" s="18"/>
      <c r="L1982" s="18"/>
      <c r="M1982" s="18"/>
      <c r="N1982" s="18"/>
      <c r="O1982" s="21"/>
      <c r="P1982" s="18"/>
      <c r="Q1982" s="18"/>
      <c r="R1982" s="23"/>
      <c r="S1982" s="23"/>
      <c r="T1982" s="23"/>
      <c r="U1982" s="23"/>
      <c r="V1982" s="23"/>
      <c r="W1982" s="24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33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A1982" s="18"/>
      <c r="BB1982" s="18"/>
      <c r="BC1982" s="18"/>
      <c r="BD1982" s="18"/>
      <c r="BE1982" s="33"/>
      <c r="BF1982" s="18"/>
      <c r="BG1982" s="18"/>
      <c r="BH1982" s="18"/>
      <c r="BI1982" s="18"/>
      <c r="BJ1982" s="18"/>
      <c r="BK1982" s="18"/>
      <c r="BL1982" s="18"/>
      <c r="BM1982" s="18"/>
      <c r="BN1982" s="18"/>
      <c r="BO1982" s="18"/>
      <c r="BP1982" s="18"/>
      <c r="BQ1982" s="18"/>
      <c r="BR1982" s="18"/>
      <c r="BS1982" s="18"/>
      <c r="BT1982" s="18"/>
      <c r="BU1982" s="18"/>
      <c r="BV1982" s="33"/>
      <c r="BW1982" s="18"/>
      <c r="BX1982" s="18"/>
      <c r="BY1982" s="18"/>
      <c r="BZ1982" s="18"/>
      <c r="CA1982" s="18"/>
      <c r="CB1982" s="18"/>
      <c r="CC1982" s="18"/>
      <c r="CD1982" s="18"/>
      <c r="CE1982" s="18"/>
      <c r="CF1982" s="18"/>
      <c r="CG1982" s="18"/>
      <c r="CH1982" s="18"/>
      <c r="CI1982" s="18"/>
      <c r="CJ1982" s="18"/>
      <c r="CK1982" s="18"/>
      <c r="CL1982" s="18"/>
      <c r="CM1982" s="33"/>
      <c r="CN1982" s="18"/>
      <c r="CO1982" s="18"/>
      <c r="CP1982" s="18"/>
      <c r="CQ1982" s="18"/>
      <c r="CR1982" s="18"/>
      <c r="CS1982" s="18"/>
      <c r="CT1982" s="18"/>
      <c r="CU1982" s="18"/>
      <c r="CV1982" s="18"/>
      <c r="CW1982" s="18"/>
      <c r="CX1982" s="18"/>
      <c r="CY1982" s="18"/>
      <c r="CZ1982" s="18"/>
      <c r="DA1982" s="18"/>
      <c r="DB1982" s="18"/>
      <c r="DC1982" s="18"/>
      <c r="DD1982" s="33"/>
      <c r="DE1982" s="18"/>
      <c r="DF1982" s="18"/>
    </row>
    <row r="1983" spans="1:110" s="26" customFormat="1" thickBot="1">
      <c r="A1983" s="40" t="str">
        <f t="shared" ca="1" si="114"/>
        <v/>
      </c>
      <c r="B1983" s="40" t="str">
        <f ca="1">IF(AND(I1983=البضاعةالتىمرعليهافترةمعينة!$E$3,A1983=1),ROWS($C$4:C1983),"")</f>
        <v/>
      </c>
      <c r="C1983" s="18"/>
      <c r="D1983" s="13"/>
      <c r="F1983" s="18"/>
      <c r="G1983" s="20"/>
      <c r="H1983" s="21"/>
      <c r="I1983" s="18"/>
      <c r="J1983" s="18"/>
      <c r="K1983" s="18"/>
      <c r="L1983" s="18"/>
      <c r="M1983" s="18"/>
      <c r="N1983" s="18"/>
      <c r="O1983" s="21"/>
      <c r="P1983" s="18"/>
      <c r="Q1983" s="18"/>
      <c r="R1983" s="23"/>
      <c r="S1983" s="23"/>
      <c r="T1983" s="23"/>
      <c r="U1983" s="23"/>
      <c r="V1983" s="23"/>
      <c r="W1983" s="24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33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A1983" s="18"/>
      <c r="BB1983" s="18"/>
      <c r="BC1983" s="18"/>
      <c r="BD1983" s="18"/>
      <c r="BE1983" s="33"/>
      <c r="BF1983" s="18"/>
      <c r="BG1983" s="18"/>
      <c r="BH1983" s="18"/>
      <c r="BI1983" s="18"/>
      <c r="BJ1983" s="18"/>
      <c r="BK1983" s="18"/>
      <c r="BL1983" s="18"/>
      <c r="BM1983" s="18"/>
      <c r="BN1983" s="18"/>
      <c r="BO1983" s="18"/>
      <c r="BP1983" s="18"/>
      <c r="BQ1983" s="18"/>
      <c r="BR1983" s="18"/>
      <c r="BS1983" s="18"/>
      <c r="BT1983" s="18"/>
      <c r="BU1983" s="18"/>
      <c r="BV1983" s="33"/>
      <c r="BW1983" s="18"/>
      <c r="BX1983" s="18"/>
      <c r="BY1983" s="18"/>
      <c r="BZ1983" s="18"/>
      <c r="CA1983" s="18"/>
      <c r="CB1983" s="18"/>
      <c r="CC1983" s="18"/>
      <c r="CD1983" s="18"/>
      <c r="CE1983" s="18"/>
      <c r="CF1983" s="18"/>
      <c r="CG1983" s="18"/>
      <c r="CH1983" s="18"/>
      <c r="CI1983" s="18"/>
      <c r="CJ1983" s="18"/>
      <c r="CK1983" s="18"/>
      <c r="CL1983" s="18"/>
      <c r="CM1983" s="33"/>
      <c r="CN1983" s="18"/>
      <c r="CO1983" s="18"/>
      <c r="CP1983" s="18"/>
      <c r="CQ1983" s="18"/>
      <c r="CR1983" s="18"/>
      <c r="CS1983" s="18"/>
      <c r="CT1983" s="18"/>
      <c r="CU1983" s="18"/>
      <c r="CV1983" s="18"/>
      <c r="CW1983" s="18"/>
      <c r="CX1983" s="18"/>
      <c r="CY1983" s="18"/>
      <c r="CZ1983" s="18"/>
      <c r="DA1983" s="18"/>
      <c r="DB1983" s="18"/>
      <c r="DC1983" s="18"/>
      <c r="DD1983" s="33"/>
      <c r="DE1983" s="18"/>
      <c r="DF1983" s="18"/>
    </row>
    <row r="1984" spans="1:110" s="26" customFormat="1" thickBot="1">
      <c r="A1984" s="40" t="str">
        <f t="shared" ca="1" si="114"/>
        <v/>
      </c>
      <c r="B1984" s="40" t="str">
        <f ca="1">IF(AND(I1984=البضاعةالتىمرعليهافترةمعينة!$E$3,A1984=1),ROWS($C$4:C1984),"")</f>
        <v/>
      </c>
      <c r="C1984" s="18"/>
      <c r="D1984" s="13"/>
      <c r="F1984" s="18"/>
      <c r="G1984" s="20"/>
      <c r="H1984" s="21"/>
      <c r="I1984" s="18"/>
      <c r="J1984" s="18"/>
      <c r="K1984" s="18"/>
      <c r="L1984" s="18"/>
      <c r="M1984" s="18"/>
      <c r="N1984" s="18"/>
      <c r="O1984" s="21"/>
      <c r="P1984" s="18"/>
      <c r="Q1984" s="18"/>
      <c r="R1984" s="23"/>
      <c r="S1984" s="23"/>
      <c r="T1984" s="23"/>
      <c r="U1984" s="23"/>
      <c r="V1984" s="23"/>
      <c r="W1984" s="24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33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A1984" s="18"/>
      <c r="BB1984" s="18"/>
      <c r="BC1984" s="18"/>
      <c r="BD1984" s="18"/>
      <c r="BE1984" s="33"/>
      <c r="BF1984" s="18"/>
      <c r="BG1984" s="18"/>
      <c r="BH1984" s="18"/>
      <c r="BI1984" s="18"/>
      <c r="BJ1984" s="18"/>
      <c r="BK1984" s="18"/>
      <c r="BL1984" s="18"/>
      <c r="BM1984" s="18"/>
      <c r="BN1984" s="18"/>
      <c r="BO1984" s="18"/>
      <c r="BP1984" s="18"/>
      <c r="BQ1984" s="18"/>
      <c r="BR1984" s="18"/>
      <c r="BS1984" s="18"/>
      <c r="BT1984" s="18"/>
      <c r="BU1984" s="18"/>
      <c r="BV1984" s="33"/>
      <c r="BW1984" s="18"/>
      <c r="BX1984" s="18"/>
      <c r="BY1984" s="18"/>
      <c r="BZ1984" s="18"/>
      <c r="CA1984" s="18"/>
      <c r="CB1984" s="18"/>
      <c r="CC1984" s="18"/>
      <c r="CD1984" s="18"/>
      <c r="CE1984" s="18"/>
      <c r="CF1984" s="18"/>
      <c r="CG1984" s="18"/>
      <c r="CH1984" s="18"/>
      <c r="CI1984" s="18"/>
      <c r="CJ1984" s="18"/>
      <c r="CK1984" s="18"/>
      <c r="CL1984" s="18"/>
      <c r="CM1984" s="33"/>
      <c r="CN1984" s="18"/>
      <c r="CO1984" s="18"/>
      <c r="CP1984" s="18"/>
      <c r="CQ1984" s="18"/>
      <c r="CR1984" s="18"/>
      <c r="CS1984" s="18"/>
      <c r="CT1984" s="18"/>
      <c r="CU1984" s="18"/>
      <c r="CV1984" s="18"/>
      <c r="CW1984" s="18"/>
      <c r="CX1984" s="18"/>
      <c r="CY1984" s="18"/>
      <c r="CZ1984" s="18"/>
      <c r="DA1984" s="18"/>
      <c r="DB1984" s="18"/>
      <c r="DC1984" s="18"/>
      <c r="DD1984" s="33"/>
      <c r="DE1984" s="18"/>
      <c r="DF1984" s="18"/>
    </row>
    <row r="1985" spans="1:110" s="26" customFormat="1" thickBot="1">
      <c r="A1985" s="40" t="str">
        <f t="shared" ca="1" si="114"/>
        <v/>
      </c>
      <c r="B1985" s="40" t="str">
        <f ca="1">IF(AND(I1985=البضاعةالتىمرعليهافترةمعينة!$E$3,A1985=1),ROWS($C$4:C1985),"")</f>
        <v/>
      </c>
      <c r="C1985" s="18"/>
      <c r="D1985" s="13"/>
      <c r="F1985" s="18"/>
      <c r="G1985" s="20"/>
      <c r="H1985" s="21"/>
      <c r="I1985" s="18"/>
      <c r="J1985" s="18"/>
      <c r="K1985" s="18"/>
      <c r="L1985" s="18"/>
      <c r="M1985" s="18"/>
      <c r="N1985" s="18"/>
      <c r="O1985" s="21"/>
      <c r="P1985" s="18"/>
      <c r="Q1985" s="18"/>
      <c r="R1985" s="23"/>
      <c r="S1985" s="23"/>
      <c r="T1985" s="23"/>
      <c r="U1985" s="23"/>
      <c r="V1985" s="23"/>
      <c r="W1985" s="24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33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A1985" s="18"/>
      <c r="BB1985" s="18"/>
      <c r="BC1985" s="18"/>
      <c r="BD1985" s="18"/>
      <c r="BE1985" s="33"/>
      <c r="BF1985" s="18"/>
      <c r="BG1985" s="18"/>
      <c r="BH1985" s="18"/>
      <c r="BI1985" s="18"/>
      <c r="BJ1985" s="18"/>
      <c r="BK1985" s="18"/>
      <c r="BL1985" s="18"/>
      <c r="BM1985" s="18"/>
      <c r="BN1985" s="18"/>
      <c r="BO1985" s="18"/>
      <c r="BP1985" s="18"/>
      <c r="BQ1985" s="18"/>
      <c r="BR1985" s="18"/>
      <c r="BS1985" s="18"/>
      <c r="BT1985" s="18"/>
      <c r="BU1985" s="18"/>
      <c r="BV1985" s="33"/>
      <c r="BW1985" s="18"/>
      <c r="BX1985" s="18"/>
      <c r="BY1985" s="18"/>
      <c r="BZ1985" s="18"/>
      <c r="CA1985" s="18"/>
      <c r="CB1985" s="18"/>
      <c r="CC1985" s="18"/>
      <c r="CD1985" s="18"/>
      <c r="CE1985" s="18"/>
      <c r="CF1985" s="18"/>
      <c r="CG1985" s="18"/>
      <c r="CH1985" s="18"/>
      <c r="CI1985" s="18"/>
      <c r="CJ1985" s="18"/>
      <c r="CK1985" s="18"/>
      <c r="CL1985" s="18"/>
      <c r="CM1985" s="33"/>
      <c r="CN1985" s="18"/>
      <c r="CO1985" s="18"/>
      <c r="CP1985" s="18"/>
      <c r="CQ1985" s="18"/>
      <c r="CR1985" s="18"/>
      <c r="CS1985" s="18"/>
      <c r="CT1985" s="18"/>
      <c r="CU1985" s="18"/>
      <c r="CV1985" s="18"/>
      <c r="CW1985" s="18"/>
      <c r="CX1985" s="18"/>
      <c r="CY1985" s="18"/>
      <c r="CZ1985" s="18"/>
      <c r="DA1985" s="18"/>
      <c r="DB1985" s="18"/>
      <c r="DC1985" s="18"/>
      <c r="DD1985" s="33"/>
      <c r="DE1985" s="18"/>
      <c r="DF1985" s="18"/>
    </row>
    <row r="1986" spans="1:110" s="26" customFormat="1" thickBot="1">
      <c r="A1986" s="40" t="str">
        <f t="shared" ca="1" si="114"/>
        <v/>
      </c>
      <c r="B1986" s="40" t="str">
        <f ca="1">IF(AND(I1986=البضاعةالتىمرعليهافترةمعينة!$E$3,A1986=1),ROWS($C$4:C1986),"")</f>
        <v/>
      </c>
      <c r="C1986" s="18"/>
      <c r="D1986" s="13"/>
      <c r="F1986" s="18"/>
      <c r="G1986" s="20"/>
      <c r="H1986" s="21"/>
      <c r="I1986" s="18"/>
      <c r="J1986" s="18"/>
      <c r="K1986" s="18"/>
      <c r="L1986" s="18"/>
      <c r="M1986" s="18"/>
      <c r="N1986" s="18"/>
      <c r="O1986" s="21"/>
      <c r="P1986" s="18"/>
      <c r="Q1986" s="18"/>
      <c r="R1986" s="23"/>
      <c r="S1986" s="23"/>
      <c r="T1986" s="23"/>
      <c r="U1986" s="23"/>
      <c r="V1986" s="23"/>
      <c r="W1986" s="24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33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A1986" s="18"/>
      <c r="BB1986" s="18"/>
      <c r="BC1986" s="18"/>
      <c r="BD1986" s="18"/>
      <c r="BE1986" s="33"/>
      <c r="BF1986" s="18"/>
      <c r="BG1986" s="18"/>
      <c r="BH1986" s="18"/>
      <c r="BI1986" s="18"/>
      <c r="BJ1986" s="18"/>
      <c r="BK1986" s="18"/>
      <c r="BL1986" s="18"/>
      <c r="BM1986" s="18"/>
      <c r="BN1986" s="18"/>
      <c r="BO1986" s="18"/>
      <c r="BP1986" s="18"/>
      <c r="BQ1986" s="18"/>
      <c r="BR1986" s="18"/>
      <c r="BS1986" s="18"/>
      <c r="BT1986" s="18"/>
      <c r="BU1986" s="18"/>
      <c r="BV1986" s="33"/>
      <c r="BW1986" s="18"/>
      <c r="BX1986" s="18"/>
      <c r="BY1986" s="18"/>
      <c r="BZ1986" s="18"/>
      <c r="CA1986" s="18"/>
      <c r="CB1986" s="18"/>
      <c r="CC1986" s="18"/>
      <c r="CD1986" s="18"/>
      <c r="CE1986" s="18"/>
      <c r="CF1986" s="18"/>
      <c r="CG1986" s="18"/>
      <c r="CH1986" s="18"/>
      <c r="CI1986" s="18"/>
      <c r="CJ1986" s="18"/>
      <c r="CK1986" s="18"/>
      <c r="CL1986" s="18"/>
      <c r="CM1986" s="33"/>
      <c r="CN1986" s="18"/>
      <c r="CO1986" s="18"/>
      <c r="CP1986" s="18"/>
      <c r="CQ1986" s="18"/>
      <c r="CR1986" s="18"/>
      <c r="CS1986" s="18"/>
      <c r="CT1986" s="18"/>
      <c r="CU1986" s="18"/>
      <c r="CV1986" s="18"/>
      <c r="CW1986" s="18"/>
      <c r="CX1986" s="18"/>
      <c r="CY1986" s="18"/>
      <c r="CZ1986" s="18"/>
      <c r="DA1986" s="18"/>
      <c r="DB1986" s="18"/>
      <c r="DC1986" s="18"/>
      <c r="DD1986" s="33"/>
      <c r="DE1986" s="18"/>
      <c r="DF1986" s="18"/>
    </row>
    <row r="1987" spans="1:110" s="26" customFormat="1" thickBot="1">
      <c r="A1987" s="40" t="str">
        <f t="shared" ca="1" si="114"/>
        <v/>
      </c>
      <c r="B1987" s="40" t="str">
        <f ca="1">IF(AND(I1987=البضاعةالتىمرعليهافترةمعينة!$E$3,A1987=1),ROWS($C$4:C1987),"")</f>
        <v/>
      </c>
      <c r="C1987" s="18"/>
      <c r="D1987" s="13"/>
      <c r="F1987" s="18"/>
      <c r="G1987" s="20"/>
      <c r="H1987" s="21"/>
      <c r="I1987" s="18"/>
      <c r="J1987" s="18"/>
      <c r="K1987" s="18"/>
      <c r="L1987" s="18"/>
      <c r="M1987" s="18"/>
      <c r="N1987" s="18"/>
      <c r="O1987" s="21"/>
      <c r="P1987" s="18"/>
      <c r="Q1987" s="18"/>
      <c r="R1987" s="23"/>
      <c r="S1987" s="23"/>
      <c r="T1987" s="23"/>
      <c r="U1987" s="23"/>
      <c r="V1987" s="23"/>
      <c r="W1987" s="24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33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A1987" s="18"/>
      <c r="BB1987" s="18"/>
      <c r="BC1987" s="18"/>
      <c r="BD1987" s="18"/>
      <c r="BE1987" s="33"/>
      <c r="BF1987" s="18"/>
      <c r="BG1987" s="18"/>
      <c r="BH1987" s="18"/>
      <c r="BI1987" s="18"/>
      <c r="BJ1987" s="18"/>
      <c r="BK1987" s="18"/>
      <c r="BL1987" s="18"/>
      <c r="BM1987" s="18"/>
      <c r="BN1987" s="18"/>
      <c r="BO1987" s="18"/>
      <c r="BP1987" s="18"/>
      <c r="BQ1987" s="18"/>
      <c r="BR1987" s="18"/>
      <c r="BS1987" s="18"/>
      <c r="BT1987" s="18"/>
      <c r="BU1987" s="18"/>
      <c r="BV1987" s="33"/>
      <c r="BW1987" s="18"/>
      <c r="BX1987" s="18"/>
      <c r="BY1987" s="18"/>
      <c r="BZ1987" s="18"/>
      <c r="CA1987" s="18"/>
      <c r="CB1987" s="18"/>
      <c r="CC1987" s="18"/>
      <c r="CD1987" s="18"/>
      <c r="CE1987" s="18"/>
      <c r="CF1987" s="18"/>
      <c r="CG1987" s="18"/>
      <c r="CH1987" s="18"/>
      <c r="CI1987" s="18"/>
      <c r="CJ1987" s="18"/>
      <c r="CK1987" s="18"/>
      <c r="CL1987" s="18"/>
      <c r="CM1987" s="33"/>
      <c r="CN1987" s="18"/>
      <c r="CO1987" s="18"/>
      <c r="CP1987" s="18"/>
      <c r="CQ1987" s="18"/>
      <c r="CR1987" s="18"/>
      <c r="CS1987" s="18"/>
      <c r="CT1987" s="18"/>
      <c r="CU1987" s="18"/>
      <c r="CV1987" s="18"/>
      <c r="CW1987" s="18"/>
      <c r="CX1987" s="18"/>
      <c r="CY1987" s="18"/>
      <c r="CZ1987" s="18"/>
      <c r="DA1987" s="18"/>
      <c r="DB1987" s="18"/>
      <c r="DC1987" s="18"/>
      <c r="DD1987" s="33"/>
      <c r="DE1987" s="18"/>
      <c r="DF1987" s="18"/>
    </row>
    <row r="1988" spans="1:110" s="26" customFormat="1" thickBot="1">
      <c r="A1988" s="40" t="str">
        <f t="shared" ca="1" si="114"/>
        <v/>
      </c>
      <c r="B1988" s="40" t="str">
        <f ca="1">IF(AND(I1988=البضاعةالتىمرعليهافترةمعينة!$E$3,A1988=1),ROWS($C$4:C1988),"")</f>
        <v/>
      </c>
      <c r="C1988" s="18"/>
      <c r="D1988" s="13"/>
      <c r="F1988" s="18"/>
      <c r="G1988" s="20"/>
      <c r="H1988" s="21"/>
      <c r="I1988" s="18"/>
      <c r="J1988" s="18"/>
      <c r="K1988" s="18"/>
      <c r="L1988" s="18"/>
      <c r="M1988" s="18"/>
      <c r="N1988" s="18"/>
      <c r="O1988" s="21"/>
      <c r="P1988" s="18"/>
      <c r="Q1988" s="18"/>
      <c r="R1988" s="23"/>
      <c r="S1988" s="23"/>
      <c r="T1988" s="23"/>
      <c r="U1988" s="23"/>
      <c r="V1988" s="23"/>
      <c r="W1988" s="24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33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A1988" s="18"/>
      <c r="BB1988" s="18"/>
      <c r="BC1988" s="18"/>
      <c r="BD1988" s="18"/>
      <c r="BE1988" s="33"/>
      <c r="BF1988" s="18"/>
      <c r="BG1988" s="18"/>
      <c r="BH1988" s="18"/>
      <c r="BI1988" s="18"/>
      <c r="BJ1988" s="18"/>
      <c r="BK1988" s="18"/>
      <c r="BL1988" s="18"/>
      <c r="BM1988" s="18"/>
      <c r="BN1988" s="18"/>
      <c r="BO1988" s="18"/>
      <c r="BP1988" s="18"/>
      <c r="BQ1988" s="18"/>
      <c r="BR1988" s="18"/>
      <c r="BS1988" s="18"/>
      <c r="BT1988" s="18"/>
      <c r="BU1988" s="18"/>
      <c r="BV1988" s="33"/>
      <c r="BW1988" s="18"/>
      <c r="BX1988" s="18"/>
      <c r="BY1988" s="18"/>
      <c r="BZ1988" s="18"/>
      <c r="CA1988" s="18"/>
      <c r="CB1988" s="18"/>
      <c r="CC1988" s="18"/>
      <c r="CD1988" s="18"/>
      <c r="CE1988" s="18"/>
      <c r="CF1988" s="18"/>
      <c r="CG1988" s="18"/>
      <c r="CH1988" s="18"/>
      <c r="CI1988" s="18"/>
      <c r="CJ1988" s="18"/>
      <c r="CK1988" s="18"/>
      <c r="CL1988" s="18"/>
      <c r="CM1988" s="33"/>
      <c r="CN1988" s="18"/>
      <c r="CO1988" s="18"/>
      <c r="CP1988" s="18"/>
      <c r="CQ1988" s="18"/>
      <c r="CR1988" s="18"/>
      <c r="CS1988" s="18"/>
      <c r="CT1988" s="18"/>
      <c r="CU1988" s="18"/>
      <c r="CV1988" s="18"/>
      <c r="CW1988" s="18"/>
      <c r="CX1988" s="18"/>
      <c r="CY1988" s="18"/>
      <c r="CZ1988" s="18"/>
      <c r="DA1988" s="18"/>
      <c r="DB1988" s="18"/>
      <c r="DC1988" s="18"/>
      <c r="DD1988" s="33"/>
      <c r="DE1988" s="18"/>
      <c r="DF1988" s="18"/>
    </row>
    <row r="1989" spans="1:110" s="26" customFormat="1" thickBot="1">
      <c r="A1989" s="40" t="str">
        <f t="shared" ref="A1989:A2052" ca="1" si="115">IF(AND(DG1989=0,D1989&gt;1,TODAY()-D1989&gt;$D$2)=TRUE,1,"")</f>
        <v/>
      </c>
      <c r="B1989" s="40" t="str">
        <f ca="1">IF(AND(I1989=البضاعةالتىمرعليهافترةمعينة!$E$3,A1989=1),ROWS($C$4:C1989),"")</f>
        <v/>
      </c>
      <c r="C1989" s="18"/>
      <c r="D1989" s="13"/>
      <c r="F1989" s="18"/>
      <c r="G1989" s="20"/>
      <c r="H1989" s="21"/>
      <c r="I1989" s="18"/>
      <c r="J1989" s="18"/>
      <c r="K1989" s="18"/>
      <c r="L1989" s="18"/>
      <c r="M1989" s="18"/>
      <c r="N1989" s="18"/>
      <c r="O1989" s="21"/>
      <c r="P1989" s="18"/>
      <c r="Q1989" s="18"/>
      <c r="R1989" s="23"/>
      <c r="S1989" s="23"/>
      <c r="T1989" s="23"/>
      <c r="U1989" s="23"/>
      <c r="V1989" s="23"/>
      <c r="W1989" s="24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33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A1989" s="18"/>
      <c r="BB1989" s="18"/>
      <c r="BC1989" s="18"/>
      <c r="BD1989" s="18"/>
      <c r="BE1989" s="33"/>
      <c r="BF1989" s="18"/>
      <c r="BG1989" s="18"/>
      <c r="BH1989" s="18"/>
      <c r="BI1989" s="18"/>
      <c r="BJ1989" s="18"/>
      <c r="BK1989" s="18"/>
      <c r="BL1989" s="18"/>
      <c r="BM1989" s="18"/>
      <c r="BN1989" s="18"/>
      <c r="BO1989" s="18"/>
      <c r="BP1989" s="18"/>
      <c r="BQ1989" s="18"/>
      <c r="BR1989" s="18"/>
      <c r="BS1989" s="18"/>
      <c r="BT1989" s="18"/>
      <c r="BU1989" s="18"/>
      <c r="BV1989" s="33"/>
      <c r="BW1989" s="18"/>
      <c r="BX1989" s="18"/>
      <c r="BY1989" s="18"/>
      <c r="BZ1989" s="18"/>
      <c r="CA1989" s="18"/>
      <c r="CB1989" s="18"/>
      <c r="CC1989" s="18"/>
      <c r="CD1989" s="18"/>
      <c r="CE1989" s="18"/>
      <c r="CF1989" s="18"/>
      <c r="CG1989" s="18"/>
      <c r="CH1989" s="18"/>
      <c r="CI1989" s="18"/>
      <c r="CJ1989" s="18"/>
      <c r="CK1989" s="18"/>
      <c r="CL1989" s="18"/>
      <c r="CM1989" s="33"/>
      <c r="CN1989" s="18"/>
      <c r="CO1989" s="18"/>
      <c r="CP1989" s="18"/>
      <c r="CQ1989" s="18"/>
      <c r="CR1989" s="18"/>
      <c r="CS1989" s="18"/>
      <c r="CT1989" s="18"/>
      <c r="CU1989" s="18"/>
      <c r="CV1989" s="18"/>
      <c r="CW1989" s="18"/>
      <c r="CX1989" s="18"/>
      <c r="CY1989" s="18"/>
      <c r="CZ1989" s="18"/>
      <c r="DA1989" s="18"/>
      <c r="DB1989" s="18"/>
      <c r="DC1989" s="18"/>
      <c r="DD1989" s="33"/>
      <c r="DE1989" s="18"/>
      <c r="DF1989" s="18"/>
    </row>
    <row r="1990" spans="1:110" s="26" customFormat="1" thickBot="1">
      <c r="A1990" s="40" t="str">
        <f t="shared" ca="1" si="115"/>
        <v/>
      </c>
      <c r="B1990" s="40" t="str">
        <f ca="1">IF(AND(I1990=البضاعةالتىمرعليهافترةمعينة!$E$3,A1990=1),ROWS($C$4:C1990),"")</f>
        <v/>
      </c>
      <c r="C1990" s="18"/>
      <c r="D1990" s="13"/>
      <c r="F1990" s="18"/>
      <c r="G1990" s="20"/>
      <c r="H1990" s="21"/>
      <c r="I1990" s="18"/>
      <c r="J1990" s="18"/>
      <c r="K1990" s="18"/>
      <c r="L1990" s="18"/>
      <c r="M1990" s="18"/>
      <c r="N1990" s="18"/>
      <c r="O1990" s="21"/>
      <c r="P1990" s="18"/>
      <c r="Q1990" s="18"/>
      <c r="R1990" s="23"/>
      <c r="S1990" s="23"/>
      <c r="T1990" s="23"/>
      <c r="U1990" s="23"/>
      <c r="V1990" s="23"/>
      <c r="W1990" s="24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33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A1990" s="18"/>
      <c r="BB1990" s="18"/>
      <c r="BC1990" s="18"/>
      <c r="BD1990" s="18"/>
      <c r="BE1990" s="33"/>
      <c r="BF1990" s="18"/>
      <c r="BG1990" s="18"/>
      <c r="BH1990" s="18"/>
      <c r="BI1990" s="18"/>
      <c r="BJ1990" s="18"/>
      <c r="BK1990" s="18"/>
      <c r="BL1990" s="18"/>
      <c r="BM1990" s="18"/>
      <c r="BN1990" s="18"/>
      <c r="BO1990" s="18"/>
      <c r="BP1990" s="18"/>
      <c r="BQ1990" s="18"/>
      <c r="BR1990" s="18"/>
      <c r="BS1990" s="18"/>
      <c r="BT1990" s="18"/>
      <c r="BU1990" s="18"/>
      <c r="BV1990" s="33"/>
      <c r="BW1990" s="18"/>
      <c r="BX1990" s="18"/>
      <c r="BY1990" s="18"/>
      <c r="BZ1990" s="18"/>
      <c r="CA1990" s="18"/>
      <c r="CB1990" s="18"/>
      <c r="CC1990" s="18"/>
      <c r="CD1990" s="18"/>
      <c r="CE1990" s="18"/>
      <c r="CF1990" s="18"/>
      <c r="CG1990" s="18"/>
      <c r="CH1990" s="18"/>
      <c r="CI1990" s="18"/>
      <c r="CJ1990" s="18"/>
      <c r="CK1990" s="18"/>
      <c r="CL1990" s="18"/>
      <c r="CM1990" s="33"/>
      <c r="CN1990" s="18"/>
      <c r="CO1990" s="18"/>
      <c r="CP1990" s="18"/>
      <c r="CQ1990" s="18"/>
      <c r="CR1990" s="18"/>
      <c r="CS1990" s="18"/>
      <c r="CT1990" s="18"/>
      <c r="CU1990" s="18"/>
      <c r="CV1990" s="18"/>
      <c r="CW1990" s="18"/>
      <c r="CX1990" s="18"/>
      <c r="CY1990" s="18"/>
      <c r="CZ1990" s="18"/>
      <c r="DA1990" s="18"/>
      <c r="DB1990" s="18"/>
      <c r="DC1990" s="18"/>
      <c r="DD1990" s="33"/>
      <c r="DE1990" s="18"/>
      <c r="DF1990" s="18"/>
    </row>
    <row r="1991" spans="1:110" s="26" customFormat="1" thickBot="1">
      <c r="A1991" s="40" t="str">
        <f t="shared" ca="1" si="115"/>
        <v/>
      </c>
      <c r="B1991" s="40" t="str">
        <f ca="1">IF(AND(I1991=البضاعةالتىمرعليهافترةمعينة!$E$3,A1991=1),ROWS($C$4:C1991),"")</f>
        <v/>
      </c>
      <c r="C1991" s="18"/>
      <c r="D1991" s="13"/>
      <c r="F1991" s="18"/>
      <c r="G1991" s="20"/>
      <c r="H1991" s="21"/>
      <c r="I1991" s="18"/>
      <c r="J1991" s="18"/>
      <c r="K1991" s="18"/>
      <c r="L1991" s="18"/>
      <c r="M1991" s="18"/>
      <c r="N1991" s="18"/>
      <c r="O1991" s="21"/>
      <c r="P1991" s="18"/>
      <c r="Q1991" s="18"/>
      <c r="R1991" s="23"/>
      <c r="S1991" s="23"/>
      <c r="T1991" s="23"/>
      <c r="U1991" s="23"/>
      <c r="V1991" s="23"/>
      <c r="W1991" s="24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33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A1991" s="18"/>
      <c r="BB1991" s="18"/>
      <c r="BC1991" s="18"/>
      <c r="BD1991" s="18"/>
      <c r="BE1991" s="33"/>
      <c r="BF1991" s="18"/>
      <c r="BG1991" s="18"/>
      <c r="BH1991" s="18"/>
      <c r="BI1991" s="18"/>
      <c r="BJ1991" s="18"/>
      <c r="BK1991" s="18"/>
      <c r="BL1991" s="18"/>
      <c r="BM1991" s="18"/>
      <c r="BN1991" s="18"/>
      <c r="BO1991" s="18"/>
      <c r="BP1991" s="18"/>
      <c r="BQ1991" s="18"/>
      <c r="BR1991" s="18"/>
      <c r="BS1991" s="18"/>
      <c r="BT1991" s="18"/>
      <c r="BU1991" s="18"/>
      <c r="BV1991" s="33"/>
      <c r="BW1991" s="18"/>
      <c r="BX1991" s="18"/>
      <c r="BY1991" s="18"/>
      <c r="BZ1991" s="18"/>
      <c r="CA1991" s="18"/>
      <c r="CB1991" s="18"/>
      <c r="CC1991" s="18"/>
      <c r="CD1991" s="18"/>
      <c r="CE1991" s="18"/>
      <c r="CF1991" s="18"/>
      <c r="CG1991" s="18"/>
      <c r="CH1991" s="18"/>
      <c r="CI1991" s="18"/>
      <c r="CJ1991" s="18"/>
      <c r="CK1991" s="18"/>
      <c r="CL1991" s="18"/>
      <c r="CM1991" s="33"/>
      <c r="CN1991" s="18"/>
      <c r="CO1991" s="18"/>
      <c r="CP1991" s="18"/>
      <c r="CQ1991" s="18"/>
      <c r="CR1991" s="18"/>
      <c r="CS1991" s="18"/>
      <c r="CT1991" s="18"/>
      <c r="CU1991" s="18"/>
      <c r="CV1991" s="18"/>
      <c r="CW1991" s="18"/>
      <c r="CX1991" s="18"/>
      <c r="CY1991" s="18"/>
      <c r="CZ1991" s="18"/>
      <c r="DA1991" s="18"/>
      <c r="DB1991" s="18"/>
      <c r="DC1991" s="18"/>
      <c r="DD1991" s="33"/>
      <c r="DE1991" s="18"/>
      <c r="DF1991" s="18"/>
    </row>
    <row r="1992" spans="1:110" s="26" customFormat="1" thickBot="1">
      <c r="A1992" s="40" t="str">
        <f t="shared" ca="1" si="115"/>
        <v/>
      </c>
      <c r="B1992" s="40" t="str">
        <f ca="1">IF(AND(I1992=البضاعةالتىمرعليهافترةمعينة!$E$3,A1992=1),ROWS($C$4:C1992),"")</f>
        <v/>
      </c>
      <c r="C1992" s="18"/>
      <c r="D1992" s="13"/>
      <c r="F1992" s="18"/>
      <c r="G1992" s="20"/>
      <c r="H1992" s="21"/>
      <c r="I1992" s="18"/>
      <c r="J1992" s="18"/>
      <c r="K1992" s="18"/>
      <c r="L1992" s="18"/>
      <c r="M1992" s="18"/>
      <c r="N1992" s="18"/>
      <c r="O1992" s="21"/>
      <c r="P1992" s="18"/>
      <c r="Q1992" s="18"/>
      <c r="R1992" s="23"/>
      <c r="S1992" s="23"/>
      <c r="T1992" s="23"/>
      <c r="U1992" s="23"/>
      <c r="V1992" s="23"/>
      <c r="W1992" s="24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33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A1992" s="18"/>
      <c r="BB1992" s="18"/>
      <c r="BC1992" s="18"/>
      <c r="BD1992" s="18"/>
      <c r="BE1992" s="33"/>
      <c r="BF1992" s="18"/>
      <c r="BG1992" s="18"/>
      <c r="BH1992" s="18"/>
      <c r="BI1992" s="18"/>
      <c r="BJ1992" s="18"/>
      <c r="BK1992" s="18"/>
      <c r="BL1992" s="18"/>
      <c r="BM1992" s="18"/>
      <c r="BN1992" s="18"/>
      <c r="BO1992" s="18"/>
      <c r="BP1992" s="18"/>
      <c r="BQ1992" s="18"/>
      <c r="BR1992" s="18"/>
      <c r="BS1992" s="18"/>
      <c r="BT1992" s="18"/>
      <c r="BU1992" s="18"/>
      <c r="BV1992" s="33"/>
      <c r="BW1992" s="18"/>
      <c r="BX1992" s="18"/>
      <c r="BY1992" s="18"/>
      <c r="BZ1992" s="18"/>
      <c r="CA1992" s="18"/>
      <c r="CB1992" s="18"/>
      <c r="CC1992" s="18"/>
      <c r="CD1992" s="18"/>
      <c r="CE1992" s="18"/>
      <c r="CF1992" s="18"/>
      <c r="CG1992" s="18"/>
      <c r="CH1992" s="18"/>
      <c r="CI1992" s="18"/>
      <c r="CJ1992" s="18"/>
      <c r="CK1992" s="18"/>
      <c r="CL1992" s="18"/>
      <c r="CM1992" s="33"/>
      <c r="CN1992" s="18"/>
      <c r="CO1992" s="18"/>
      <c r="CP1992" s="18"/>
      <c r="CQ1992" s="18"/>
      <c r="CR1992" s="18"/>
      <c r="CS1992" s="18"/>
      <c r="CT1992" s="18"/>
      <c r="CU1992" s="18"/>
      <c r="CV1992" s="18"/>
      <c r="CW1992" s="18"/>
      <c r="CX1992" s="18"/>
      <c r="CY1992" s="18"/>
      <c r="CZ1992" s="18"/>
      <c r="DA1992" s="18"/>
      <c r="DB1992" s="18"/>
      <c r="DC1992" s="18"/>
      <c r="DD1992" s="33"/>
      <c r="DE1992" s="18"/>
      <c r="DF1992" s="18"/>
    </row>
    <row r="1993" spans="1:110" s="26" customFormat="1" thickBot="1">
      <c r="A1993" s="40" t="str">
        <f t="shared" ca="1" si="115"/>
        <v/>
      </c>
      <c r="B1993" s="40" t="str">
        <f ca="1">IF(AND(I1993=البضاعةالتىمرعليهافترةمعينة!$E$3,A1993=1),ROWS($C$4:C1993),"")</f>
        <v/>
      </c>
      <c r="C1993" s="18"/>
      <c r="D1993" s="13"/>
      <c r="F1993" s="18"/>
      <c r="G1993" s="20"/>
      <c r="H1993" s="21"/>
      <c r="I1993" s="18"/>
      <c r="J1993" s="18"/>
      <c r="K1993" s="18"/>
      <c r="L1993" s="18"/>
      <c r="M1993" s="18"/>
      <c r="N1993" s="18"/>
      <c r="O1993" s="21"/>
      <c r="P1993" s="18"/>
      <c r="Q1993" s="18"/>
      <c r="R1993" s="23"/>
      <c r="S1993" s="23"/>
      <c r="T1993" s="23"/>
      <c r="U1993" s="23"/>
      <c r="V1993" s="23"/>
      <c r="W1993" s="24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33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A1993" s="18"/>
      <c r="BB1993" s="18"/>
      <c r="BC1993" s="18"/>
      <c r="BD1993" s="18"/>
      <c r="BE1993" s="33"/>
      <c r="BF1993" s="18"/>
      <c r="BG1993" s="18"/>
      <c r="BH1993" s="18"/>
      <c r="BI1993" s="18"/>
      <c r="BJ1993" s="18"/>
      <c r="BK1993" s="18"/>
      <c r="BL1993" s="18"/>
      <c r="BM1993" s="18"/>
      <c r="BN1993" s="18"/>
      <c r="BO1993" s="18"/>
      <c r="BP1993" s="18"/>
      <c r="BQ1993" s="18"/>
      <c r="BR1993" s="18"/>
      <c r="BS1993" s="18"/>
      <c r="BT1993" s="18"/>
      <c r="BU1993" s="18"/>
      <c r="BV1993" s="33"/>
      <c r="BW1993" s="18"/>
      <c r="BX1993" s="18"/>
      <c r="BY1993" s="18"/>
      <c r="BZ1993" s="18"/>
      <c r="CA1993" s="18"/>
      <c r="CB1993" s="18"/>
      <c r="CC1993" s="18"/>
      <c r="CD1993" s="18"/>
      <c r="CE1993" s="18"/>
      <c r="CF1993" s="18"/>
      <c r="CG1993" s="18"/>
      <c r="CH1993" s="18"/>
      <c r="CI1993" s="18"/>
      <c r="CJ1993" s="18"/>
      <c r="CK1993" s="18"/>
      <c r="CL1993" s="18"/>
      <c r="CM1993" s="33"/>
      <c r="CN1993" s="18"/>
      <c r="CO1993" s="18"/>
      <c r="CP1993" s="18"/>
      <c r="CQ1993" s="18"/>
      <c r="CR1993" s="18"/>
      <c r="CS1993" s="18"/>
      <c r="CT1993" s="18"/>
      <c r="CU1993" s="18"/>
      <c r="CV1993" s="18"/>
      <c r="CW1993" s="18"/>
      <c r="CX1993" s="18"/>
      <c r="CY1993" s="18"/>
      <c r="CZ1993" s="18"/>
      <c r="DA1993" s="18"/>
      <c r="DB1993" s="18"/>
      <c r="DC1993" s="18"/>
      <c r="DD1993" s="33"/>
      <c r="DE1993" s="18"/>
      <c r="DF1993" s="18"/>
    </row>
    <row r="1994" spans="1:110" s="26" customFormat="1" thickBot="1">
      <c r="A1994" s="40" t="str">
        <f t="shared" ca="1" si="115"/>
        <v/>
      </c>
      <c r="B1994" s="40" t="str">
        <f ca="1">IF(AND(I1994=البضاعةالتىمرعليهافترةمعينة!$E$3,A1994=1),ROWS($C$4:C1994),"")</f>
        <v/>
      </c>
      <c r="C1994" s="18"/>
      <c r="D1994" s="13"/>
      <c r="F1994" s="18"/>
      <c r="G1994" s="20"/>
      <c r="H1994" s="21"/>
      <c r="I1994" s="18"/>
      <c r="J1994" s="18"/>
      <c r="K1994" s="18"/>
      <c r="L1994" s="18"/>
      <c r="M1994" s="18"/>
      <c r="N1994" s="18"/>
      <c r="O1994" s="21"/>
      <c r="P1994" s="18"/>
      <c r="Q1994" s="18"/>
      <c r="R1994" s="23"/>
      <c r="S1994" s="23"/>
      <c r="T1994" s="23"/>
      <c r="U1994" s="23"/>
      <c r="V1994" s="23"/>
      <c r="W1994" s="24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33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A1994" s="18"/>
      <c r="BB1994" s="18"/>
      <c r="BC1994" s="18"/>
      <c r="BD1994" s="18"/>
      <c r="BE1994" s="33"/>
      <c r="BF1994" s="18"/>
      <c r="BG1994" s="18"/>
      <c r="BH1994" s="18"/>
      <c r="BI1994" s="18"/>
      <c r="BJ1994" s="18"/>
      <c r="BK1994" s="18"/>
      <c r="BL1994" s="18"/>
      <c r="BM1994" s="18"/>
      <c r="BN1994" s="18"/>
      <c r="BO1994" s="18"/>
      <c r="BP1994" s="18"/>
      <c r="BQ1994" s="18"/>
      <c r="BR1994" s="18"/>
      <c r="BS1994" s="18"/>
      <c r="BT1994" s="18"/>
      <c r="BU1994" s="18"/>
      <c r="BV1994" s="33"/>
      <c r="BW1994" s="18"/>
      <c r="BX1994" s="18"/>
      <c r="BY1994" s="18"/>
      <c r="BZ1994" s="18"/>
      <c r="CA1994" s="18"/>
      <c r="CB1994" s="18"/>
      <c r="CC1994" s="18"/>
      <c r="CD1994" s="18"/>
      <c r="CE1994" s="18"/>
      <c r="CF1994" s="18"/>
      <c r="CG1994" s="18"/>
      <c r="CH1994" s="18"/>
      <c r="CI1994" s="18"/>
      <c r="CJ1994" s="18"/>
      <c r="CK1994" s="18"/>
      <c r="CL1994" s="18"/>
      <c r="CM1994" s="33"/>
      <c r="CN1994" s="18"/>
      <c r="CO1994" s="18"/>
      <c r="CP1994" s="18"/>
      <c r="CQ1994" s="18"/>
      <c r="CR1994" s="18"/>
      <c r="CS1994" s="18"/>
      <c r="CT1994" s="18"/>
      <c r="CU1994" s="18"/>
      <c r="CV1994" s="18"/>
      <c r="CW1994" s="18"/>
      <c r="CX1994" s="18"/>
      <c r="CY1994" s="18"/>
      <c r="CZ1994" s="18"/>
      <c r="DA1994" s="18"/>
      <c r="DB1994" s="18"/>
      <c r="DC1994" s="18"/>
      <c r="DD1994" s="33"/>
      <c r="DE1994" s="18"/>
      <c r="DF1994" s="18"/>
    </row>
    <row r="1995" spans="1:110" s="26" customFormat="1" thickBot="1">
      <c r="A1995" s="40" t="str">
        <f t="shared" ca="1" si="115"/>
        <v/>
      </c>
      <c r="B1995" s="40" t="str">
        <f ca="1">IF(AND(I1995=البضاعةالتىمرعليهافترةمعينة!$E$3,A1995=1),ROWS($C$4:C1995),"")</f>
        <v/>
      </c>
      <c r="C1995" s="18"/>
      <c r="D1995" s="13"/>
      <c r="F1995" s="18"/>
      <c r="G1995" s="20"/>
      <c r="H1995" s="21"/>
      <c r="I1995" s="18"/>
      <c r="J1995" s="18"/>
      <c r="K1995" s="18"/>
      <c r="L1995" s="18"/>
      <c r="M1995" s="18"/>
      <c r="N1995" s="18"/>
      <c r="O1995" s="21"/>
      <c r="P1995" s="18"/>
      <c r="Q1995" s="18"/>
      <c r="R1995" s="23"/>
      <c r="S1995" s="23"/>
      <c r="T1995" s="23"/>
      <c r="U1995" s="23"/>
      <c r="V1995" s="23"/>
      <c r="W1995" s="24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33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A1995" s="18"/>
      <c r="BB1995" s="18"/>
      <c r="BC1995" s="18"/>
      <c r="BD1995" s="18"/>
      <c r="BE1995" s="33"/>
      <c r="BF1995" s="18"/>
      <c r="BG1995" s="18"/>
      <c r="BH1995" s="18"/>
      <c r="BI1995" s="18"/>
      <c r="BJ1995" s="18"/>
      <c r="BK1995" s="18"/>
      <c r="BL1995" s="18"/>
      <c r="BM1995" s="18"/>
      <c r="BN1995" s="18"/>
      <c r="BO1995" s="18"/>
      <c r="BP1995" s="18"/>
      <c r="BQ1995" s="18"/>
      <c r="BR1995" s="18"/>
      <c r="BS1995" s="18"/>
      <c r="BT1995" s="18"/>
      <c r="BU1995" s="18"/>
      <c r="BV1995" s="33"/>
      <c r="BW1995" s="18"/>
      <c r="BX1995" s="18"/>
      <c r="BY1995" s="18"/>
      <c r="BZ1995" s="18"/>
      <c r="CA1995" s="18"/>
      <c r="CB1995" s="18"/>
      <c r="CC1995" s="18"/>
      <c r="CD1995" s="18"/>
      <c r="CE1995" s="18"/>
      <c r="CF1995" s="18"/>
      <c r="CG1995" s="18"/>
      <c r="CH1995" s="18"/>
      <c r="CI1995" s="18"/>
      <c r="CJ1995" s="18"/>
      <c r="CK1995" s="18"/>
      <c r="CL1995" s="18"/>
      <c r="CM1995" s="33"/>
      <c r="CN1995" s="18"/>
      <c r="CO1995" s="18"/>
      <c r="CP1995" s="18"/>
      <c r="CQ1995" s="18"/>
      <c r="CR1995" s="18"/>
      <c r="CS1995" s="18"/>
      <c r="CT1995" s="18"/>
      <c r="CU1995" s="18"/>
      <c r="CV1995" s="18"/>
      <c r="CW1995" s="18"/>
      <c r="CX1995" s="18"/>
      <c r="CY1995" s="18"/>
      <c r="CZ1995" s="18"/>
      <c r="DA1995" s="18"/>
      <c r="DB1995" s="18"/>
      <c r="DC1995" s="18"/>
      <c r="DD1995" s="33"/>
      <c r="DE1995" s="18"/>
      <c r="DF1995" s="18"/>
    </row>
    <row r="1996" spans="1:110" s="26" customFormat="1" thickBot="1">
      <c r="A1996" s="40" t="str">
        <f t="shared" ca="1" si="115"/>
        <v/>
      </c>
      <c r="B1996" s="40" t="str">
        <f ca="1">IF(AND(I1996=البضاعةالتىمرعليهافترةمعينة!$E$3,A1996=1),ROWS($C$4:C1996),"")</f>
        <v/>
      </c>
      <c r="C1996" s="18"/>
      <c r="D1996" s="13"/>
      <c r="F1996" s="18"/>
      <c r="G1996" s="20"/>
      <c r="H1996" s="21"/>
      <c r="I1996" s="18"/>
      <c r="J1996" s="18"/>
      <c r="K1996" s="18"/>
      <c r="L1996" s="18"/>
      <c r="M1996" s="18"/>
      <c r="N1996" s="18"/>
      <c r="O1996" s="21"/>
      <c r="P1996" s="18"/>
      <c r="Q1996" s="18"/>
      <c r="R1996" s="23"/>
      <c r="S1996" s="23"/>
      <c r="T1996" s="23"/>
      <c r="U1996" s="23"/>
      <c r="V1996" s="23"/>
      <c r="W1996" s="24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33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A1996" s="18"/>
      <c r="BB1996" s="18"/>
      <c r="BC1996" s="18"/>
      <c r="BD1996" s="18"/>
      <c r="BE1996" s="33"/>
      <c r="BF1996" s="18"/>
      <c r="BG1996" s="18"/>
      <c r="BH1996" s="18"/>
      <c r="BI1996" s="18"/>
      <c r="BJ1996" s="18"/>
      <c r="BK1996" s="18"/>
      <c r="BL1996" s="18"/>
      <c r="BM1996" s="18"/>
      <c r="BN1996" s="18"/>
      <c r="BO1996" s="18"/>
      <c r="BP1996" s="18"/>
      <c r="BQ1996" s="18"/>
      <c r="BR1996" s="18"/>
      <c r="BS1996" s="18"/>
      <c r="BT1996" s="18"/>
      <c r="BU1996" s="18"/>
      <c r="BV1996" s="33"/>
      <c r="BW1996" s="18"/>
      <c r="BX1996" s="18"/>
      <c r="BY1996" s="18"/>
      <c r="BZ1996" s="18"/>
      <c r="CA1996" s="18"/>
      <c r="CB1996" s="18"/>
      <c r="CC1996" s="18"/>
      <c r="CD1996" s="18"/>
      <c r="CE1996" s="18"/>
      <c r="CF1996" s="18"/>
      <c r="CG1996" s="18"/>
      <c r="CH1996" s="18"/>
      <c r="CI1996" s="18"/>
      <c r="CJ1996" s="18"/>
      <c r="CK1996" s="18"/>
      <c r="CL1996" s="18"/>
      <c r="CM1996" s="33"/>
      <c r="CN1996" s="18"/>
      <c r="CO1996" s="18"/>
      <c r="CP1996" s="18"/>
      <c r="CQ1996" s="18"/>
      <c r="CR1996" s="18"/>
      <c r="CS1996" s="18"/>
      <c r="CT1996" s="18"/>
      <c r="CU1996" s="18"/>
      <c r="CV1996" s="18"/>
      <c r="CW1996" s="18"/>
      <c r="CX1996" s="18"/>
      <c r="CY1996" s="18"/>
      <c r="CZ1996" s="18"/>
      <c r="DA1996" s="18"/>
      <c r="DB1996" s="18"/>
      <c r="DC1996" s="18"/>
      <c r="DD1996" s="33"/>
      <c r="DE1996" s="18"/>
      <c r="DF1996" s="18"/>
    </row>
    <row r="1997" spans="1:110" s="26" customFormat="1" thickBot="1">
      <c r="A1997" s="40" t="str">
        <f t="shared" ca="1" si="115"/>
        <v/>
      </c>
      <c r="B1997" s="40" t="str">
        <f ca="1">IF(AND(I1997=البضاعةالتىمرعليهافترةمعينة!$E$3,A1997=1),ROWS($C$4:C1997),"")</f>
        <v/>
      </c>
      <c r="C1997" s="18"/>
      <c r="D1997" s="13"/>
      <c r="F1997" s="18"/>
      <c r="G1997" s="20"/>
      <c r="H1997" s="21"/>
      <c r="I1997" s="18"/>
      <c r="J1997" s="18"/>
      <c r="K1997" s="18"/>
      <c r="L1997" s="18"/>
      <c r="M1997" s="18"/>
      <c r="N1997" s="18"/>
      <c r="O1997" s="21"/>
      <c r="P1997" s="18"/>
      <c r="Q1997" s="18"/>
      <c r="R1997" s="23"/>
      <c r="S1997" s="23"/>
      <c r="T1997" s="23"/>
      <c r="U1997" s="23"/>
      <c r="V1997" s="23"/>
      <c r="W1997" s="24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33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A1997" s="18"/>
      <c r="BB1997" s="18"/>
      <c r="BC1997" s="18"/>
      <c r="BD1997" s="18"/>
      <c r="BE1997" s="33"/>
      <c r="BF1997" s="18"/>
      <c r="BG1997" s="18"/>
      <c r="BH1997" s="18"/>
      <c r="BI1997" s="18"/>
      <c r="BJ1997" s="18"/>
      <c r="BK1997" s="18"/>
      <c r="BL1997" s="18"/>
      <c r="BM1997" s="18"/>
      <c r="BN1997" s="18"/>
      <c r="BO1997" s="18"/>
      <c r="BP1997" s="18"/>
      <c r="BQ1997" s="18"/>
      <c r="BR1997" s="18"/>
      <c r="BS1997" s="18"/>
      <c r="BT1997" s="18"/>
      <c r="BU1997" s="18"/>
      <c r="BV1997" s="33"/>
      <c r="BW1997" s="18"/>
      <c r="BX1997" s="18"/>
      <c r="BY1997" s="18"/>
      <c r="BZ1997" s="18"/>
      <c r="CA1997" s="18"/>
      <c r="CB1997" s="18"/>
      <c r="CC1997" s="18"/>
      <c r="CD1997" s="18"/>
      <c r="CE1997" s="18"/>
      <c r="CF1997" s="18"/>
      <c r="CG1997" s="18"/>
      <c r="CH1997" s="18"/>
      <c r="CI1997" s="18"/>
      <c r="CJ1997" s="18"/>
      <c r="CK1997" s="18"/>
      <c r="CL1997" s="18"/>
      <c r="CM1997" s="33"/>
      <c r="CN1997" s="18"/>
      <c r="CO1997" s="18"/>
      <c r="CP1997" s="18"/>
      <c r="CQ1997" s="18"/>
      <c r="CR1997" s="18"/>
      <c r="CS1997" s="18"/>
      <c r="CT1997" s="18"/>
      <c r="CU1997" s="18"/>
      <c r="CV1997" s="18"/>
      <c r="CW1997" s="18"/>
      <c r="CX1997" s="18"/>
      <c r="CY1997" s="18"/>
      <c r="CZ1997" s="18"/>
      <c r="DA1997" s="18"/>
      <c r="DB1997" s="18"/>
      <c r="DC1997" s="18"/>
      <c r="DD1997" s="33"/>
      <c r="DE1997" s="18"/>
      <c r="DF1997" s="18"/>
    </row>
    <row r="1998" spans="1:110" s="26" customFormat="1" thickBot="1">
      <c r="A1998" s="40" t="str">
        <f t="shared" ca="1" si="115"/>
        <v/>
      </c>
      <c r="B1998" s="40" t="str">
        <f ca="1">IF(AND(I1998=البضاعةالتىمرعليهافترةمعينة!$E$3,A1998=1),ROWS($C$4:C1998),"")</f>
        <v/>
      </c>
      <c r="C1998" s="18"/>
      <c r="D1998" s="13"/>
      <c r="F1998" s="18"/>
      <c r="G1998" s="20"/>
      <c r="H1998" s="21"/>
      <c r="I1998" s="18"/>
      <c r="J1998" s="18"/>
      <c r="K1998" s="18"/>
      <c r="L1998" s="18"/>
      <c r="M1998" s="18"/>
      <c r="N1998" s="18"/>
      <c r="O1998" s="21"/>
      <c r="P1998" s="18"/>
      <c r="Q1998" s="18"/>
      <c r="R1998" s="23"/>
      <c r="S1998" s="23"/>
      <c r="T1998" s="23"/>
      <c r="U1998" s="23"/>
      <c r="V1998" s="23"/>
      <c r="W1998" s="24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33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A1998" s="18"/>
      <c r="BB1998" s="18"/>
      <c r="BC1998" s="18"/>
      <c r="BD1998" s="18"/>
      <c r="BE1998" s="33"/>
      <c r="BF1998" s="18"/>
      <c r="BG1998" s="18"/>
      <c r="BH1998" s="18"/>
      <c r="BI1998" s="18"/>
      <c r="BJ1998" s="18"/>
      <c r="BK1998" s="18"/>
      <c r="BL1998" s="18"/>
      <c r="BM1998" s="18"/>
      <c r="BN1998" s="18"/>
      <c r="BO1998" s="18"/>
      <c r="BP1998" s="18"/>
      <c r="BQ1998" s="18"/>
      <c r="BR1998" s="18"/>
      <c r="BS1998" s="18"/>
      <c r="BT1998" s="18"/>
      <c r="BU1998" s="18"/>
      <c r="BV1998" s="33"/>
      <c r="BW1998" s="18"/>
      <c r="BX1998" s="18"/>
      <c r="BY1998" s="18"/>
      <c r="BZ1998" s="18"/>
      <c r="CA1998" s="18"/>
      <c r="CB1998" s="18"/>
      <c r="CC1998" s="18"/>
      <c r="CD1998" s="18"/>
      <c r="CE1998" s="18"/>
      <c r="CF1998" s="18"/>
      <c r="CG1998" s="18"/>
      <c r="CH1998" s="18"/>
      <c r="CI1998" s="18"/>
      <c r="CJ1998" s="18"/>
      <c r="CK1998" s="18"/>
      <c r="CL1998" s="18"/>
      <c r="CM1998" s="33"/>
      <c r="CN1998" s="18"/>
      <c r="CO1998" s="18"/>
      <c r="CP1998" s="18"/>
      <c r="CQ1998" s="18"/>
      <c r="CR1998" s="18"/>
      <c r="CS1998" s="18"/>
      <c r="CT1998" s="18"/>
      <c r="CU1998" s="18"/>
      <c r="CV1998" s="18"/>
      <c r="CW1998" s="18"/>
      <c r="CX1998" s="18"/>
      <c r="CY1998" s="18"/>
      <c r="CZ1998" s="18"/>
      <c r="DA1998" s="18"/>
      <c r="DB1998" s="18"/>
      <c r="DC1998" s="18"/>
      <c r="DD1998" s="33"/>
      <c r="DE1998" s="18"/>
      <c r="DF1998" s="18"/>
    </row>
    <row r="1999" spans="1:110" s="26" customFormat="1" thickBot="1">
      <c r="A1999" s="40" t="str">
        <f t="shared" ca="1" si="115"/>
        <v/>
      </c>
      <c r="B1999" s="40" t="str">
        <f ca="1">IF(AND(I1999=البضاعةالتىمرعليهافترةمعينة!$E$3,A1999=1),ROWS($C$4:C1999),"")</f>
        <v/>
      </c>
      <c r="C1999" s="18"/>
      <c r="D1999" s="13"/>
      <c r="F1999" s="18"/>
      <c r="G1999" s="20"/>
      <c r="H1999" s="21"/>
      <c r="I1999" s="18"/>
      <c r="J1999" s="18"/>
      <c r="K1999" s="18"/>
      <c r="L1999" s="18"/>
      <c r="M1999" s="18"/>
      <c r="N1999" s="18"/>
      <c r="O1999" s="21"/>
      <c r="P1999" s="18"/>
      <c r="Q1999" s="18"/>
      <c r="R1999" s="23"/>
      <c r="S1999" s="23"/>
      <c r="T1999" s="23"/>
      <c r="U1999" s="23"/>
      <c r="V1999" s="23"/>
      <c r="W1999" s="24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33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A1999" s="18"/>
      <c r="BB1999" s="18"/>
      <c r="BC1999" s="18"/>
      <c r="BD1999" s="18"/>
      <c r="BE1999" s="33"/>
      <c r="BF1999" s="18"/>
      <c r="BG1999" s="18"/>
      <c r="BH1999" s="18"/>
      <c r="BI1999" s="18"/>
      <c r="BJ1999" s="18"/>
      <c r="BK1999" s="18"/>
      <c r="BL1999" s="18"/>
      <c r="BM1999" s="18"/>
      <c r="BN1999" s="18"/>
      <c r="BO1999" s="18"/>
      <c r="BP1999" s="18"/>
      <c r="BQ1999" s="18"/>
      <c r="BR1999" s="18"/>
      <c r="BS1999" s="18"/>
      <c r="BT1999" s="18"/>
      <c r="BU1999" s="18"/>
      <c r="BV1999" s="33"/>
      <c r="BW1999" s="18"/>
      <c r="BX1999" s="18"/>
      <c r="BY1999" s="18"/>
      <c r="BZ1999" s="18"/>
      <c r="CA1999" s="18"/>
      <c r="CB1999" s="18"/>
      <c r="CC1999" s="18"/>
      <c r="CD1999" s="18"/>
      <c r="CE1999" s="18"/>
      <c r="CF1999" s="18"/>
      <c r="CG1999" s="18"/>
      <c r="CH1999" s="18"/>
      <c r="CI1999" s="18"/>
      <c r="CJ1999" s="18"/>
      <c r="CK1999" s="18"/>
      <c r="CL1999" s="18"/>
      <c r="CM1999" s="33"/>
      <c r="CN1999" s="18"/>
      <c r="CO1999" s="18"/>
      <c r="CP1999" s="18"/>
      <c r="CQ1999" s="18"/>
      <c r="CR1999" s="18"/>
      <c r="CS1999" s="18"/>
      <c r="CT1999" s="18"/>
      <c r="CU1999" s="18"/>
      <c r="CV1999" s="18"/>
      <c r="CW1999" s="18"/>
      <c r="CX1999" s="18"/>
      <c r="CY1999" s="18"/>
      <c r="CZ1999" s="18"/>
      <c r="DA1999" s="18"/>
      <c r="DB1999" s="18"/>
      <c r="DC1999" s="18"/>
      <c r="DD1999" s="33"/>
      <c r="DE1999" s="18"/>
      <c r="DF1999" s="18"/>
    </row>
    <row r="2000" spans="1:110" s="26" customFormat="1" thickBot="1">
      <c r="A2000" s="40" t="str">
        <f t="shared" ca="1" si="115"/>
        <v/>
      </c>
      <c r="B2000" s="40" t="str">
        <f ca="1">IF(AND(I2000=البضاعةالتىمرعليهافترةمعينة!$E$3,A2000=1),ROWS($C$4:C2000),"")</f>
        <v/>
      </c>
      <c r="C2000" s="18"/>
      <c r="D2000" s="13"/>
      <c r="F2000" s="18"/>
      <c r="G2000" s="20"/>
      <c r="H2000" s="21"/>
      <c r="I2000" s="18"/>
      <c r="J2000" s="18"/>
      <c r="K2000" s="18"/>
      <c r="L2000" s="18"/>
      <c r="M2000" s="18"/>
      <c r="N2000" s="18"/>
      <c r="O2000" s="21"/>
      <c r="P2000" s="18"/>
      <c r="Q2000" s="18"/>
      <c r="R2000" s="23"/>
      <c r="S2000" s="23"/>
      <c r="T2000" s="23"/>
      <c r="U2000" s="23"/>
      <c r="V2000" s="23"/>
      <c r="W2000" s="24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33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A2000" s="18"/>
      <c r="BB2000" s="18"/>
      <c r="BC2000" s="18"/>
      <c r="BD2000" s="18"/>
      <c r="BE2000" s="33"/>
      <c r="BF2000" s="18"/>
      <c r="BG2000" s="18"/>
      <c r="BH2000" s="18"/>
      <c r="BI2000" s="18"/>
      <c r="BJ2000" s="18"/>
      <c r="BK2000" s="18"/>
      <c r="BL2000" s="18"/>
      <c r="BM2000" s="18"/>
      <c r="BN2000" s="18"/>
      <c r="BO2000" s="18"/>
      <c r="BP2000" s="18"/>
      <c r="BQ2000" s="18"/>
      <c r="BR2000" s="18"/>
      <c r="BS2000" s="18"/>
      <c r="BT2000" s="18"/>
      <c r="BU2000" s="18"/>
      <c r="BV2000" s="33"/>
      <c r="BW2000" s="18"/>
      <c r="BX2000" s="18"/>
      <c r="BY2000" s="18"/>
      <c r="BZ2000" s="18"/>
      <c r="CA2000" s="18"/>
      <c r="CB2000" s="18"/>
      <c r="CC2000" s="18"/>
      <c r="CD2000" s="18"/>
      <c r="CE2000" s="18"/>
      <c r="CF2000" s="18"/>
      <c r="CG2000" s="18"/>
      <c r="CH2000" s="18"/>
      <c r="CI2000" s="18"/>
      <c r="CJ2000" s="18"/>
      <c r="CK2000" s="18"/>
      <c r="CL2000" s="18"/>
      <c r="CM2000" s="33"/>
      <c r="CN2000" s="18"/>
      <c r="CO2000" s="18"/>
      <c r="CP2000" s="18"/>
      <c r="CQ2000" s="18"/>
      <c r="CR2000" s="18"/>
      <c r="CS2000" s="18"/>
      <c r="CT2000" s="18"/>
      <c r="CU2000" s="18"/>
      <c r="CV2000" s="18"/>
      <c r="CW2000" s="18"/>
      <c r="CX2000" s="18"/>
      <c r="CY2000" s="18"/>
      <c r="CZ2000" s="18"/>
      <c r="DA2000" s="18"/>
      <c r="DB2000" s="18"/>
      <c r="DC2000" s="18"/>
      <c r="DD2000" s="33"/>
      <c r="DE2000" s="18"/>
      <c r="DF2000" s="18"/>
    </row>
    <row r="2001" spans="1:110" s="26" customFormat="1" thickBot="1">
      <c r="A2001" s="40" t="str">
        <f t="shared" ca="1" si="115"/>
        <v/>
      </c>
      <c r="B2001" s="40" t="str">
        <f ca="1">IF(AND(I2001=البضاعةالتىمرعليهافترةمعينة!$E$3,A2001=1),ROWS($C$4:C2001),"")</f>
        <v/>
      </c>
      <c r="C2001" s="18"/>
      <c r="D2001" s="13"/>
      <c r="F2001" s="18"/>
      <c r="G2001" s="20"/>
      <c r="H2001" s="21"/>
      <c r="I2001" s="18"/>
      <c r="J2001" s="18"/>
      <c r="K2001" s="18"/>
      <c r="L2001" s="18"/>
      <c r="M2001" s="18"/>
      <c r="N2001" s="18"/>
      <c r="O2001" s="21"/>
      <c r="P2001" s="18"/>
      <c r="Q2001" s="18"/>
      <c r="R2001" s="23"/>
      <c r="S2001" s="23"/>
      <c r="T2001" s="23"/>
      <c r="U2001" s="23"/>
      <c r="V2001" s="23"/>
      <c r="W2001" s="24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33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A2001" s="18"/>
      <c r="BB2001" s="18"/>
      <c r="BC2001" s="18"/>
      <c r="BD2001" s="18"/>
      <c r="BE2001" s="33"/>
      <c r="BF2001" s="18"/>
      <c r="BG2001" s="18"/>
      <c r="BH2001" s="18"/>
      <c r="BI2001" s="18"/>
      <c r="BJ2001" s="18"/>
      <c r="BK2001" s="18"/>
      <c r="BL2001" s="18"/>
      <c r="BM2001" s="18"/>
      <c r="BN2001" s="18"/>
      <c r="BO2001" s="18"/>
      <c r="BP2001" s="18"/>
      <c r="BQ2001" s="18"/>
      <c r="BR2001" s="18"/>
      <c r="BS2001" s="18"/>
      <c r="BT2001" s="18"/>
      <c r="BU2001" s="18"/>
      <c r="BV2001" s="33"/>
      <c r="BW2001" s="18"/>
      <c r="BX2001" s="18"/>
      <c r="BY2001" s="18"/>
      <c r="BZ2001" s="18"/>
      <c r="CA2001" s="18"/>
      <c r="CB2001" s="18"/>
      <c r="CC2001" s="18"/>
      <c r="CD2001" s="18"/>
      <c r="CE2001" s="18"/>
      <c r="CF2001" s="18"/>
      <c r="CG2001" s="18"/>
      <c r="CH2001" s="18"/>
      <c r="CI2001" s="18"/>
      <c r="CJ2001" s="18"/>
      <c r="CK2001" s="18"/>
      <c r="CL2001" s="18"/>
      <c r="CM2001" s="33"/>
      <c r="CN2001" s="18"/>
      <c r="CO2001" s="18"/>
      <c r="CP2001" s="18"/>
      <c r="CQ2001" s="18"/>
      <c r="CR2001" s="18"/>
      <c r="CS2001" s="18"/>
      <c r="CT2001" s="18"/>
      <c r="CU2001" s="18"/>
      <c r="CV2001" s="18"/>
      <c r="CW2001" s="18"/>
      <c r="CX2001" s="18"/>
      <c r="CY2001" s="18"/>
      <c r="CZ2001" s="18"/>
      <c r="DA2001" s="18"/>
      <c r="DB2001" s="18"/>
      <c r="DC2001" s="18"/>
      <c r="DD2001" s="33"/>
      <c r="DE2001" s="18"/>
      <c r="DF2001" s="18"/>
    </row>
    <row r="2002" spans="1:110" s="26" customFormat="1" thickBot="1">
      <c r="A2002" s="40" t="str">
        <f t="shared" ca="1" si="115"/>
        <v/>
      </c>
      <c r="B2002" s="40" t="str">
        <f ca="1">IF(AND(I2002=البضاعةالتىمرعليهافترةمعينة!$E$3,A2002=1),ROWS($C$4:C2002),"")</f>
        <v/>
      </c>
      <c r="C2002" s="18"/>
      <c r="D2002" s="13"/>
      <c r="F2002" s="18"/>
      <c r="G2002" s="20"/>
      <c r="H2002" s="21"/>
      <c r="I2002" s="18"/>
      <c r="J2002" s="18"/>
      <c r="K2002" s="18"/>
      <c r="L2002" s="18"/>
      <c r="M2002" s="18"/>
      <c r="N2002" s="18"/>
      <c r="O2002" s="21"/>
      <c r="P2002" s="18"/>
      <c r="Q2002" s="18"/>
      <c r="R2002" s="23"/>
      <c r="S2002" s="23"/>
      <c r="T2002" s="23"/>
      <c r="U2002" s="23"/>
      <c r="V2002" s="23"/>
      <c r="W2002" s="24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33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A2002" s="18"/>
      <c r="BB2002" s="18"/>
      <c r="BC2002" s="18"/>
      <c r="BD2002" s="18"/>
      <c r="BE2002" s="33"/>
      <c r="BF2002" s="18"/>
      <c r="BG2002" s="18"/>
      <c r="BH2002" s="18"/>
      <c r="BI2002" s="18"/>
      <c r="BJ2002" s="18"/>
      <c r="BK2002" s="18"/>
      <c r="BL2002" s="18"/>
      <c r="BM2002" s="18"/>
      <c r="BN2002" s="18"/>
      <c r="BO2002" s="18"/>
      <c r="BP2002" s="18"/>
      <c r="BQ2002" s="18"/>
      <c r="BR2002" s="18"/>
      <c r="BS2002" s="18"/>
      <c r="BT2002" s="18"/>
      <c r="BU2002" s="18"/>
      <c r="BV2002" s="33"/>
      <c r="BW2002" s="18"/>
      <c r="BX2002" s="18"/>
      <c r="BY2002" s="18"/>
      <c r="BZ2002" s="18"/>
      <c r="CA2002" s="18"/>
      <c r="CB2002" s="18"/>
      <c r="CC2002" s="18"/>
      <c r="CD2002" s="18"/>
      <c r="CE2002" s="18"/>
      <c r="CF2002" s="18"/>
      <c r="CG2002" s="18"/>
      <c r="CH2002" s="18"/>
      <c r="CI2002" s="18"/>
      <c r="CJ2002" s="18"/>
      <c r="CK2002" s="18"/>
      <c r="CL2002" s="18"/>
      <c r="CM2002" s="33"/>
      <c r="CN2002" s="18"/>
      <c r="CO2002" s="18"/>
      <c r="CP2002" s="18"/>
      <c r="CQ2002" s="18"/>
      <c r="CR2002" s="18"/>
      <c r="CS2002" s="18"/>
      <c r="CT2002" s="18"/>
      <c r="CU2002" s="18"/>
      <c r="CV2002" s="18"/>
      <c r="CW2002" s="18"/>
      <c r="CX2002" s="18"/>
      <c r="CY2002" s="18"/>
      <c r="CZ2002" s="18"/>
      <c r="DA2002" s="18"/>
      <c r="DB2002" s="18"/>
      <c r="DC2002" s="18"/>
      <c r="DD2002" s="33"/>
      <c r="DE2002" s="18"/>
      <c r="DF2002" s="18"/>
    </row>
    <row r="2003" spans="1:110" s="26" customFormat="1" thickBot="1">
      <c r="A2003" s="40" t="str">
        <f t="shared" ca="1" si="115"/>
        <v/>
      </c>
      <c r="B2003" s="40" t="str">
        <f ca="1">IF(AND(I2003=البضاعةالتىمرعليهافترةمعينة!$E$3,A2003=1),ROWS($C$4:C2003),"")</f>
        <v/>
      </c>
      <c r="C2003" s="18"/>
      <c r="D2003" s="13"/>
      <c r="F2003" s="18"/>
      <c r="G2003" s="20"/>
      <c r="H2003" s="21"/>
      <c r="I2003" s="18"/>
      <c r="J2003" s="18"/>
      <c r="K2003" s="18"/>
      <c r="L2003" s="18"/>
      <c r="M2003" s="18"/>
      <c r="N2003" s="18"/>
      <c r="O2003" s="21"/>
      <c r="P2003" s="18"/>
      <c r="Q2003" s="18"/>
      <c r="R2003" s="23"/>
      <c r="S2003" s="23"/>
      <c r="T2003" s="23"/>
      <c r="U2003" s="23"/>
      <c r="V2003" s="23"/>
      <c r="W2003" s="24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33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A2003" s="18"/>
      <c r="BB2003" s="18"/>
      <c r="BC2003" s="18"/>
      <c r="BD2003" s="18"/>
      <c r="BE2003" s="33"/>
      <c r="BF2003" s="18"/>
      <c r="BG2003" s="18"/>
      <c r="BH2003" s="18"/>
      <c r="BI2003" s="18"/>
      <c r="BJ2003" s="18"/>
      <c r="BK2003" s="18"/>
      <c r="BL2003" s="18"/>
      <c r="BM2003" s="18"/>
      <c r="BN2003" s="18"/>
      <c r="BO2003" s="18"/>
      <c r="BP2003" s="18"/>
      <c r="BQ2003" s="18"/>
      <c r="BR2003" s="18"/>
      <c r="BS2003" s="18"/>
      <c r="BT2003" s="18"/>
      <c r="BU2003" s="18"/>
      <c r="BV2003" s="33"/>
      <c r="BW2003" s="18"/>
      <c r="BX2003" s="18"/>
      <c r="BY2003" s="18"/>
      <c r="BZ2003" s="18"/>
      <c r="CA2003" s="18"/>
      <c r="CB2003" s="18"/>
      <c r="CC2003" s="18"/>
      <c r="CD2003" s="18"/>
      <c r="CE2003" s="18"/>
      <c r="CF2003" s="18"/>
      <c r="CG2003" s="18"/>
      <c r="CH2003" s="18"/>
      <c r="CI2003" s="18"/>
      <c r="CJ2003" s="18"/>
      <c r="CK2003" s="18"/>
      <c r="CL2003" s="18"/>
      <c r="CM2003" s="33"/>
      <c r="CN2003" s="18"/>
      <c r="CO2003" s="18"/>
      <c r="CP2003" s="18"/>
      <c r="CQ2003" s="18"/>
      <c r="CR2003" s="18"/>
      <c r="CS2003" s="18"/>
      <c r="CT2003" s="18"/>
      <c r="CU2003" s="18"/>
      <c r="CV2003" s="18"/>
      <c r="CW2003" s="18"/>
      <c r="CX2003" s="18"/>
      <c r="CY2003" s="18"/>
      <c r="CZ2003" s="18"/>
      <c r="DA2003" s="18"/>
      <c r="DB2003" s="18"/>
      <c r="DC2003" s="18"/>
      <c r="DD2003" s="33"/>
      <c r="DE2003" s="18"/>
      <c r="DF2003" s="18"/>
    </row>
    <row r="2004" spans="1:110" s="26" customFormat="1" thickBot="1">
      <c r="A2004" s="40" t="str">
        <f t="shared" ca="1" si="115"/>
        <v/>
      </c>
      <c r="B2004" s="40" t="str">
        <f ca="1">IF(AND(I2004=البضاعةالتىمرعليهافترةمعينة!$E$3,A2004=1),ROWS($C$4:C2004),"")</f>
        <v/>
      </c>
      <c r="C2004" s="18"/>
      <c r="D2004" s="13"/>
      <c r="F2004" s="18"/>
      <c r="G2004" s="20"/>
      <c r="H2004" s="21"/>
      <c r="I2004" s="18"/>
      <c r="J2004" s="18"/>
      <c r="K2004" s="18"/>
      <c r="L2004" s="18"/>
      <c r="M2004" s="18"/>
      <c r="N2004" s="18"/>
      <c r="O2004" s="21"/>
      <c r="P2004" s="18"/>
      <c r="Q2004" s="18"/>
      <c r="R2004" s="23"/>
      <c r="S2004" s="23"/>
      <c r="T2004" s="23"/>
      <c r="U2004" s="23"/>
      <c r="V2004" s="23"/>
      <c r="W2004" s="24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33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A2004" s="18"/>
      <c r="BB2004" s="18"/>
      <c r="BC2004" s="18"/>
      <c r="BD2004" s="18"/>
      <c r="BE2004" s="33"/>
      <c r="BF2004" s="18"/>
      <c r="BG2004" s="18"/>
      <c r="BH2004" s="18"/>
      <c r="BI2004" s="18"/>
      <c r="BJ2004" s="18"/>
      <c r="BK2004" s="18"/>
      <c r="BL2004" s="18"/>
      <c r="BM2004" s="18"/>
      <c r="BN2004" s="18"/>
      <c r="BO2004" s="18"/>
      <c r="BP2004" s="18"/>
      <c r="BQ2004" s="18"/>
      <c r="BR2004" s="18"/>
      <c r="BS2004" s="18"/>
      <c r="BT2004" s="18"/>
      <c r="BU2004" s="18"/>
      <c r="BV2004" s="33"/>
      <c r="BW2004" s="18"/>
      <c r="BX2004" s="18"/>
      <c r="BY2004" s="18"/>
      <c r="BZ2004" s="18"/>
      <c r="CA2004" s="18"/>
      <c r="CB2004" s="18"/>
      <c r="CC2004" s="18"/>
      <c r="CD2004" s="18"/>
      <c r="CE2004" s="18"/>
      <c r="CF2004" s="18"/>
      <c r="CG2004" s="18"/>
      <c r="CH2004" s="18"/>
      <c r="CI2004" s="18"/>
      <c r="CJ2004" s="18"/>
      <c r="CK2004" s="18"/>
      <c r="CL2004" s="18"/>
      <c r="CM2004" s="33"/>
      <c r="CN2004" s="18"/>
      <c r="CO2004" s="18"/>
      <c r="CP2004" s="18"/>
      <c r="CQ2004" s="18"/>
      <c r="CR2004" s="18"/>
      <c r="CS2004" s="18"/>
      <c r="CT2004" s="18"/>
      <c r="CU2004" s="18"/>
      <c r="CV2004" s="18"/>
      <c r="CW2004" s="18"/>
      <c r="CX2004" s="18"/>
      <c r="CY2004" s="18"/>
      <c r="CZ2004" s="18"/>
      <c r="DA2004" s="18"/>
      <c r="DB2004" s="18"/>
      <c r="DC2004" s="18"/>
      <c r="DD2004" s="33"/>
      <c r="DE2004" s="18"/>
      <c r="DF2004" s="18"/>
    </row>
    <row r="2005" spans="1:110" s="26" customFormat="1" thickBot="1">
      <c r="A2005" s="40" t="str">
        <f t="shared" ca="1" si="115"/>
        <v/>
      </c>
      <c r="B2005" s="40" t="str">
        <f ca="1">IF(AND(I2005=البضاعةالتىمرعليهافترةمعينة!$E$3,A2005=1),ROWS($C$4:C2005),"")</f>
        <v/>
      </c>
      <c r="C2005" s="18"/>
      <c r="D2005" s="13"/>
      <c r="F2005" s="18"/>
      <c r="G2005" s="20"/>
      <c r="H2005" s="21"/>
      <c r="I2005" s="18"/>
      <c r="J2005" s="18"/>
      <c r="K2005" s="18"/>
      <c r="L2005" s="18"/>
      <c r="M2005" s="18"/>
      <c r="N2005" s="18"/>
      <c r="O2005" s="21"/>
      <c r="P2005" s="18"/>
      <c r="Q2005" s="18"/>
      <c r="R2005" s="23"/>
      <c r="S2005" s="23"/>
      <c r="T2005" s="23"/>
      <c r="U2005" s="23"/>
      <c r="V2005" s="23"/>
      <c r="W2005" s="24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33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A2005" s="18"/>
      <c r="BB2005" s="18"/>
      <c r="BC2005" s="18"/>
      <c r="BD2005" s="18"/>
      <c r="BE2005" s="33"/>
      <c r="BF2005" s="18"/>
      <c r="BG2005" s="18"/>
      <c r="BH2005" s="18"/>
      <c r="BI2005" s="18"/>
      <c r="BJ2005" s="18"/>
      <c r="BK2005" s="18"/>
      <c r="BL2005" s="18"/>
      <c r="BM2005" s="18"/>
      <c r="BN2005" s="18"/>
      <c r="BO2005" s="18"/>
      <c r="BP2005" s="18"/>
      <c r="BQ2005" s="18"/>
      <c r="BR2005" s="18"/>
      <c r="BS2005" s="18"/>
      <c r="BT2005" s="18"/>
      <c r="BU2005" s="18"/>
      <c r="BV2005" s="33"/>
      <c r="BW2005" s="18"/>
      <c r="BX2005" s="18"/>
      <c r="BY2005" s="18"/>
      <c r="BZ2005" s="18"/>
      <c r="CA2005" s="18"/>
      <c r="CB2005" s="18"/>
      <c r="CC2005" s="18"/>
      <c r="CD2005" s="18"/>
      <c r="CE2005" s="18"/>
      <c r="CF2005" s="18"/>
      <c r="CG2005" s="18"/>
      <c r="CH2005" s="18"/>
      <c r="CI2005" s="18"/>
      <c r="CJ2005" s="18"/>
      <c r="CK2005" s="18"/>
      <c r="CL2005" s="18"/>
      <c r="CM2005" s="33"/>
      <c r="CN2005" s="18"/>
      <c r="CO2005" s="18"/>
      <c r="CP2005" s="18"/>
      <c r="CQ2005" s="18"/>
      <c r="CR2005" s="18"/>
      <c r="CS2005" s="18"/>
      <c r="CT2005" s="18"/>
      <c r="CU2005" s="18"/>
      <c r="CV2005" s="18"/>
      <c r="CW2005" s="18"/>
      <c r="CX2005" s="18"/>
      <c r="CY2005" s="18"/>
      <c r="CZ2005" s="18"/>
      <c r="DA2005" s="18"/>
      <c r="DB2005" s="18"/>
      <c r="DC2005" s="18"/>
      <c r="DD2005" s="33"/>
      <c r="DE2005" s="18"/>
      <c r="DF2005" s="18"/>
    </row>
    <row r="2006" spans="1:110" s="26" customFormat="1" thickBot="1">
      <c r="A2006" s="40" t="str">
        <f t="shared" ca="1" si="115"/>
        <v/>
      </c>
      <c r="B2006" s="40" t="str">
        <f ca="1">IF(AND(I2006=البضاعةالتىمرعليهافترةمعينة!$E$3,A2006=1),ROWS($C$4:C2006),"")</f>
        <v/>
      </c>
      <c r="C2006" s="18"/>
      <c r="D2006" s="13"/>
      <c r="F2006" s="18"/>
      <c r="G2006" s="20"/>
      <c r="H2006" s="21"/>
      <c r="I2006" s="18"/>
      <c r="J2006" s="18"/>
      <c r="K2006" s="18"/>
      <c r="L2006" s="18"/>
      <c r="M2006" s="18"/>
      <c r="N2006" s="18"/>
      <c r="O2006" s="21"/>
      <c r="P2006" s="18"/>
      <c r="Q2006" s="18"/>
      <c r="R2006" s="23"/>
      <c r="S2006" s="23"/>
      <c r="T2006" s="23"/>
      <c r="U2006" s="23"/>
      <c r="V2006" s="23"/>
      <c r="W2006" s="24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33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A2006" s="18"/>
      <c r="BB2006" s="18"/>
      <c r="BC2006" s="18"/>
      <c r="BD2006" s="18"/>
      <c r="BE2006" s="33"/>
      <c r="BF2006" s="18"/>
      <c r="BG2006" s="18"/>
      <c r="BH2006" s="18"/>
      <c r="BI2006" s="18"/>
      <c r="BJ2006" s="18"/>
      <c r="BK2006" s="18"/>
      <c r="BL2006" s="18"/>
      <c r="BM2006" s="18"/>
      <c r="BN2006" s="18"/>
      <c r="BO2006" s="18"/>
      <c r="BP2006" s="18"/>
      <c r="BQ2006" s="18"/>
      <c r="BR2006" s="18"/>
      <c r="BS2006" s="18"/>
      <c r="BT2006" s="18"/>
      <c r="BU2006" s="18"/>
      <c r="BV2006" s="33"/>
      <c r="BW2006" s="18"/>
      <c r="BX2006" s="18"/>
      <c r="BY2006" s="18"/>
      <c r="BZ2006" s="18"/>
      <c r="CA2006" s="18"/>
      <c r="CB2006" s="18"/>
      <c r="CC2006" s="18"/>
      <c r="CD2006" s="18"/>
      <c r="CE2006" s="18"/>
      <c r="CF2006" s="18"/>
      <c r="CG2006" s="18"/>
      <c r="CH2006" s="18"/>
      <c r="CI2006" s="18"/>
      <c r="CJ2006" s="18"/>
      <c r="CK2006" s="18"/>
      <c r="CL2006" s="18"/>
      <c r="CM2006" s="33"/>
      <c r="CN2006" s="18"/>
      <c r="CO2006" s="18"/>
      <c r="CP2006" s="18"/>
      <c r="CQ2006" s="18"/>
      <c r="CR2006" s="18"/>
      <c r="CS2006" s="18"/>
      <c r="CT2006" s="18"/>
      <c r="CU2006" s="18"/>
      <c r="CV2006" s="18"/>
      <c r="CW2006" s="18"/>
      <c r="CX2006" s="18"/>
      <c r="CY2006" s="18"/>
      <c r="CZ2006" s="18"/>
      <c r="DA2006" s="18"/>
      <c r="DB2006" s="18"/>
      <c r="DC2006" s="18"/>
      <c r="DD2006" s="33"/>
      <c r="DE2006" s="18"/>
      <c r="DF2006" s="18"/>
    </row>
    <row r="2007" spans="1:110" s="26" customFormat="1" thickBot="1">
      <c r="A2007" s="40" t="str">
        <f t="shared" ca="1" si="115"/>
        <v/>
      </c>
      <c r="B2007" s="40" t="str">
        <f ca="1">IF(AND(I2007=البضاعةالتىمرعليهافترةمعينة!$E$3,A2007=1),ROWS($C$4:C2007),"")</f>
        <v/>
      </c>
      <c r="C2007" s="18"/>
      <c r="D2007" s="13"/>
      <c r="F2007" s="18"/>
      <c r="G2007" s="20"/>
      <c r="H2007" s="21"/>
      <c r="I2007" s="18"/>
      <c r="J2007" s="18"/>
      <c r="K2007" s="18"/>
      <c r="L2007" s="18"/>
      <c r="M2007" s="18"/>
      <c r="N2007" s="18"/>
      <c r="O2007" s="21"/>
      <c r="P2007" s="18"/>
      <c r="Q2007" s="18"/>
      <c r="R2007" s="23"/>
      <c r="S2007" s="23"/>
      <c r="T2007" s="23"/>
      <c r="U2007" s="23"/>
      <c r="V2007" s="23"/>
      <c r="W2007" s="24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33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A2007" s="18"/>
      <c r="BB2007" s="18"/>
      <c r="BC2007" s="18"/>
      <c r="BD2007" s="18"/>
      <c r="BE2007" s="33"/>
      <c r="BF2007" s="18"/>
      <c r="BG2007" s="18"/>
      <c r="BH2007" s="18"/>
      <c r="BI2007" s="18"/>
      <c r="BJ2007" s="18"/>
      <c r="BK2007" s="18"/>
      <c r="BL2007" s="18"/>
      <c r="BM2007" s="18"/>
      <c r="BN2007" s="18"/>
      <c r="BO2007" s="18"/>
      <c r="BP2007" s="18"/>
      <c r="BQ2007" s="18"/>
      <c r="BR2007" s="18"/>
      <c r="BS2007" s="18"/>
      <c r="BT2007" s="18"/>
      <c r="BU2007" s="18"/>
      <c r="BV2007" s="33"/>
      <c r="BW2007" s="18"/>
      <c r="BX2007" s="18"/>
      <c r="BY2007" s="18"/>
      <c r="BZ2007" s="18"/>
      <c r="CA2007" s="18"/>
      <c r="CB2007" s="18"/>
      <c r="CC2007" s="18"/>
      <c r="CD2007" s="18"/>
      <c r="CE2007" s="18"/>
      <c r="CF2007" s="18"/>
      <c r="CG2007" s="18"/>
      <c r="CH2007" s="18"/>
      <c r="CI2007" s="18"/>
      <c r="CJ2007" s="18"/>
      <c r="CK2007" s="18"/>
      <c r="CL2007" s="18"/>
      <c r="CM2007" s="33"/>
      <c r="CN2007" s="18"/>
      <c r="CO2007" s="18"/>
      <c r="CP2007" s="18"/>
      <c r="CQ2007" s="18"/>
      <c r="CR2007" s="18"/>
      <c r="CS2007" s="18"/>
      <c r="CT2007" s="18"/>
      <c r="CU2007" s="18"/>
      <c r="CV2007" s="18"/>
      <c r="CW2007" s="18"/>
      <c r="CX2007" s="18"/>
      <c r="CY2007" s="18"/>
      <c r="CZ2007" s="18"/>
      <c r="DA2007" s="18"/>
      <c r="DB2007" s="18"/>
      <c r="DC2007" s="18"/>
      <c r="DD2007" s="33"/>
      <c r="DE2007" s="18"/>
      <c r="DF2007" s="18"/>
    </row>
    <row r="2008" spans="1:110" s="26" customFormat="1" thickBot="1">
      <c r="A2008" s="40" t="str">
        <f t="shared" ca="1" si="115"/>
        <v/>
      </c>
      <c r="B2008" s="40" t="str">
        <f ca="1">IF(AND(I2008=البضاعةالتىمرعليهافترةمعينة!$E$3,A2008=1),ROWS($C$4:C2008),"")</f>
        <v/>
      </c>
      <c r="C2008" s="18"/>
      <c r="D2008" s="13"/>
      <c r="F2008" s="18"/>
      <c r="G2008" s="20"/>
      <c r="H2008" s="21"/>
      <c r="I2008" s="18"/>
      <c r="J2008" s="18"/>
      <c r="K2008" s="18"/>
      <c r="L2008" s="18"/>
      <c r="M2008" s="18"/>
      <c r="N2008" s="18"/>
      <c r="O2008" s="21"/>
      <c r="P2008" s="18"/>
      <c r="Q2008" s="18"/>
      <c r="R2008" s="23"/>
      <c r="S2008" s="23"/>
      <c r="T2008" s="23"/>
      <c r="U2008" s="23"/>
      <c r="V2008" s="23"/>
      <c r="W2008" s="24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33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A2008" s="18"/>
      <c r="BB2008" s="18"/>
      <c r="BC2008" s="18"/>
      <c r="BD2008" s="18"/>
      <c r="BE2008" s="33"/>
      <c r="BF2008" s="18"/>
      <c r="BG2008" s="18"/>
      <c r="BH2008" s="18"/>
      <c r="BI2008" s="18"/>
      <c r="BJ2008" s="18"/>
      <c r="BK2008" s="18"/>
      <c r="BL2008" s="18"/>
      <c r="BM2008" s="18"/>
      <c r="BN2008" s="18"/>
      <c r="BO2008" s="18"/>
      <c r="BP2008" s="18"/>
      <c r="BQ2008" s="18"/>
      <c r="BR2008" s="18"/>
      <c r="BS2008" s="18"/>
      <c r="BT2008" s="18"/>
      <c r="BU2008" s="18"/>
      <c r="BV2008" s="33"/>
      <c r="BW2008" s="18"/>
      <c r="BX2008" s="18"/>
      <c r="BY2008" s="18"/>
      <c r="BZ2008" s="18"/>
      <c r="CA2008" s="18"/>
      <c r="CB2008" s="18"/>
      <c r="CC2008" s="18"/>
      <c r="CD2008" s="18"/>
      <c r="CE2008" s="18"/>
      <c r="CF2008" s="18"/>
      <c r="CG2008" s="18"/>
      <c r="CH2008" s="18"/>
      <c r="CI2008" s="18"/>
      <c r="CJ2008" s="18"/>
      <c r="CK2008" s="18"/>
      <c r="CL2008" s="18"/>
      <c r="CM2008" s="33"/>
      <c r="CN2008" s="18"/>
      <c r="CO2008" s="18"/>
      <c r="CP2008" s="18"/>
      <c r="CQ2008" s="18"/>
      <c r="CR2008" s="18"/>
      <c r="CS2008" s="18"/>
      <c r="CT2008" s="18"/>
      <c r="CU2008" s="18"/>
      <c r="CV2008" s="18"/>
      <c r="CW2008" s="18"/>
      <c r="CX2008" s="18"/>
      <c r="CY2008" s="18"/>
      <c r="CZ2008" s="18"/>
      <c r="DA2008" s="18"/>
      <c r="DB2008" s="18"/>
      <c r="DC2008" s="18"/>
      <c r="DD2008" s="33"/>
      <c r="DE2008" s="18"/>
      <c r="DF2008" s="18"/>
    </row>
    <row r="2009" spans="1:110" s="26" customFormat="1" thickBot="1">
      <c r="A2009" s="40" t="str">
        <f t="shared" ca="1" si="115"/>
        <v/>
      </c>
      <c r="B2009" s="40" t="str">
        <f ca="1">IF(AND(I2009=البضاعةالتىمرعليهافترةمعينة!$E$3,A2009=1),ROWS($C$4:C2009),"")</f>
        <v/>
      </c>
      <c r="C2009" s="18"/>
      <c r="D2009" s="13"/>
      <c r="F2009" s="18"/>
      <c r="G2009" s="20"/>
      <c r="H2009" s="21"/>
      <c r="I2009" s="18"/>
      <c r="J2009" s="18"/>
      <c r="K2009" s="18"/>
      <c r="L2009" s="18"/>
      <c r="M2009" s="18"/>
      <c r="N2009" s="18"/>
      <c r="O2009" s="21"/>
      <c r="P2009" s="18"/>
      <c r="Q2009" s="18"/>
      <c r="R2009" s="23"/>
      <c r="S2009" s="23"/>
      <c r="T2009" s="23"/>
      <c r="U2009" s="23"/>
      <c r="V2009" s="23"/>
      <c r="W2009" s="24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33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A2009" s="18"/>
      <c r="BB2009" s="18"/>
      <c r="BC2009" s="18"/>
      <c r="BD2009" s="18"/>
      <c r="BE2009" s="33"/>
      <c r="BF2009" s="18"/>
      <c r="BG2009" s="18"/>
      <c r="BH2009" s="18"/>
      <c r="BI2009" s="18"/>
      <c r="BJ2009" s="18"/>
      <c r="BK2009" s="18"/>
      <c r="BL2009" s="18"/>
      <c r="BM2009" s="18"/>
      <c r="BN2009" s="18"/>
      <c r="BO2009" s="18"/>
      <c r="BP2009" s="18"/>
      <c r="BQ2009" s="18"/>
      <c r="BR2009" s="18"/>
      <c r="BS2009" s="18"/>
      <c r="BT2009" s="18"/>
      <c r="BU2009" s="18"/>
      <c r="BV2009" s="33"/>
      <c r="BW2009" s="18"/>
      <c r="BX2009" s="18"/>
      <c r="BY2009" s="18"/>
      <c r="BZ2009" s="18"/>
      <c r="CA2009" s="18"/>
      <c r="CB2009" s="18"/>
      <c r="CC2009" s="18"/>
      <c r="CD2009" s="18"/>
      <c r="CE2009" s="18"/>
      <c r="CF2009" s="18"/>
      <c r="CG2009" s="18"/>
      <c r="CH2009" s="18"/>
      <c r="CI2009" s="18"/>
      <c r="CJ2009" s="18"/>
      <c r="CK2009" s="18"/>
      <c r="CL2009" s="18"/>
      <c r="CM2009" s="33"/>
      <c r="CN2009" s="18"/>
      <c r="CO2009" s="18"/>
      <c r="CP2009" s="18"/>
      <c r="CQ2009" s="18"/>
      <c r="CR2009" s="18"/>
      <c r="CS2009" s="18"/>
      <c r="CT2009" s="18"/>
      <c r="CU2009" s="18"/>
      <c r="CV2009" s="18"/>
      <c r="CW2009" s="18"/>
      <c r="CX2009" s="18"/>
      <c r="CY2009" s="18"/>
      <c r="CZ2009" s="18"/>
      <c r="DA2009" s="18"/>
      <c r="DB2009" s="18"/>
      <c r="DC2009" s="18"/>
      <c r="DD2009" s="33"/>
      <c r="DE2009" s="18"/>
      <c r="DF2009" s="18"/>
    </row>
    <row r="2010" spans="1:110" s="26" customFormat="1" thickBot="1">
      <c r="A2010" s="40" t="str">
        <f t="shared" ca="1" si="115"/>
        <v/>
      </c>
      <c r="B2010" s="40" t="str">
        <f ca="1">IF(AND(I2010=البضاعةالتىمرعليهافترةمعينة!$E$3,A2010=1),ROWS($C$4:C2010),"")</f>
        <v/>
      </c>
      <c r="C2010" s="18"/>
      <c r="D2010" s="13"/>
      <c r="F2010" s="18"/>
      <c r="G2010" s="20"/>
      <c r="H2010" s="21"/>
      <c r="I2010" s="18"/>
      <c r="J2010" s="18"/>
      <c r="K2010" s="18"/>
      <c r="L2010" s="18"/>
      <c r="M2010" s="18"/>
      <c r="N2010" s="18"/>
      <c r="O2010" s="21"/>
      <c r="P2010" s="18"/>
      <c r="Q2010" s="18"/>
      <c r="R2010" s="23"/>
      <c r="S2010" s="23"/>
      <c r="T2010" s="23"/>
      <c r="U2010" s="23"/>
      <c r="V2010" s="23"/>
      <c r="W2010" s="24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33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A2010" s="18"/>
      <c r="BB2010" s="18"/>
      <c r="BC2010" s="18"/>
      <c r="BD2010" s="18"/>
      <c r="BE2010" s="33"/>
      <c r="BF2010" s="18"/>
      <c r="BG2010" s="18"/>
      <c r="BH2010" s="18"/>
      <c r="BI2010" s="18"/>
      <c r="BJ2010" s="18"/>
      <c r="BK2010" s="18"/>
      <c r="BL2010" s="18"/>
      <c r="BM2010" s="18"/>
      <c r="BN2010" s="18"/>
      <c r="BO2010" s="18"/>
      <c r="BP2010" s="18"/>
      <c r="BQ2010" s="18"/>
      <c r="BR2010" s="18"/>
      <c r="BS2010" s="18"/>
      <c r="BT2010" s="18"/>
      <c r="BU2010" s="18"/>
      <c r="BV2010" s="33"/>
      <c r="BW2010" s="18"/>
      <c r="BX2010" s="18"/>
      <c r="BY2010" s="18"/>
      <c r="BZ2010" s="18"/>
      <c r="CA2010" s="18"/>
      <c r="CB2010" s="18"/>
      <c r="CC2010" s="18"/>
      <c r="CD2010" s="18"/>
      <c r="CE2010" s="18"/>
      <c r="CF2010" s="18"/>
      <c r="CG2010" s="18"/>
      <c r="CH2010" s="18"/>
      <c r="CI2010" s="18"/>
      <c r="CJ2010" s="18"/>
      <c r="CK2010" s="18"/>
      <c r="CL2010" s="18"/>
      <c r="CM2010" s="33"/>
      <c r="CN2010" s="18"/>
      <c r="CO2010" s="18"/>
      <c r="CP2010" s="18"/>
      <c r="CQ2010" s="18"/>
      <c r="CR2010" s="18"/>
      <c r="CS2010" s="18"/>
      <c r="CT2010" s="18"/>
      <c r="CU2010" s="18"/>
      <c r="CV2010" s="18"/>
      <c r="CW2010" s="18"/>
      <c r="CX2010" s="18"/>
      <c r="CY2010" s="18"/>
      <c r="CZ2010" s="18"/>
      <c r="DA2010" s="18"/>
      <c r="DB2010" s="18"/>
      <c r="DC2010" s="18"/>
      <c r="DD2010" s="33"/>
      <c r="DE2010" s="18"/>
      <c r="DF2010" s="18"/>
    </row>
    <row r="2011" spans="1:110" s="26" customFormat="1" thickBot="1">
      <c r="A2011" s="40" t="str">
        <f t="shared" ca="1" si="115"/>
        <v/>
      </c>
      <c r="B2011" s="40" t="str">
        <f ca="1">IF(AND(I2011=البضاعةالتىمرعليهافترةمعينة!$E$3,A2011=1),ROWS($C$4:C2011),"")</f>
        <v/>
      </c>
      <c r="C2011" s="18"/>
      <c r="D2011" s="13"/>
      <c r="F2011" s="18"/>
      <c r="G2011" s="20"/>
      <c r="H2011" s="21"/>
      <c r="I2011" s="18"/>
      <c r="J2011" s="18"/>
      <c r="K2011" s="18"/>
      <c r="L2011" s="18"/>
      <c r="M2011" s="18"/>
      <c r="N2011" s="18"/>
      <c r="O2011" s="21"/>
      <c r="P2011" s="18"/>
      <c r="Q2011" s="18"/>
      <c r="R2011" s="23"/>
      <c r="S2011" s="23"/>
      <c r="T2011" s="23"/>
      <c r="U2011" s="23"/>
      <c r="V2011" s="23"/>
      <c r="W2011" s="24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33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A2011" s="18"/>
      <c r="BB2011" s="18"/>
      <c r="BC2011" s="18"/>
      <c r="BD2011" s="18"/>
      <c r="BE2011" s="33"/>
      <c r="BF2011" s="18"/>
      <c r="BG2011" s="18"/>
      <c r="BH2011" s="18"/>
      <c r="BI2011" s="18"/>
      <c r="BJ2011" s="18"/>
      <c r="BK2011" s="18"/>
      <c r="BL2011" s="18"/>
      <c r="BM2011" s="18"/>
      <c r="BN2011" s="18"/>
      <c r="BO2011" s="18"/>
      <c r="BP2011" s="18"/>
      <c r="BQ2011" s="18"/>
      <c r="BR2011" s="18"/>
      <c r="BS2011" s="18"/>
      <c r="BT2011" s="18"/>
      <c r="BU2011" s="18"/>
      <c r="BV2011" s="33"/>
      <c r="BW2011" s="18"/>
      <c r="BX2011" s="18"/>
      <c r="BY2011" s="18"/>
      <c r="BZ2011" s="18"/>
      <c r="CA2011" s="18"/>
      <c r="CB2011" s="18"/>
      <c r="CC2011" s="18"/>
      <c r="CD2011" s="18"/>
      <c r="CE2011" s="18"/>
      <c r="CF2011" s="18"/>
      <c r="CG2011" s="18"/>
      <c r="CH2011" s="18"/>
      <c r="CI2011" s="18"/>
      <c r="CJ2011" s="18"/>
      <c r="CK2011" s="18"/>
      <c r="CL2011" s="18"/>
      <c r="CM2011" s="33"/>
      <c r="CN2011" s="18"/>
      <c r="CO2011" s="18"/>
      <c r="CP2011" s="18"/>
      <c r="CQ2011" s="18"/>
      <c r="CR2011" s="18"/>
      <c r="CS2011" s="18"/>
      <c r="CT2011" s="18"/>
      <c r="CU2011" s="18"/>
      <c r="CV2011" s="18"/>
      <c r="CW2011" s="18"/>
      <c r="CX2011" s="18"/>
      <c r="CY2011" s="18"/>
      <c r="CZ2011" s="18"/>
      <c r="DA2011" s="18"/>
      <c r="DB2011" s="18"/>
      <c r="DC2011" s="18"/>
      <c r="DD2011" s="33"/>
      <c r="DE2011" s="18"/>
      <c r="DF2011" s="18"/>
    </row>
    <row r="2012" spans="1:110" s="26" customFormat="1" thickBot="1">
      <c r="A2012" s="40" t="str">
        <f t="shared" ca="1" si="115"/>
        <v/>
      </c>
      <c r="B2012" s="40" t="str">
        <f ca="1">IF(AND(I2012=البضاعةالتىمرعليهافترةمعينة!$E$3,A2012=1),ROWS($C$4:C2012),"")</f>
        <v/>
      </c>
      <c r="C2012" s="18"/>
      <c r="D2012" s="13"/>
      <c r="F2012" s="18"/>
      <c r="G2012" s="20"/>
      <c r="H2012" s="21"/>
      <c r="I2012" s="18"/>
      <c r="J2012" s="18"/>
      <c r="K2012" s="18"/>
      <c r="L2012" s="18"/>
      <c r="M2012" s="18"/>
      <c r="N2012" s="18"/>
      <c r="O2012" s="21"/>
      <c r="P2012" s="18"/>
      <c r="Q2012" s="18"/>
      <c r="R2012" s="23"/>
      <c r="S2012" s="23"/>
      <c r="T2012" s="23"/>
      <c r="U2012" s="23"/>
      <c r="V2012" s="23"/>
      <c r="W2012" s="24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33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A2012" s="18"/>
      <c r="BB2012" s="18"/>
      <c r="BC2012" s="18"/>
      <c r="BD2012" s="18"/>
      <c r="BE2012" s="33"/>
      <c r="BF2012" s="18"/>
      <c r="BG2012" s="18"/>
      <c r="BH2012" s="18"/>
      <c r="BI2012" s="18"/>
      <c r="BJ2012" s="18"/>
      <c r="BK2012" s="18"/>
      <c r="BL2012" s="18"/>
      <c r="BM2012" s="18"/>
      <c r="BN2012" s="18"/>
      <c r="BO2012" s="18"/>
      <c r="BP2012" s="18"/>
      <c r="BQ2012" s="18"/>
      <c r="BR2012" s="18"/>
      <c r="BS2012" s="18"/>
      <c r="BT2012" s="18"/>
      <c r="BU2012" s="18"/>
      <c r="BV2012" s="33"/>
      <c r="BW2012" s="18"/>
      <c r="BX2012" s="18"/>
      <c r="BY2012" s="18"/>
      <c r="BZ2012" s="18"/>
      <c r="CA2012" s="18"/>
      <c r="CB2012" s="18"/>
      <c r="CC2012" s="18"/>
      <c r="CD2012" s="18"/>
      <c r="CE2012" s="18"/>
      <c r="CF2012" s="18"/>
      <c r="CG2012" s="18"/>
      <c r="CH2012" s="18"/>
      <c r="CI2012" s="18"/>
      <c r="CJ2012" s="18"/>
      <c r="CK2012" s="18"/>
      <c r="CL2012" s="18"/>
      <c r="CM2012" s="33"/>
      <c r="CN2012" s="18"/>
      <c r="CO2012" s="18"/>
      <c r="CP2012" s="18"/>
      <c r="CQ2012" s="18"/>
      <c r="CR2012" s="18"/>
      <c r="CS2012" s="18"/>
      <c r="CT2012" s="18"/>
      <c r="CU2012" s="18"/>
      <c r="CV2012" s="18"/>
      <c r="CW2012" s="18"/>
      <c r="CX2012" s="18"/>
      <c r="CY2012" s="18"/>
      <c r="CZ2012" s="18"/>
      <c r="DA2012" s="18"/>
      <c r="DB2012" s="18"/>
      <c r="DC2012" s="18"/>
      <c r="DD2012" s="33"/>
      <c r="DE2012" s="18"/>
      <c r="DF2012" s="18"/>
    </row>
    <row r="2013" spans="1:110" s="26" customFormat="1" thickBot="1">
      <c r="A2013" s="40" t="str">
        <f t="shared" ca="1" si="115"/>
        <v/>
      </c>
      <c r="B2013" s="40" t="str">
        <f ca="1">IF(AND(I2013=البضاعةالتىمرعليهافترةمعينة!$E$3,A2013=1),ROWS($C$4:C2013),"")</f>
        <v/>
      </c>
      <c r="C2013" s="18"/>
      <c r="D2013" s="13"/>
      <c r="F2013" s="18"/>
      <c r="G2013" s="20"/>
      <c r="H2013" s="21"/>
      <c r="I2013" s="18"/>
      <c r="J2013" s="18"/>
      <c r="K2013" s="18"/>
      <c r="L2013" s="18"/>
      <c r="M2013" s="18"/>
      <c r="N2013" s="18"/>
      <c r="O2013" s="21"/>
      <c r="P2013" s="18"/>
      <c r="Q2013" s="18"/>
      <c r="R2013" s="23"/>
      <c r="S2013" s="23"/>
      <c r="T2013" s="23"/>
      <c r="U2013" s="23"/>
      <c r="V2013" s="23"/>
      <c r="W2013" s="24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33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A2013" s="18"/>
      <c r="BB2013" s="18"/>
      <c r="BC2013" s="18"/>
      <c r="BD2013" s="18"/>
      <c r="BE2013" s="33"/>
      <c r="BF2013" s="18"/>
      <c r="BG2013" s="18"/>
      <c r="BH2013" s="18"/>
      <c r="BI2013" s="18"/>
      <c r="BJ2013" s="18"/>
      <c r="BK2013" s="18"/>
      <c r="BL2013" s="18"/>
      <c r="BM2013" s="18"/>
      <c r="BN2013" s="18"/>
      <c r="BO2013" s="18"/>
      <c r="BP2013" s="18"/>
      <c r="BQ2013" s="18"/>
      <c r="BR2013" s="18"/>
      <c r="BS2013" s="18"/>
      <c r="BT2013" s="18"/>
      <c r="BU2013" s="18"/>
      <c r="BV2013" s="33"/>
      <c r="BW2013" s="18"/>
      <c r="BX2013" s="18"/>
      <c r="BY2013" s="18"/>
      <c r="BZ2013" s="18"/>
      <c r="CA2013" s="18"/>
      <c r="CB2013" s="18"/>
      <c r="CC2013" s="18"/>
      <c r="CD2013" s="18"/>
      <c r="CE2013" s="18"/>
      <c r="CF2013" s="18"/>
      <c r="CG2013" s="18"/>
      <c r="CH2013" s="18"/>
      <c r="CI2013" s="18"/>
      <c r="CJ2013" s="18"/>
      <c r="CK2013" s="18"/>
      <c r="CL2013" s="18"/>
      <c r="CM2013" s="33"/>
      <c r="CN2013" s="18"/>
      <c r="CO2013" s="18"/>
      <c r="CP2013" s="18"/>
      <c r="CQ2013" s="18"/>
      <c r="CR2013" s="18"/>
      <c r="CS2013" s="18"/>
      <c r="CT2013" s="18"/>
      <c r="CU2013" s="18"/>
      <c r="CV2013" s="18"/>
      <c r="CW2013" s="18"/>
      <c r="CX2013" s="18"/>
      <c r="CY2013" s="18"/>
      <c r="CZ2013" s="18"/>
      <c r="DA2013" s="18"/>
      <c r="DB2013" s="18"/>
      <c r="DC2013" s="18"/>
      <c r="DD2013" s="33"/>
      <c r="DE2013" s="18"/>
      <c r="DF2013" s="18"/>
    </row>
    <row r="2014" spans="1:110" s="26" customFormat="1" thickBot="1">
      <c r="A2014" s="40" t="str">
        <f t="shared" ca="1" si="115"/>
        <v/>
      </c>
      <c r="B2014" s="40" t="str">
        <f ca="1">IF(AND(I2014=البضاعةالتىمرعليهافترةمعينة!$E$3,A2014=1),ROWS($C$4:C2014),"")</f>
        <v/>
      </c>
      <c r="C2014" s="18"/>
      <c r="D2014" s="13"/>
      <c r="F2014" s="18"/>
      <c r="G2014" s="20"/>
      <c r="H2014" s="21"/>
      <c r="I2014" s="18"/>
      <c r="J2014" s="18"/>
      <c r="K2014" s="18"/>
      <c r="L2014" s="18"/>
      <c r="M2014" s="18"/>
      <c r="N2014" s="18"/>
      <c r="O2014" s="21"/>
      <c r="P2014" s="18"/>
      <c r="Q2014" s="18"/>
      <c r="R2014" s="23"/>
      <c r="S2014" s="23"/>
      <c r="T2014" s="23"/>
      <c r="U2014" s="23"/>
      <c r="V2014" s="23"/>
      <c r="W2014" s="24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33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A2014" s="18"/>
      <c r="BB2014" s="18"/>
      <c r="BC2014" s="18"/>
      <c r="BD2014" s="18"/>
      <c r="BE2014" s="33"/>
      <c r="BF2014" s="18"/>
      <c r="BG2014" s="18"/>
      <c r="BH2014" s="18"/>
      <c r="BI2014" s="18"/>
      <c r="BJ2014" s="18"/>
      <c r="BK2014" s="18"/>
      <c r="BL2014" s="18"/>
      <c r="BM2014" s="18"/>
      <c r="BN2014" s="18"/>
      <c r="BO2014" s="18"/>
      <c r="BP2014" s="18"/>
      <c r="BQ2014" s="18"/>
      <c r="BR2014" s="18"/>
      <c r="BS2014" s="18"/>
      <c r="BT2014" s="18"/>
      <c r="BU2014" s="18"/>
      <c r="BV2014" s="33"/>
      <c r="BW2014" s="18"/>
      <c r="BX2014" s="18"/>
      <c r="BY2014" s="18"/>
      <c r="BZ2014" s="18"/>
      <c r="CA2014" s="18"/>
      <c r="CB2014" s="18"/>
      <c r="CC2014" s="18"/>
      <c r="CD2014" s="18"/>
      <c r="CE2014" s="18"/>
      <c r="CF2014" s="18"/>
      <c r="CG2014" s="18"/>
      <c r="CH2014" s="18"/>
      <c r="CI2014" s="18"/>
      <c r="CJ2014" s="18"/>
      <c r="CK2014" s="18"/>
      <c r="CL2014" s="18"/>
      <c r="CM2014" s="33"/>
      <c r="CN2014" s="18"/>
      <c r="CO2014" s="18"/>
      <c r="CP2014" s="18"/>
      <c r="CQ2014" s="18"/>
      <c r="CR2014" s="18"/>
      <c r="CS2014" s="18"/>
      <c r="CT2014" s="18"/>
      <c r="CU2014" s="18"/>
      <c r="CV2014" s="18"/>
      <c r="CW2014" s="18"/>
      <c r="CX2014" s="18"/>
      <c r="CY2014" s="18"/>
      <c r="CZ2014" s="18"/>
      <c r="DA2014" s="18"/>
      <c r="DB2014" s="18"/>
      <c r="DC2014" s="18"/>
      <c r="DD2014" s="33"/>
      <c r="DE2014" s="18"/>
      <c r="DF2014" s="18"/>
    </row>
    <row r="2015" spans="1:110" s="26" customFormat="1" thickBot="1">
      <c r="A2015" s="40" t="str">
        <f t="shared" ca="1" si="115"/>
        <v/>
      </c>
      <c r="B2015" s="40" t="str">
        <f ca="1">IF(AND(I2015=البضاعةالتىمرعليهافترةمعينة!$E$3,A2015=1),ROWS($C$4:C2015),"")</f>
        <v/>
      </c>
      <c r="C2015" s="18"/>
      <c r="D2015" s="13"/>
      <c r="F2015" s="18"/>
      <c r="G2015" s="20"/>
      <c r="H2015" s="21"/>
      <c r="I2015" s="18"/>
      <c r="J2015" s="18"/>
      <c r="K2015" s="18"/>
      <c r="L2015" s="18"/>
      <c r="M2015" s="18"/>
      <c r="N2015" s="18"/>
      <c r="O2015" s="21"/>
      <c r="P2015" s="18"/>
      <c r="Q2015" s="18"/>
      <c r="R2015" s="23"/>
      <c r="S2015" s="23"/>
      <c r="T2015" s="23"/>
      <c r="U2015" s="23"/>
      <c r="V2015" s="23"/>
      <c r="W2015" s="24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33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A2015" s="18"/>
      <c r="BB2015" s="18"/>
      <c r="BC2015" s="18"/>
      <c r="BD2015" s="18"/>
      <c r="BE2015" s="33"/>
      <c r="BF2015" s="18"/>
      <c r="BG2015" s="18"/>
      <c r="BH2015" s="18"/>
      <c r="BI2015" s="18"/>
      <c r="BJ2015" s="18"/>
      <c r="BK2015" s="18"/>
      <c r="BL2015" s="18"/>
      <c r="BM2015" s="18"/>
      <c r="BN2015" s="18"/>
      <c r="BO2015" s="18"/>
      <c r="BP2015" s="18"/>
      <c r="BQ2015" s="18"/>
      <c r="BR2015" s="18"/>
      <c r="BS2015" s="18"/>
      <c r="BT2015" s="18"/>
      <c r="BU2015" s="18"/>
      <c r="BV2015" s="33"/>
      <c r="BW2015" s="18"/>
      <c r="BX2015" s="18"/>
      <c r="BY2015" s="18"/>
      <c r="BZ2015" s="18"/>
      <c r="CA2015" s="18"/>
      <c r="CB2015" s="18"/>
      <c r="CC2015" s="18"/>
      <c r="CD2015" s="18"/>
      <c r="CE2015" s="18"/>
      <c r="CF2015" s="18"/>
      <c r="CG2015" s="18"/>
      <c r="CH2015" s="18"/>
      <c r="CI2015" s="18"/>
      <c r="CJ2015" s="18"/>
      <c r="CK2015" s="18"/>
      <c r="CL2015" s="18"/>
      <c r="CM2015" s="33"/>
      <c r="CN2015" s="18"/>
      <c r="CO2015" s="18"/>
      <c r="CP2015" s="18"/>
      <c r="CQ2015" s="18"/>
      <c r="CR2015" s="18"/>
      <c r="CS2015" s="18"/>
      <c r="CT2015" s="18"/>
      <c r="CU2015" s="18"/>
      <c r="CV2015" s="18"/>
      <c r="CW2015" s="18"/>
      <c r="CX2015" s="18"/>
      <c r="CY2015" s="18"/>
      <c r="CZ2015" s="18"/>
      <c r="DA2015" s="18"/>
      <c r="DB2015" s="18"/>
      <c r="DC2015" s="18"/>
      <c r="DD2015" s="33"/>
      <c r="DE2015" s="18"/>
      <c r="DF2015" s="18"/>
    </row>
    <row r="2016" spans="1:110" s="26" customFormat="1" thickBot="1">
      <c r="A2016" s="40" t="str">
        <f t="shared" ca="1" si="115"/>
        <v/>
      </c>
      <c r="B2016" s="40" t="str">
        <f ca="1">IF(AND(I2016=البضاعةالتىمرعليهافترةمعينة!$E$3,A2016=1),ROWS($C$4:C2016),"")</f>
        <v/>
      </c>
      <c r="C2016" s="18"/>
      <c r="D2016" s="13"/>
      <c r="F2016" s="18"/>
      <c r="G2016" s="20"/>
      <c r="H2016" s="21"/>
      <c r="I2016" s="18"/>
      <c r="J2016" s="18"/>
      <c r="K2016" s="18"/>
      <c r="L2016" s="18"/>
      <c r="M2016" s="18"/>
      <c r="N2016" s="18"/>
      <c r="O2016" s="21"/>
      <c r="P2016" s="18"/>
      <c r="Q2016" s="18"/>
      <c r="R2016" s="23"/>
      <c r="S2016" s="23"/>
      <c r="T2016" s="23"/>
      <c r="U2016" s="23"/>
      <c r="V2016" s="23"/>
      <c r="W2016" s="24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33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A2016" s="18"/>
      <c r="BB2016" s="18"/>
      <c r="BC2016" s="18"/>
      <c r="BD2016" s="18"/>
      <c r="BE2016" s="33"/>
      <c r="BF2016" s="18"/>
      <c r="BG2016" s="18"/>
      <c r="BH2016" s="18"/>
      <c r="BI2016" s="18"/>
      <c r="BJ2016" s="18"/>
      <c r="BK2016" s="18"/>
      <c r="BL2016" s="18"/>
      <c r="BM2016" s="18"/>
      <c r="BN2016" s="18"/>
      <c r="BO2016" s="18"/>
      <c r="BP2016" s="18"/>
      <c r="BQ2016" s="18"/>
      <c r="BR2016" s="18"/>
      <c r="BS2016" s="18"/>
      <c r="BT2016" s="18"/>
      <c r="BU2016" s="18"/>
      <c r="BV2016" s="33"/>
      <c r="BW2016" s="18"/>
      <c r="BX2016" s="18"/>
      <c r="BY2016" s="18"/>
      <c r="BZ2016" s="18"/>
      <c r="CA2016" s="18"/>
      <c r="CB2016" s="18"/>
      <c r="CC2016" s="18"/>
      <c r="CD2016" s="18"/>
      <c r="CE2016" s="18"/>
      <c r="CF2016" s="18"/>
      <c r="CG2016" s="18"/>
      <c r="CH2016" s="18"/>
      <c r="CI2016" s="18"/>
      <c r="CJ2016" s="18"/>
      <c r="CK2016" s="18"/>
      <c r="CL2016" s="18"/>
      <c r="CM2016" s="33"/>
      <c r="CN2016" s="18"/>
      <c r="CO2016" s="18"/>
      <c r="CP2016" s="18"/>
      <c r="CQ2016" s="18"/>
      <c r="CR2016" s="18"/>
      <c r="CS2016" s="18"/>
      <c r="CT2016" s="18"/>
      <c r="CU2016" s="18"/>
      <c r="CV2016" s="18"/>
      <c r="CW2016" s="18"/>
      <c r="CX2016" s="18"/>
      <c r="CY2016" s="18"/>
      <c r="CZ2016" s="18"/>
      <c r="DA2016" s="18"/>
      <c r="DB2016" s="18"/>
      <c r="DC2016" s="18"/>
      <c r="DD2016" s="33"/>
      <c r="DE2016" s="18"/>
      <c r="DF2016" s="18"/>
    </row>
    <row r="2017" spans="1:110" s="26" customFormat="1" thickBot="1">
      <c r="A2017" s="40" t="str">
        <f t="shared" ca="1" si="115"/>
        <v/>
      </c>
      <c r="B2017" s="40" t="str">
        <f ca="1">IF(AND(I2017=البضاعةالتىمرعليهافترةمعينة!$E$3,A2017=1),ROWS($C$4:C2017),"")</f>
        <v/>
      </c>
      <c r="C2017" s="18"/>
      <c r="D2017" s="13"/>
      <c r="F2017" s="18"/>
      <c r="G2017" s="20"/>
      <c r="H2017" s="21"/>
      <c r="I2017" s="18"/>
      <c r="J2017" s="18"/>
      <c r="K2017" s="18"/>
      <c r="L2017" s="18"/>
      <c r="M2017" s="18"/>
      <c r="N2017" s="18"/>
      <c r="O2017" s="21"/>
      <c r="P2017" s="18"/>
      <c r="Q2017" s="18"/>
      <c r="R2017" s="23"/>
      <c r="S2017" s="23"/>
      <c r="T2017" s="23"/>
      <c r="U2017" s="23"/>
      <c r="V2017" s="23"/>
      <c r="W2017" s="24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33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A2017" s="18"/>
      <c r="BB2017" s="18"/>
      <c r="BC2017" s="18"/>
      <c r="BD2017" s="18"/>
      <c r="BE2017" s="33"/>
      <c r="BF2017" s="18"/>
      <c r="BG2017" s="18"/>
      <c r="BH2017" s="18"/>
      <c r="BI2017" s="18"/>
      <c r="BJ2017" s="18"/>
      <c r="BK2017" s="18"/>
      <c r="BL2017" s="18"/>
      <c r="BM2017" s="18"/>
      <c r="BN2017" s="18"/>
      <c r="BO2017" s="18"/>
      <c r="BP2017" s="18"/>
      <c r="BQ2017" s="18"/>
      <c r="BR2017" s="18"/>
      <c r="BS2017" s="18"/>
      <c r="BT2017" s="18"/>
      <c r="BU2017" s="18"/>
      <c r="BV2017" s="33"/>
      <c r="BW2017" s="18"/>
      <c r="BX2017" s="18"/>
      <c r="BY2017" s="18"/>
      <c r="BZ2017" s="18"/>
      <c r="CA2017" s="18"/>
      <c r="CB2017" s="18"/>
      <c r="CC2017" s="18"/>
      <c r="CD2017" s="18"/>
      <c r="CE2017" s="18"/>
      <c r="CF2017" s="18"/>
      <c r="CG2017" s="18"/>
      <c r="CH2017" s="18"/>
      <c r="CI2017" s="18"/>
      <c r="CJ2017" s="18"/>
      <c r="CK2017" s="18"/>
      <c r="CL2017" s="18"/>
      <c r="CM2017" s="33"/>
      <c r="CN2017" s="18"/>
      <c r="CO2017" s="18"/>
      <c r="CP2017" s="18"/>
      <c r="CQ2017" s="18"/>
      <c r="CR2017" s="18"/>
      <c r="CS2017" s="18"/>
      <c r="CT2017" s="18"/>
      <c r="CU2017" s="18"/>
      <c r="CV2017" s="18"/>
      <c r="CW2017" s="18"/>
      <c r="CX2017" s="18"/>
      <c r="CY2017" s="18"/>
      <c r="CZ2017" s="18"/>
      <c r="DA2017" s="18"/>
      <c r="DB2017" s="18"/>
      <c r="DC2017" s="18"/>
      <c r="DD2017" s="33"/>
      <c r="DE2017" s="18"/>
      <c r="DF2017" s="18"/>
    </row>
    <row r="2018" spans="1:110" s="26" customFormat="1" thickBot="1">
      <c r="A2018" s="40" t="str">
        <f t="shared" ca="1" si="115"/>
        <v/>
      </c>
      <c r="B2018" s="40" t="str">
        <f ca="1">IF(AND(I2018=البضاعةالتىمرعليهافترةمعينة!$E$3,A2018=1),ROWS($C$4:C2018),"")</f>
        <v/>
      </c>
      <c r="C2018" s="18"/>
      <c r="D2018" s="13"/>
      <c r="F2018" s="18"/>
      <c r="G2018" s="20"/>
      <c r="H2018" s="21"/>
      <c r="I2018" s="18"/>
      <c r="J2018" s="18"/>
      <c r="K2018" s="18"/>
      <c r="L2018" s="18"/>
      <c r="M2018" s="18"/>
      <c r="N2018" s="18"/>
      <c r="O2018" s="21"/>
      <c r="P2018" s="18"/>
      <c r="Q2018" s="18"/>
      <c r="R2018" s="23"/>
      <c r="S2018" s="23"/>
      <c r="T2018" s="23"/>
      <c r="U2018" s="23"/>
      <c r="V2018" s="23"/>
      <c r="W2018" s="24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33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A2018" s="18"/>
      <c r="BB2018" s="18"/>
      <c r="BC2018" s="18"/>
      <c r="BD2018" s="18"/>
      <c r="BE2018" s="33"/>
      <c r="BF2018" s="18"/>
      <c r="BG2018" s="18"/>
      <c r="BH2018" s="18"/>
      <c r="BI2018" s="18"/>
      <c r="BJ2018" s="18"/>
      <c r="BK2018" s="18"/>
      <c r="BL2018" s="18"/>
      <c r="BM2018" s="18"/>
      <c r="BN2018" s="18"/>
      <c r="BO2018" s="18"/>
      <c r="BP2018" s="18"/>
      <c r="BQ2018" s="18"/>
      <c r="BR2018" s="18"/>
      <c r="BS2018" s="18"/>
      <c r="BT2018" s="18"/>
      <c r="BU2018" s="18"/>
      <c r="BV2018" s="33"/>
      <c r="BW2018" s="18"/>
      <c r="BX2018" s="18"/>
      <c r="BY2018" s="18"/>
      <c r="BZ2018" s="18"/>
      <c r="CA2018" s="18"/>
      <c r="CB2018" s="18"/>
      <c r="CC2018" s="18"/>
      <c r="CD2018" s="18"/>
      <c r="CE2018" s="18"/>
      <c r="CF2018" s="18"/>
      <c r="CG2018" s="18"/>
      <c r="CH2018" s="18"/>
      <c r="CI2018" s="18"/>
      <c r="CJ2018" s="18"/>
      <c r="CK2018" s="18"/>
      <c r="CL2018" s="18"/>
      <c r="CM2018" s="33"/>
      <c r="CN2018" s="18"/>
      <c r="CO2018" s="18"/>
      <c r="CP2018" s="18"/>
      <c r="CQ2018" s="18"/>
      <c r="CR2018" s="18"/>
      <c r="CS2018" s="18"/>
      <c r="CT2018" s="18"/>
      <c r="CU2018" s="18"/>
      <c r="CV2018" s="18"/>
      <c r="CW2018" s="18"/>
      <c r="CX2018" s="18"/>
      <c r="CY2018" s="18"/>
      <c r="CZ2018" s="18"/>
      <c r="DA2018" s="18"/>
      <c r="DB2018" s="18"/>
      <c r="DC2018" s="18"/>
      <c r="DD2018" s="33"/>
      <c r="DE2018" s="18"/>
      <c r="DF2018" s="18"/>
    </row>
    <row r="2019" spans="1:110" s="26" customFormat="1" thickBot="1">
      <c r="A2019" s="40" t="str">
        <f t="shared" ca="1" si="115"/>
        <v/>
      </c>
      <c r="B2019" s="40" t="str">
        <f ca="1">IF(AND(I2019=البضاعةالتىمرعليهافترةمعينة!$E$3,A2019=1),ROWS($C$4:C2019),"")</f>
        <v/>
      </c>
      <c r="C2019" s="18"/>
      <c r="D2019" s="13"/>
      <c r="F2019" s="18"/>
      <c r="G2019" s="20"/>
      <c r="H2019" s="21"/>
      <c r="I2019" s="18"/>
      <c r="J2019" s="18"/>
      <c r="K2019" s="18"/>
      <c r="L2019" s="18"/>
      <c r="M2019" s="18"/>
      <c r="N2019" s="18"/>
      <c r="O2019" s="21"/>
      <c r="P2019" s="18"/>
      <c r="Q2019" s="18"/>
      <c r="R2019" s="23"/>
      <c r="S2019" s="23"/>
      <c r="T2019" s="23"/>
      <c r="U2019" s="23"/>
      <c r="V2019" s="23"/>
      <c r="W2019" s="24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33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A2019" s="18"/>
      <c r="BB2019" s="18"/>
      <c r="BC2019" s="18"/>
      <c r="BD2019" s="18"/>
      <c r="BE2019" s="33"/>
      <c r="BF2019" s="18"/>
      <c r="BG2019" s="18"/>
      <c r="BH2019" s="18"/>
      <c r="BI2019" s="18"/>
      <c r="BJ2019" s="18"/>
      <c r="BK2019" s="18"/>
      <c r="BL2019" s="18"/>
      <c r="BM2019" s="18"/>
      <c r="BN2019" s="18"/>
      <c r="BO2019" s="18"/>
      <c r="BP2019" s="18"/>
      <c r="BQ2019" s="18"/>
      <c r="BR2019" s="18"/>
      <c r="BS2019" s="18"/>
      <c r="BT2019" s="18"/>
      <c r="BU2019" s="18"/>
      <c r="BV2019" s="33"/>
      <c r="BW2019" s="18"/>
      <c r="BX2019" s="18"/>
      <c r="BY2019" s="18"/>
      <c r="BZ2019" s="18"/>
      <c r="CA2019" s="18"/>
      <c r="CB2019" s="18"/>
      <c r="CC2019" s="18"/>
      <c r="CD2019" s="18"/>
      <c r="CE2019" s="18"/>
      <c r="CF2019" s="18"/>
      <c r="CG2019" s="18"/>
      <c r="CH2019" s="18"/>
      <c r="CI2019" s="18"/>
      <c r="CJ2019" s="18"/>
      <c r="CK2019" s="18"/>
      <c r="CL2019" s="18"/>
      <c r="CM2019" s="33"/>
      <c r="CN2019" s="18"/>
      <c r="CO2019" s="18"/>
      <c r="CP2019" s="18"/>
      <c r="CQ2019" s="18"/>
      <c r="CR2019" s="18"/>
      <c r="CS2019" s="18"/>
      <c r="CT2019" s="18"/>
      <c r="CU2019" s="18"/>
      <c r="CV2019" s="18"/>
      <c r="CW2019" s="18"/>
      <c r="CX2019" s="18"/>
      <c r="CY2019" s="18"/>
      <c r="CZ2019" s="18"/>
      <c r="DA2019" s="18"/>
      <c r="DB2019" s="18"/>
      <c r="DC2019" s="18"/>
      <c r="DD2019" s="33"/>
      <c r="DE2019" s="18"/>
      <c r="DF2019" s="18"/>
    </row>
    <row r="2020" spans="1:110" s="26" customFormat="1" thickBot="1">
      <c r="A2020" s="40" t="str">
        <f t="shared" ca="1" si="115"/>
        <v/>
      </c>
      <c r="B2020" s="40" t="str">
        <f ca="1">IF(AND(I2020=البضاعةالتىمرعليهافترةمعينة!$E$3,A2020=1),ROWS($C$4:C2020),"")</f>
        <v/>
      </c>
      <c r="C2020" s="18"/>
      <c r="D2020" s="13"/>
      <c r="F2020" s="18"/>
      <c r="G2020" s="20"/>
      <c r="H2020" s="21"/>
      <c r="I2020" s="18"/>
      <c r="J2020" s="18"/>
      <c r="K2020" s="18"/>
      <c r="L2020" s="18"/>
      <c r="M2020" s="18"/>
      <c r="N2020" s="18"/>
      <c r="O2020" s="21"/>
      <c r="P2020" s="18"/>
      <c r="Q2020" s="18"/>
      <c r="R2020" s="23"/>
      <c r="S2020" s="23"/>
      <c r="T2020" s="23"/>
      <c r="U2020" s="23"/>
      <c r="V2020" s="23"/>
      <c r="W2020" s="24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33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A2020" s="18"/>
      <c r="BB2020" s="18"/>
      <c r="BC2020" s="18"/>
      <c r="BD2020" s="18"/>
      <c r="BE2020" s="33"/>
      <c r="BF2020" s="18"/>
      <c r="BG2020" s="18"/>
      <c r="BH2020" s="18"/>
      <c r="BI2020" s="18"/>
      <c r="BJ2020" s="18"/>
      <c r="BK2020" s="18"/>
      <c r="BL2020" s="18"/>
      <c r="BM2020" s="18"/>
      <c r="BN2020" s="18"/>
      <c r="BO2020" s="18"/>
      <c r="BP2020" s="18"/>
      <c r="BQ2020" s="18"/>
      <c r="BR2020" s="18"/>
      <c r="BS2020" s="18"/>
      <c r="BT2020" s="18"/>
      <c r="BU2020" s="18"/>
      <c r="BV2020" s="33"/>
      <c r="BW2020" s="18"/>
      <c r="BX2020" s="18"/>
      <c r="BY2020" s="18"/>
      <c r="BZ2020" s="18"/>
      <c r="CA2020" s="18"/>
      <c r="CB2020" s="18"/>
      <c r="CC2020" s="18"/>
      <c r="CD2020" s="18"/>
      <c r="CE2020" s="18"/>
      <c r="CF2020" s="18"/>
      <c r="CG2020" s="18"/>
      <c r="CH2020" s="18"/>
      <c r="CI2020" s="18"/>
      <c r="CJ2020" s="18"/>
      <c r="CK2020" s="18"/>
      <c r="CL2020" s="18"/>
      <c r="CM2020" s="33"/>
      <c r="CN2020" s="18"/>
      <c r="CO2020" s="18"/>
      <c r="CP2020" s="18"/>
      <c r="CQ2020" s="18"/>
      <c r="CR2020" s="18"/>
      <c r="CS2020" s="18"/>
      <c r="CT2020" s="18"/>
      <c r="CU2020" s="18"/>
      <c r="CV2020" s="18"/>
      <c r="CW2020" s="18"/>
      <c r="CX2020" s="18"/>
      <c r="CY2020" s="18"/>
      <c r="CZ2020" s="18"/>
      <c r="DA2020" s="18"/>
      <c r="DB2020" s="18"/>
      <c r="DC2020" s="18"/>
      <c r="DD2020" s="33"/>
      <c r="DE2020" s="18"/>
      <c r="DF2020" s="18"/>
    </row>
    <row r="2021" spans="1:110" s="26" customFormat="1" thickBot="1">
      <c r="A2021" s="40" t="str">
        <f t="shared" ca="1" si="115"/>
        <v/>
      </c>
      <c r="B2021" s="40" t="str">
        <f ca="1">IF(AND(I2021=البضاعةالتىمرعليهافترةمعينة!$E$3,A2021=1),ROWS($C$4:C2021),"")</f>
        <v/>
      </c>
      <c r="C2021" s="18"/>
      <c r="D2021" s="13"/>
      <c r="F2021" s="18"/>
      <c r="G2021" s="20"/>
      <c r="H2021" s="21"/>
      <c r="I2021" s="18"/>
      <c r="J2021" s="18"/>
      <c r="K2021" s="18"/>
      <c r="L2021" s="18"/>
      <c r="M2021" s="18"/>
      <c r="N2021" s="18"/>
      <c r="O2021" s="21"/>
      <c r="P2021" s="18"/>
      <c r="Q2021" s="18"/>
      <c r="R2021" s="23"/>
      <c r="S2021" s="23"/>
      <c r="T2021" s="23"/>
      <c r="U2021" s="23"/>
      <c r="V2021" s="23"/>
      <c r="W2021" s="24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33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A2021" s="18"/>
      <c r="BB2021" s="18"/>
      <c r="BC2021" s="18"/>
      <c r="BD2021" s="18"/>
      <c r="BE2021" s="33"/>
      <c r="BF2021" s="18"/>
      <c r="BG2021" s="18"/>
      <c r="BH2021" s="18"/>
      <c r="BI2021" s="18"/>
      <c r="BJ2021" s="18"/>
      <c r="BK2021" s="18"/>
      <c r="BL2021" s="18"/>
      <c r="BM2021" s="18"/>
      <c r="BN2021" s="18"/>
      <c r="BO2021" s="18"/>
      <c r="BP2021" s="18"/>
      <c r="BQ2021" s="18"/>
      <c r="BR2021" s="18"/>
      <c r="BS2021" s="18"/>
      <c r="BT2021" s="18"/>
      <c r="BU2021" s="18"/>
      <c r="BV2021" s="33"/>
      <c r="BW2021" s="18"/>
      <c r="BX2021" s="18"/>
      <c r="BY2021" s="18"/>
      <c r="BZ2021" s="18"/>
      <c r="CA2021" s="18"/>
      <c r="CB2021" s="18"/>
      <c r="CC2021" s="18"/>
      <c r="CD2021" s="18"/>
      <c r="CE2021" s="18"/>
      <c r="CF2021" s="18"/>
      <c r="CG2021" s="18"/>
      <c r="CH2021" s="18"/>
      <c r="CI2021" s="18"/>
      <c r="CJ2021" s="18"/>
      <c r="CK2021" s="18"/>
      <c r="CL2021" s="18"/>
      <c r="CM2021" s="33"/>
      <c r="CN2021" s="18"/>
      <c r="CO2021" s="18"/>
      <c r="CP2021" s="18"/>
      <c r="CQ2021" s="18"/>
      <c r="CR2021" s="18"/>
      <c r="CS2021" s="18"/>
      <c r="CT2021" s="18"/>
      <c r="CU2021" s="18"/>
      <c r="CV2021" s="18"/>
      <c r="CW2021" s="18"/>
      <c r="CX2021" s="18"/>
      <c r="CY2021" s="18"/>
      <c r="CZ2021" s="18"/>
      <c r="DA2021" s="18"/>
      <c r="DB2021" s="18"/>
      <c r="DC2021" s="18"/>
      <c r="DD2021" s="33"/>
      <c r="DE2021" s="18"/>
      <c r="DF2021" s="18"/>
    </row>
    <row r="2022" spans="1:110" s="26" customFormat="1" thickBot="1">
      <c r="A2022" s="40" t="str">
        <f t="shared" ca="1" si="115"/>
        <v/>
      </c>
      <c r="B2022" s="40" t="str">
        <f ca="1">IF(AND(I2022=البضاعةالتىمرعليهافترةمعينة!$E$3,A2022=1),ROWS($C$4:C2022),"")</f>
        <v/>
      </c>
      <c r="C2022" s="18"/>
      <c r="D2022" s="13"/>
      <c r="F2022" s="18"/>
      <c r="G2022" s="20"/>
      <c r="H2022" s="21"/>
      <c r="I2022" s="18"/>
      <c r="J2022" s="18"/>
      <c r="K2022" s="18"/>
      <c r="L2022" s="18"/>
      <c r="M2022" s="18"/>
      <c r="N2022" s="18"/>
      <c r="O2022" s="21"/>
      <c r="P2022" s="18"/>
      <c r="Q2022" s="18"/>
      <c r="R2022" s="23"/>
      <c r="S2022" s="23"/>
      <c r="T2022" s="23"/>
      <c r="U2022" s="23"/>
      <c r="V2022" s="23"/>
      <c r="W2022" s="24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33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A2022" s="18"/>
      <c r="BB2022" s="18"/>
      <c r="BC2022" s="18"/>
      <c r="BD2022" s="18"/>
      <c r="BE2022" s="33"/>
      <c r="BF2022" s="18"/>
      <c r="BG2022" s="18"/>
      <c r="BH2022" s="18"/>
      <c r="BI2022" s="18"/>
      <c r="BJ2022" s="18"/>
      <c r="BK2022" s="18"/>
      <c r="BL2022" s="18"/>
      <c r="BM2022" s="18"/>
      <c r="BN2022" s="18"/>
      <c r="BO2022" s="18"/>
      <c r="BP2022" s="18"/>
      <c r="BQ2022" s="18"/>
      <c r="BR2022" s="18"/>
      <c r="BS2022" s="18"/>
      <c r="BT2022" s="18"/>
      <c r="BU2022" s="18"/>
      <c r="BV2022" s="33"/>
      <c r="BW2022" s="18"/>
      <c r="BX2022" s="18"/>
      <c r="BY2022" s="18"/>
      <c r="BZ2022" s="18"/>
      <c r="CA2022" s="18"/>
      <c r="CB2022" s="18"/>
      <c r="CC2022" s="18"/>
      <c r="CD2022" s="18"/>
      <c r="CE2022" s="18"/>
      <c r="CF2022" s="18"/>
      <c r="CG2022" s="18"/>
      <c r="CH2022" s="18"/>
      <c r="CI2022" s="18"/>
      <c r="CJ2022" s="18"/>
      <c r="CK2022" s="18"/>
      <c r="CL2022" s="18"/>
      <c r="CM2022" s="33"/>
      <c r="CN2022" s="18"/>
      <c r="CO2022" s="18"/>
      <c r="CP2022" s="18"/>
      <c r="CQ2022" s="18"/>
      <c r="CR2022" s="18"/>
      <c r="CS2022" s="18"/>
      <c r="CT2022" s="18"/>
      <c r="CU2022" s="18"/>
      <c r="CV2022" s="18"/>
      <c r="CW2022" s="18"/>
      <c r="CX2022" s="18"/>
      <c r="CY2022" s="18"/>
      <c r="CZ2022" s="18"/>
      <c r="DA2022" s="18"/>
      <c r="DB2022" s="18"/>
      <c r="DC2022" s="18"/>
      <c r="DD2022" s="33"/>
      <c r="DE2022" s="18"/>
      <c r="DF2022" s="18"/>
    </row>
    <row r="2023" spans="1:110" s="26" customFormat="1" thickBot="1">
      <c r="A2023" s="40" t="str">
        <f t="shared" ca="1" si="115"/>
        <v/>
      </c>
      <c r="B2023" s="40" t="str">
        <f ca="1">IF(AND(I2023=البضاعةالتىمرعليهافترةمعينة!$E$3,A2023=1),ROWS($C$4:C2023),"")</f>
        <v/>
      </c>
      <c r="C2023" s="18"/>
      <c r="D2023" s="13"/>
      <c r="F2023" s="18"/>
      <c r="G2023" s="20"/>
      <c r="H2023" s="21"/>
      <c r="I2023" s="18"/>
      <c r="J2023" s="18"/>
      <c r="K2023" s="18"/>
      <c r="L2023" s="18"/>
      <c r="M2023" s="18"/>
      <c r="N2023" s="18"/>
      <c r="O2023" s="21"/>
      <c r="P2023" s="18"/>
      <c r="Q2023" s="18"/>
      <c r="R2023" s="23"/>
      <c r="S2023" s="23"/>
      <c r="T2023" s="23"/>
      <c r="U2023" s="23"/>
      <c r="V2023" s="23"/>
      <c r="W2023" s="24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33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A2023" s="18"/>
      <c r="BB2023" s="18"/>
      <c r="BC2023" s="18"/>
      <c r="BD2023" s="18"/>
      <c r="BE2023" s="33"/>
      <c r="BF2023" s="18"/>
      <c r="BG2023" s="18"/>
      <c r="BH2023" s="18"/>
      <c r="BI2023" s="18"/>
      <c r="BJ2023" s="18"/>
      <c r="BK2023" s="18"/>
      <c r="BL2023" s="18"/>
      <c r="BM2023" s="18"/>
      <c r="BN2023" s="18"/>
      <c r="BO2023" s="18"/>
      <c r="BP2023" s="18"/>
      <c r="BQ2023" s="18"/>
      <c r="BR2023" s="18"/>
      <c r="BS2023" s="18"/>
      <c r="BT2023" s="18"/>
      <c r="BU2023" s="18"/>
      <c r="BV2023" s="33"/>
      <c r="BW2023" s="18"/>
      <c r="BX2023" s="18"/>
      <c r="BY2023" s="18"/>
      <c r="BZ2023" s="18"/>
      <c r="CA2023" s="18"/>
      <c r="CB2023" s="18"/>
      <c r="CC2023" s="18"/>
      <c r="CD2023" s="18"/>
      <c r="CE2023" s="18"/>
      <c r="CF2023" s="18"/>
      <c r="CG2023" s="18"/>
      <c r="CH2023" s="18"/>
      <c r="CI2023" s="18"/>
      <c r="CJ2023" s="18"/>
      <c r="CK2023" s="18"/>
      <c r="CL2023" s="18"/>
      <c r="CM2023" s="33"/>
      <c r="CN2023" s="18"/>
      <c r="CO2023" s="18"/>
      <c r="CP2023" s="18"/>
      <c r="CQ2023" s="18"/>
      <c r="CR2023" s="18"/>
      <c r="CS2023" s="18"/>
      <c r="CT2023" s="18"/>
      <c r="CU2023" s="18"/>
      <c r="CV2023" s="18"/>
      <c r="CW2023" s="18"/>
      <c r="CX2023" s="18"/>
      <c r="CY2023" s="18"/>
      <c r="CZ2023" s="18"/>
      <c r="DA2023" s="18"/>
      <c r="DB2023" s="18"/>
      <c r="DC2023" s="18"/>
      <c r="DD2023" s="33"/>
      <c r="DE2023" s="18"/>
      <c r="DF2023" s="18"/>
    </row>
    <row r="2024" spans="1:110" s="26" customFormat="1" thickBot="1">
      <c r="A2024" s="40" t="str">
        <f t="shared" ca="1" si="115"/>
        <v/>
      </c>
      <c r="B2024" s="40" t="str">
        <f ca="1">IF(AND(I2024=البضاعةالتىمرعليهافترةمعينة!$E$3,A2024=1),ROWS($C$4:C2024),"")</f>
        <v/>
      </c>
      <c r="C2024" s="18"/>
      <c r="D2024" s="13"/>
      <c r="F2024" s="18"/>
      <c r="G2024" s="20"/>
      <c r="H2024" s="21"/>
      <c r="I2024" s="18"/>
      <c r="J2024" s="18"/>
      <c r="K2024" s="18"/>
      <c r="L2024" s="18"/>
      <c r="M2024" s="18"/>
      <c r="N2024" s="18"/>
      <c r="O2024" s="21"/>
      <c r="P2024" s="18"/>
      <c r="Q2024" s="18"/>
      <c r="R2024" s="23"/>
      <c r="S2024" s="23"/>
      <c r="T2024" s="23"/>
      <c r="U2024" s="23"/>
      <c r="V2024" s="23"/>
      <c r="W2024" s="24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33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A2024" s="18"/>
      <c r="BB2024" s="18"/>
      <c r="BC2024" s="18"/>
      <c r="BD2024" s="18"/>
      <c r="BE2024" s="33"/>
      <c r="BF2024" s="18"/>
      <c r="BG2024" s="18"/>
      <c r="BH2024" s="18"/>
      <c r="BI2024" s="18"/>
      <c r="BJ2024" s="18"/>
      <c r="BK2024" s="18"/>
      <c r="BL2024" s="18"/>
      <c r="BM2024" s="18"/>
      <c r="BN2024" s="18"/>
      <c r="BO2024" s="18"/>
      <c r="BP2024" s="18"/>
      <c r="BQ2024" s="18"/>
      <c r="BR2024" s="18"/>
      <c r="BS2024" s="18"/>
      <c r="BT2024" s="18"/>
      <c r="BU2024" s="18"/>
      <c r="BV2024" s="33"/>
      <c r="BW2024" s="18"/>
      <c r="BX2024" s="18"/>
      <c r="BY2024" s="18"/>
      <c r="BZ2024" s="18"/>
      <c r="CA2024" s="18"/>
      <c r="CB2024" s="18"/>
      <c r="CC2024" s="18"/>
      <c r="CD2024" s="18"/>
      <c r="CE2024" s="18"/>
      <c r="CF2024" s="18"/>
      <c r="CG2024" s="18"/>
      <c r="CH2024" s="18"/>
      <c r="CI2024" s="18"/>
      <c r="CJ2024" s="18"/>
      <c r="CK2024" s="18"/>
      <c r="CL2024" s="18"/>
      <c r="CM2024" s="33"/>
      <c r="CN2024" s="18"/>
      <c r="CO2024" s="18"/>
      <c r="CP2024" s="18"/>
      <c r="CQ2024" s="18"/>
      <c r="CR2024" s="18"/>
      <c r="CS2024" s="18"/>
      <c r="CT2024" s="18"/>
      <c r="CU2024" s="18"/>
      <c r="CV2024" s="18"/>
      <c r="CW2024" s="18"/>
      <c r="CX2024" s="18"/>
      <c r="CY2024" s="18"/>
      <c r="CZ2024" s="18"/>
      <c r="DA2024" s="18"/>
      <c r="DB2024" s="18"/>
      <c r="DC2024" s="18"/>
      <c r="DD2024" s="33"/>
      <c r="DE2024" s="18"/>
      <c r="DF2024" s="18"/>
    </row>
    <row r="2025" spans="1:110" s="26" customFormat="1" thickBot="1">
      <c r="A2025" s="40" t="str">
        <f t="shared" ca="1" si="115"/>
        <v/>
      </c>
      <c r="B2025" s="40" t="str">
        <f ca="1">IF(AND(I2025=البضاعةالتىمرعليهافترةمعينة!$E$3,A2025=1),ROWS($C$4:C2025),"")</f>
        <v/>
      </c>
      <c r="C2025" s="18"/>
      <c r="D2025" s="13"/>
      <c r="F2025" s="18"/>
      <c r="G2025" s="20"/>
      <c r="H2025" s="21"/>
      <c r="I2025" s="18"/>
      <c r="J2025" s="18"/>
      <c r="K2025" s="18"/>
      <c r="L2025" s="18"/>
      <c r="M2025" s="18"/>
      <c r="N2025" s="18"/>
      <c r="O2025" s="21"/>
      <c r="P2025" s="18"/>
      <c r="Q2025" s="18"/>
      <c r="R2025" s="23"/>
      <c r="S2025" s="23"/>
      <c r="T2025" s="23"/>
      <c r="U2025" s="23"/>
      <c r="V2025" s="23"/>
      <c r="W2025" s="24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33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A2025" s="18"/>
      <c r="BB2025" s="18"/>
      <c r="BC2025" s="18"/>
      <c r="BD2025" s="18"/>
      <c r="BE2025" s="33"/>
      <c r="BF2025" s="18"/>
      <c r="BG2025" s="18"/>
      <c r="BH2025" s="18"/>
      <c r="BI2025" s="18"/>
      <c r="BJ2025" s="18"/>
      <c r="BK2025" s="18"/>
      <c r="BL2025" s="18"/>
      <c r="BM2025" s="18"/>
      <c r="BN2025" s="18"/>
      <c r="BO2025" s="18"/>
      <c r="BP2025" s="18"/>
      <c r="BQ2025" s="18"/>
      <c r="BR2025" s="18"/>
      <c r="BS2025" s="18"/>
      <c r="BT2025" s="18"/>
      <c r="BU2025" s="18"/>
      <c r="BV2025" s="33"/>
      <c r="BW2025" s="18"/>
      <c r="BX2025" s="18"/>
      <c r="BY2025" s="18"/>
      <c r="BZ2025" s="18"/>
      <c r="CA2025" s="18"/>
      <c r="CB2025" s="18"/>
      <c r="CC2025" s="18"/>
      <c r="CD2025" s="18"/>
      <c r="CE2025" s="18"/>
      <c r="CF2025" s="18"/>
      <c r="CG2025" s="18"/>
      <c r="CH2025" s="18"/>
      <c r="CI2025" s="18"/>
      <c r="CJ2025" s="18"/>
      <c r="CK2025" s="18"/>
      <c r="CL2025" s="18"/>
      <c r="CM2025" s="33"/>
      <c r="CN2025" s="18"/>
      <c r="CO2025" s="18"/>
      <c r="CP2025" s="18"/>
      <c r="CQ2025" s="18"/>
      <c r="CR2025" s="18"/>
      <c r="CS2025" s="18"/>
      <c r="CT2025" s="18"/>
      <c r="CU2025" s="18"/>
      <c r="CV2025" s="18"/>
      <c r="CW2025" s="18"/>
      <c r="CX2025" s="18"/>
      <c r="CY2025" s="18"/>
      <c r="CZ2025" s="18"/>
      <c r="DA2025" s="18"/>
      <c r="DB2025" s="18"/>
      <c r="DC2025" s="18"/>
      <c r="DD2025" s="33"/>
      <c r="DE2025" s="18"/>
      <c r="DF2025" s="18"/>
    </row>
    <row r="2026" spans="1:110" s="26" customFormat="1" thickBot="1">
      <c r="A2026" s="40" t="str">
        <f t="shared" ca="1" si="115"/>
        <v/>
      </c>
      <c r="B2026" s="40" t="str">
        <f ca="1">IF(AND(I2026=البضاعةالتىمرعليهافترةمعينة!$E$3,A2026=1),ROWS($C$4:C2026),"")</f>
        <v/>
      </c>
      <c r="C2026" s="18"/>
      <c r="D2026" s="13"/>
      <c r="F2026" s="18"/>
      <c r="G2026" s="20"/>
      <c r="H2026" s="21"/>
      <c r="I2026" s="18"/>
      <c r="J2026" s="18"/>
      <c r="K2026" s="18"/>
      <c r="L2026" s="18"/>
      <c r="M2026" s="18"/>
      <c r="N2026" s="18"/>
      <c r="O2026" s="21"/>
      <c r="P2026" s="18"/>
      <c r="Q2026" s="18"/>
      <c r="R2026" s="23"/>
      <c r="S2026" s="23"/>
      <c r="T2026" s="23"/>
      <c r="U2026" s="23"/>
      <c r="V2026" s="23"/>
      <c r="W2026" s="24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33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A2026" s="18"/>
      <c r="BB2026" s="18"/>
      <c r="BC2026" s="18"/>
      <c r="BD2026" s="18"/>
      <c r="BE2026" s="33"/>
      <c r="BF2026" s="18"/>
      <c r="BG2026" s="18"/>
      <c r="BH2026" s="18"/>
      <c r="BI2026" s="18"/>
      <c r="BJ2026" s="18"/>
      <c r="BK2026" s="18"/>
      <c r="BL2026" s="18"/>
      <c r="BM2026" s="18"/>
      <c r="BN2026" s="18"/>
      <c r="BO2026" s="18"/>
      <c r="BP2026" s="18"/>
      <c r="BQ2026" s="18"/>
      <c r="BR2026" s="18"/>
      <c r="BS2026" s="18"/>
      <c r="BT2026" s="18"/>
      <c r="BU2026" s="18"/>
      <c r="BV2026" s="33"/>
      <c r="BW2026" s="18"/>
      <c r="BX2026" s="18"/>
      <c r="BY2026" s="18"/>
      <c r="BZ2026" s="18"/>
      <c r="CA2026" s="18"/>
      <c r="CB2026" s="18"/>
      <c r="CC2026" s="18"/>
      <c r="CD2026" s="18"/>
      <c r="CE2026" s="18"/>
      <c r="CF2026" s="18"/>
      <c r="CG2026" s="18"/>
      <c r="CH2026" s="18"/>
      <c r="CI2026" s="18"/>
      <c r="CJ2026" s="18"/>
      <c r="CK2026" s="18"/>
      <c r="CL2026" s="18"/>
      <c r="CM2026" s="33"/>
      <c r="CN2026" s="18"/>
      <c r="CO2026" s="18"/>
      <c r="CP2026" s="18"/>
      <c r="CQ2026" s="18"/>
      <c r="CR2026" s="18"/>
      <c r="CS2026" s="18"/>
      <c r="CT2026" s="18"/>
      <c r="CU2026" s="18"/>
      <c r="CV2026" s="18"/>
      <c r="CW2026" s="18"/>
      <c r="CX2026" s="18"/>
      <c r="CY2026" s="18"/>
      <c r="CZ2026" s="18"/>
      <c r="DA2026" s="18"/>
      <c r="DB2026" s="18"/>
      <c r="DC2026" s="18"/>
      <c r="DD2026" s="33"/>
      <c r="DE2026" s="18"/>
      <c r="DF2026" s="18"/>
    </row>
    <row r="2027" spans="1:110" s="26" customFormat="1" thickBot="1">
      <c r="A2027" s="40" t="str">
        <f t="shared" ca="1" si="115"/>
        <v/>
      </c>
      <c r="B2027" s="40" t="str">
        <f ca="1">IF(AND(I2027=البضاعةالتىمرعليهافترةمعينة!$E$3,A2027=1),ROWS($C$4:C2027),"")</f>
        <v/>
      </c>
      <c r="C2027" s="18"/>
      <c r="D2027" s="13"/>
      <c r="F2027" s="18"/>
      <c r="G2027" s="20"/>
      <c r="H2027" s="21"/>
      <c r="I2027" s="18"/>
      <c r="J2027" s="18"/>
      <c r="K2027" s="18"/>
      <c r="L2027" s="18"/>
      <c r="M2027" s="18"/>
      <c r="N2027" s="18"/>
      <c r="O2027" s="21"/>
      <c r="P2027" s="18"/>
      <c r="Q2027" s="18"/>
      <c r="R2027" s="23"/>
      <c r="S2027" s="23"/>
      <c r="T2027" s="23"/>
      <c r="U2027" s="23"/>
      <c r="V2027" s="23"/>
      <c r="W2027" s="24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33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A2027" s="18"/>
      <c r="BB2027" s="18"/>
      <c r="BC2027" s="18"/>
      <c r="BD2027" s="18"/>
      <c r="BE2027" s="33"/>
      <c r="BF2027" s="18"/>
      <c r="BG2027" s="18"/>
      <c r="BH2027" s="18"/>
      <c r="BI2027" s="18"/>
      <c r="BJ2027" s="18"/>
      <c r="BK2027" s="18"/>
      <c r="BL2027" s="18"/>
      <c r="BM2027" s="18"/>
      <c r="BN2027" s="18"/>
      <c r="BO2027" s="18"/>
      <c r="BP2027" s="18"/>
      <c r="BQ2027" s="18"/>
      <c r="BR2027" s="18"/>
      <c r="BS2027" s="18"/>
      <c r="BT2027" s="18"/>
      <c r="BU2027" s="18"/>
      <c r="BV2027" s="33"/>
      <c r="BW2027" s="18"/>
      <c r="BX2027" s="18"/>
      <c r="BY2027" s="18"/>
      <c r="BZ2027" s="18"/>
      <c r="CA2027" s="18"/>
      <c r="CB2027" s="18"/>
      <c r="CC2027" s="18"/>
      <c r="CD2027" s="18"/>
      <c r="CE2027" s="18"/>
      <c r="CF2027" s="18"/>
      <c r="CG2027" s="18"/>
      <c r="CH2027" s="18"/>
      <c r="CI2027" s="18"/>
      <c r="CJ2027" s="18"/>
      <c r="CK2027" s="18"/>
      <c r="CL2027" s="18"/>
      <c r="CM2027" s="33"/>
      <c r="CN2027" s="18"/>
      <c r="CO2027" s="18"/>
      <c r="CP2027" s="18"/>
      <c r="CQ2027" s="18"/>
      <c r="CR2027" s="18"/>
      <c r="CS2027" s="18"/>
      <c r="CT2027" s="18"/>
      <c r="CU2027" s="18"/>
      <c r="CV2027" s="18"/>
      <c r="CW2027" s="18"/>
      <c r="CX2027" s="18"/>
      <c r="CY2027" s="18"/>
      <c r="CZ2027" s="18"/>
      <c r="DA2027" s="18"/>
      <c r="DB2027" s="18"/>
      <c r="DC2027" s="18"/>
      <c r="DD2027" s="33"/>
      <c r="DE2027" s="18"/>
      <c r="DF2027" s="18"/>
    </row>
    <row r="2028" spans="1:110" s="26" customFormat="1" thickBot="1">
      <c r="A2028" s="40" t="str">
        <f t="shared" ca="1" si="115"/>
        <v/>
      </c>
      <c r="B2028" s="40" t="str">
        <f ca="1">IF(AND(I2028=البضاعةالتىمرعليهافترةمعينة!$E$3,A2028=1),ROWS($C$4:C2028),"")</f>
        <v/>
      </c>
      <c r="C2028" s="18"/>
      <c r="D2028" s="13"/>
      <c r="F2028" s="18"/>
      <c r="G2028" s="20"/>
      <c r="H2028" s="21"/>
      <c r="I2028" s="18"/>
      <c r="J2028" s="18"/>
      <c r="K2028" s="18"/>
      <c r="L2028" s="18"/>
      <c r="M2028" s="18"/>
      <c r="N2028" s="18"/>
      <c r="O2028" s="21"/>
      <c r="P2028" s="18"/>
      <c r="Q2028" s="18"/>
      <c r="R2028" s="23"/>
      <c r="S2028" s="23"/>
      <c r="T2028" s="23"/>
      <c r="U2028" s="23"/>
      <c r="V2028" s="23"/>
      <c r="W2028" s="24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33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A2028" s="18"/>
      <c r="BB2028" s="18"/>
      <c r="BC2028" s="18"/>
      <c r="BD2028" s="18"/>
      <c r="BE2028" s="33"/>
      <c r="BF2028" s="18"/>
      <c r="BG2028" s="18"/>
      <c r="BH2028" s="18"/>
      <c r="BI2028" s="18"/>
      <c r="BJ2028" s="18"/>
      <c r="BK2028" s="18"/>
      <c r="BL2028" s="18"/>
      <c r="BM2028" s="18"/>
      <c r="BN2028" s="18"/>
      <c r="BO2028" s="18"/>
      <c r="BP2028" s="18"/>
      <c r="BQ2028" s="18"/>
      <c r="BR2028" s="18"/>
      <c r="BS2028" s="18"/>
      <c r="BT2028" s="18"/>
      <c r="BU2028" s="18"/>
      <c r="BV2028" s="33"/>
      <c r="BW2028" s="18"/>
      <c r="BX2028" s="18"/>
      <c r="BY2028" s="18"/>
      <c r="BZ2028" s="18"/>
      <c r="CA2028" s="18"/>
      <c r="CB2028" s="18"/>
      <c r="CC2028" s="18"/>
      <c r="CD2028" s="18"/>
      <c r="CE2028" s="18"/>
      <c r="CF2028" s="18"/>
      <c r="CG2028" s="18"/>
      <c r="CH2028" s="18"/>
      <c r="CI2028" s="18"/>
      <c r="CJ2028" s="18"/>
      <c r="CK2028" s="18"/>
      <c r="CL2028" s="18"/>
      <c r="CM2028" s="33"/>
      <c r="CN2028" s="18"/>
      <c r="CO2028" s="18"/>
      <c r="CP2028" s="18"/>
      <c r="CQ2028" s="18"/>
      <c r="CR2028" s="18"/>
      <c r="CS2028" s="18"/>
      <c r="CT2028" s="18"/>
      <c r="CU2028" s="18"/>
      <c r="CV2028" s="18"/>
      <c r="CW2028" s="18"/>
      <c r="CX2028" s="18"/>
      <c r="CY2028" s="18"/>
      <c r="CZ2028" s="18"/>
      <c r="DA2028" s="18"/>
      <c r="DB2028" s="18"/>
      <c r="DC2028" s="18"/>
      <c r="DD2028" s="33"/>
      <c r="DE2028" s="18"/>
      <c r="DF2028" s="18"/>
    </row>
    <row r="2029" spans="1:110" s="26" customFormat="1" thickBot="1">
      <c r="A2029" s="40" t="str">
        <f t="shared" ca="1" si="115"/>
        <v/>
      </c>
      <c r="B2029" s="40" t="str">
        <f ca="1">IF(AND(I2029=البضاعةالتىمرعليهافترةمعينة!$E$3,A2029=1),ROWS($C$4:C2029),"")</f>
        <v/>
      </c>
      <c r="C2029" s="18"/>
      <c r="D2029" s="13"/>
      <c r="F2029" s="18"/>
      <c r="G2029" s="20"/>
      <c r="H2029" s="21"/>
      <c r="I2029" s="18"/>
      <c r="J2029" s="18"/>
      <c r="K2029" s="18"/>
      <c r="L2029" s="18"/>
      <c r="M2029" s="18"/>
      <c r="N2029" s="18"/>
      <c r="O2029" s="21"/>
      <c r="P2029" s="18"/>
      <c r="Q2029" s="18"/>
      <c r="R2029" s="23"/>
      <c r="S2029" s="23"/>
      <c r="T2029" s="23"/>
      <c r="U2029" s="23"/>
      <c r="V2029" s="23"/>
      <c r="W2029" s="24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33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A2029" s="18"/>
      <c r="BB2029" s="18"/>
      <c r="BC2029" s="18"/>
      <c r="BD2029" s="18"/>
      <c r="BE2029" s="33"/>
      <c r="BF2029" s="18"/>
      <c r="BG2029" s="18"/>
      <c r="BH2029" s="18"/>
      <c r="BI2029" s="18"/>
      <c r="BJ2029" s="18"/>
      <c r="BK2029" s="18"/>
      <c r="BL2029" s="18"/>
      <c r="BM2029" s="18"/>
      <c r="BN2029" s="18"/>
      <c r="BO2029" s="18"/>
      <c r="BP2029" s="18"/>
      <c r="BQ2029" s="18"/>
      <c r="BR2029" s="18"/>
      <c r="BS2029" s="18"/>
      <c r="BT2029" s="18"/>
      <c r="BU2029" s="18"/>
      <c r="BV2029" s="33"/>
      <c r="BW2029" s="18"/>
      <c r="BX2029" s="18"/>
      <c r="BY2029" s="18"/>
      <c r="BZ2029" s="18"/>
      <c r="CA2029" s="18"/>
      <c r="CB2029" s="18"/>
      <c r="CC2029" s="18"/>
      <c r="CD2029" s="18"/>
      <c r="CE2029" s="18"/>
      <c r="CF2029" s="18"/>
      <c r="CG2029" s="18"/>
      <c r="CH2029" s="18"/>
      <c r="CI2029" s="18"/>
      <c r="CJ2029" s="18"/>
      <c r="CK2029" s="18"/>
      <c r="CL2029" s="18"/>
      <c r="CM2029" s="33"/>
      <c r="CN2029" s="18"/>
      <c r="CO2029" s="18"/>
      <c r="CP2029" s="18"/>
      <c r="CQ2029" s="18"/>
      <c r="CR2029" s="18"/>
      <c r="CS2029" s="18"/>
      <c r="CT2029" s="18"/>
      <c r="CU2029" s="18"/>
      <c r="CV2029" s="18"/>
      <c r="CW2029" s="18"/>
      <c r="CX2029" s="18"/>
      <c r="CY2029" s="18"/>
      <c r="CZ2029" s="18"/>
      <c r="DA2029" s="18"/>
      <c r="DB2029" s="18"/>
      <c r="DC2029" s="18"/>
      <c r="DD2029" s="33"/>
      <c r="DE2029" s="18"/>
      <c r="DF2029" s="18"/>
    </row>
    <row r="2030" spans="1:110" s="26" customFormat="1" thickBot="1">
      <c r="A2030" s="40" t="str">
        <f t="shared" ca="1" si="115"/>
        <v/>
      </c>
      <c r="B2030" s="40" t="str">
        <f ca="1">IF(AND(I2030=البضاعةالتىمرعليهافترةمعينة!$E$3,A2030=1),ROWS($C$4:C2030),"")</f>
        <v/>
      </c>
      <c r="C2030" s="18"/>
      <c r="D2030" s="13"/>
      <c r="F2030" s="18"/>
      <c r="G2030" s="20"/>
      <c r="H2030" s="21"/>
      <c r="I2030" s="18"/>
      <c r="J2030" s="18"/>
      <c r="K2030" s="18"/>
      <c r="L2030" s="18"/>
      <c r="M2030" s="18"/>
      <c r="N2030" s="18"/>
      <c r="O2030" s="21"/>
      <c r="P2030" s="18"/>
      <c r="Q2030" s="18"/>
      <c r="R2030" s="23"/>
      <c r="S2030" s="23"/>
      <c r="T2030" s="23"/>
      <c r="U2030" s="23"/>
      <c r="V2030" s="23"/>
      <c r="W2030" s="24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33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A2030" s="18"/>
      <c r="BB2030" s="18"/>
      <c r="BC2030" s="18"/>
      <c r="BD2030" s="18"/>
      <c r="BE2030" s="33"/>
      <c r="BF2030" s="18"/>
      <c r="BG2030" s="18"/>
      <c r="BH2030" s="18"/>
      <c r="BI2030" s="18"/>
      <c r="BJ2030" s="18"/>
      <c r="BK2030" s="18"/>
      <c r="BL2030" s="18"/>
      <c r="BM2030" s="18"/>
      <c r="BN2030" s="18"/>
      <c r="BO2030" s="18"/>
      <c r="BP2030" s="18"/>
      <c r="BQ2030" s="18"/>
      <c r="BR2030" s="18"/>
      <c r="BS2030" s="18"/>
      <c r="BT2030" s="18"/>
      <c r="BU2030" s="18"/>
      <c r="BV2030" s="33"/>
      <c r="BW2030" s="18"/>
      <c r="BX2030" s="18"/>
      <c r="BY2030" s="18"/>
      <c r="BZ2030" s="18"/>
      <c r="CA2030" s="18"/>
      <c r="CB2030" s="18"/>
      <c r="CC2030" s="18"/>
      <c r="CD2030" s="18"/>
      <c r="CE2030" s="18"/>
      <c r="CF2030" s="18"/>
      <c r="CG2030" s="18"/>
      <c r="CH2030" s="18"/>
      <c r="CI2030" s="18"/>
      <c r="CJ2030" s="18"/>
      <c r="CK2030" s="18"/>
      <c r="CL2030" s="18"/>
      <c r="CM2030" s="33"/>
      <c r="CN2030" s="18"/>
      <c r="CO2030" s="18"/>
      <c r="CP2030" s="18"/>
      <c r="CQ2030" s="18"/>
      <c r="CR2030" s="18"/>
      <c r="CS2030" s="18"/>
      <c r="CT2030" s="18"/>
      <c r="CU2030" s="18"/>
      <c r="CV2030" s="18"/>
      <c r="CW2030" s="18"/>
      <c r="CX2030" s="18"/>
      <c r="CY2030" s="18"/>
      <c r="CZ2030" s="18"/>
      <c r="DA2030" s="18"/>
      <c r="DB2030" s="18"/>
      <c r="DC2030" s="18"/>
      <c r="DD2030" s="33"/>
      <c r="DE2030" s="18"/>
      <c r="DF2030" s="18"/>
    </row>
    <row r="2031" spans="1:110" s="26" customFormat="1" thickBot="1">
      <c r="A2031" s="40" t="str">
        <f t="shared" ca="1" si="115"/>
        <v/>
      </c>
      <c r="B2031" s="40" t="str">
        <f ca="1">IF(AND(I2031=البضاعةالتىمرعليهافترةمعينة!$E$3,A2031=1),ROWS($C$4:C2031),"")</f>
        <v/>
      </c>
      <c r="C2031" s="18"/>
      <c r="D2031" s="13"/>
      <c r="F2031" s="18"/>
      <c r="G2031" s="20"/>
      <c r="H2031" s="21"/>
      <c r="I2031" s="18"/>
      <c r="J2031" s="18"/>
      <c r="K2031" s="18"/>
      <c r="L2031" s="18"/>
      <c r="M2031" s="18"/>
      <c r="N2031" s="18"/>
      <c r="O2031" s="21"/>
      <c r="P2031" s="18"/>
      <c r="Q2031" s="18"/>
      <c r="R2031" s="23"/>
      <c r="S2031" s="23"/>
      <c r="T2031" s="23"/>
      <c r="U2031" s="23"/>
      <c r="V2031" s="23"/>
      <c r="W2031" s="24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33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A2031" s="18"/>
      <c r="BB2031" s="18"/>
      <c r="BC2031" s="18"/>
      <c r="BD2031" s="18"/>
      <c r="BE2031" s="33"/>
      <c r="BF2031" s="18"/>
      <c r="BG2031" s="18"/>
      <c r="BH2031" s="18"/>
      <c r="BI2031" s="18"/>
      <c r="BJ2031" s="18"/>
      <c r="BK2031" s="18"/>
      <c r="BL2031" s="18"/>
      <c r="BM2031" s="18"/>
      <c r="BN2031" s="18"/>
      <c r="BO2031" s="18"/>
      <c r="BP2031" s="18"/>
      <c r="BQ2031" s="18"/>
      <c r="BR2031" s="18"/>
      <c r="BS2031" s="18"/>
      <c r="BT2031" s="18"/>
      <c r="BU2031" s="18"/>
      <c r="BV2031" s="33"/>
      <c r="BW2031" s="18"/>
      <c r="BX2031" s="18"/>
      <c r="BY2031" s="18"/>
      <c r="BZ2031" s="18"/>
      <c r="CA2031" s="18"/>
      <c r="CB2031" s="18"/>
      <c r="CC2031" s="18"/>
      <c r="CD2031" s="18"/>
      <c r="CE2031" s="18"/>
      <c r="CF2031" s="18"/>
      <c r="CG2031" s="18"/>
      <c r="CH2031" s="18"/>
      <c r="CI2031" s="18"/>
      <c r="CJ2031" s="18"/>
      <c r="CK2031" s="18"/>
      <c r="CL2031" s="18"/>
      <c r="CM2031" s="33"/>
      <c r="CN2031" s="18"/>
      <c r="CO2031" s="18"/>
      <c r="CP2031" s="18"/>
      <c r="CQ2031" s="18"/>
      <c r="CR2031" s="18"/>
      <c r="CS2031" s="18"/>
      <c r="CT2031" s="18"/>
      <c r="CU2031" s="18"/>
      <c r="CV2031" s="18"/>
      <c r="CW2031" s="18"/>
      <c r="CX2031" s="18"/>
      <c r="CY2031" s="18"/>
      <c r="CZ2031" s="18"/>
      <c r="DA2031" s="18"/>
      <c r="DB2031" s="18"/>
      <c r="DC2031" s="18"/>
      <c r="DD2031" s="33"/>
      <c r="DE2031" s="18"/>
      <c r="DF2031" s="18"/>
    </row>
    <row r="2032" spans="1:110" s="26" customFormat="1" thickBot="1">
      <c r="A2032" s="40" t="str">
        <f t="shared" ca="1" si="115"/>
        <v/>
      </c>
      <c r="B2032" s="40" t="str">
        <f ca="1">IF(AND(I2032=البضاعةالتىمرعليهافترةمعينة!$E$3,A2032=1),ROWS($C$4:C2032),"")</f>
        <v/>
      </c>
      <c r="C2032" s="18"/>
      <c r="D2032" s="13"/>
      <c r="F2032" s="18"/>
      <c r="G2032" s="20"/>
      <c r="H2032" s="21"/>
      <c r="I2032" s="18"/>
      <c r="J2032" s="18"/>
      <c r="K2032" s="18"/>
      <c r="L2032" s="18"/>
      <c r="M2032" s="18"/>
      <c r="N2032" s="18"/>
      <c r="O2032" s="21"/>
      <c r="P2032" s="18"/>
      <c r="Q2032" s="18"/>
      <c r="R2032" s="23"/>
      <c r="S2032" s="23"/>
      <c r="T2032" s="23"/>
      <c r="U2032" s="23"/>
      <c r="V2032" s="23"/>
      <c r="W2032" s="24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33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A2032" s="18"/>
      <c r="BB2032" s="18"/>
      <c r="BC2032" s="18"/>
      <c r="BD2032" s="18"/>
      <c r="BE2032" s="33"/>
      <c r="BF2032" s="18"/>
      <c r="BG2032" s="18"/>
      <c r="BH2032" s="18"/>
      <c r="BI2032" s="18"/>
      <c r="BJ2032" s="18"/>
      <c r="BK2032" s="18"/>
      <c r="BL2032" s="18"/>
      <c r="BM2032" s="18"/>
      <c r="BN2032" s="18"/>
      <c r="BO2032" s="18"/>
      <c r="BP2032" s="18"/>
      <c r="BQ2032" s="18"/>
      <c r="BR2032" s="18"/>
      <c r="BS2032" s="18"/>
      <c r="BT2032" s="18"/>
      <c r="BU2032" s="18"/>
      <c r="BV2032" s="33"/>
      <c r="BW2032" s="18"/>
      <c r="BX2032" s="18"/>
      <c r="BY2032" s="18"/>
      <c r="BZ2032" s="18"/>
      <c r="CA2032" s="18"/>
      <c r="CB2032" s="18"/>
      <c r="CC2032" s="18"/>
      <c r="CD2032" s="18"/>
      <c r="CE2032" s="18"/>
      <c r="CF2032" s="18"/>
      <c r="CG2032" s="18"/>
      <c r="CH2032" s="18"/>
      <c r="CI2032" s="18"/>
      <c r="CJ2032" s="18"/>
      <c r="CK2032" s="18"/>
      <c r="CL2032" s="18"/>
      <c r="CM2032" s="33"/>
      <c r="CN2032" s="18"/>
      <c r="CO2032" s="18"/>
      <c r="CP2032" s="18"/>
      <c r="CQ2032" s="18"/>
      <c r="CR2032" s="18"/>
      <c r="CS2032" s="18"/>
      <c r="CT2032" s="18"/>
      <c r="CU2032" s="18"/>
      <c r="CV2032" s="18"/>
      <c r="CW2032" s="18"/>
      <c r="CX2032" s="18"/>
      <c r="CY2032" s="18"/>
      <c r="CZ2032" s="18"/>
      <c r="DA2032" s="18"/>
      <c r="DB2032" s="18"/>
      <c r="DC2032" s="18"/>
      <c r="DD2032" s="33"/>
      <c r="DE2032" s="18"/>
      <c r="DF2032" s="18"/>
    </row>
    <row r="2033" spans="1:110" s="26" customFormat="1" thickBot="1">
      <c r="A2033" s="40" t="str">
        <f t="shared" ca="1" si="115"/>
        <v/>
      </c>
      <c r="B2033" s="40" t="str">
        <f ca="1">IF(AND(I2033=البضاعةالتىمرعليهافترةمعينة!$E$3,A2033=1),ROWS($C$4:C2033),"")</f>
        <v/>
      </c>
      <c r="C2033" s="18"/>
      <c r="D2033" s="13"/>
      <c r="F2033" s="18"/>
      <c r="G2033" s="20"/>
      <c r="H2033" s="21"/>
      <c r="I2033" s="18"/>
      <c r="J2033" s="18"/>
      <c r="K2033" s="18"/>
      <c r="L2033" s="18"/>
      <c r="M2033" s="18"/>
      <c r="N2033" s="18"/>
      <c r="O2033" s="21"/>
      <c r="P2033" s="18"/>
      <c r="Q2033" s="18"/>
      <c r="R2033" s="23"/>
      <c r="S2033" s="23"/>
      <c r="T2033" s="23"/>
      <c r="U2033" s="23"/>
      <c r="V2033" s="23"/>
      <c r="W2033" s="24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33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A2033" s="18"/>
      <c r="BB2033" s="18"/>
      <c r="BC2033" s="18"/>
      <c r="BD2033" s="18"/>
      <c r="BE2033" s="33"/>
      <c r="BF2033" s="18"/>
      <c r="BG2033" s="18"/>
      <c r="BH2033" s="18"/>
      <c r="BI2033" s="18"/>
      <c r="BJ2033" s="18"/>
      <c r="BK2033" s="18"/>
      <c r="BL2033" s="18"/>
      <c r="BM2033" s="18"/>
      <c r="BN2033" s="18"/>
      <c r="BO2033" s="18"/>
      <c r="BP2033" s="18"/>
      <c r="BQ2033" s="18"/>
      <c r="BR2033" s="18"/>
      <c r="BS2033" s="18"/>
      <c r="BT2033" s="18"/>
      <c r="BU2033" s="18"/>
      <c r="BV2033" s="33"/>
      <c r="BW2033" s="18"/>
      <c r="BX2033" s="18"/>
      <c r="BY2033" s="18"/>
      <c r="BZ2033" s="18"/>
      <c r="CA2033" s="18"/>
      <c r="CB2033" s="18"/>
      <c r="CC2033" s="18"/>
      <c r="CD2033" s="18"/>
      <c r="CE2033" s="18"/>
      <c r="CF2033" s="18"/>
      <c r="CG2033" s="18"/>
      <c r="CH2033" s="18"/>
      <c r="CI2033" s="18"/>
      <c r="CJ2033" s="18"/>
      <c r="CK2033" s="18"/>
      <c r="CL2033" s="18"/>
      <c r="CM2033" s="33"/>
      <c r="CN2033" s="18"/>
      <c r="CO2033" s="18"/>
      <c r="CP2033" s="18"/>
      <c r="CQ2033" s="18"/>
      <c r="CR2033" s="18"/>
      <c r="CS2033" s="18"/>
      <c r="CT2033" s="18"/>
      <c r="CU2033" s="18"/>
      <c r="CV2033" s="18"/>
      <c r="CW2033" s="18"/>
      <c r="CX2033" s="18"/>
      <c r="CY2033" s="18"/>
      <c r="CZ2033" s="18"/>
      <c r="DA2033" s="18"/>
      <c r="DB2033" s="18"/>
      <c r="DC2033" s="18"/>
      <c r="DD2033" s="33"/>
      <c r="DE2033" s="18"/>
      <c r="DF2033" s="18"/>
    </row>
    <row r="2034" spans="1:110" s="26" customFormat="1" thickBot="1">
      <c r="A2034" s="40" t="str">
        <f t="shared" ca="1" si="115"/>
        <v/>
      </c>
      <c r="B2034" s="40" t="str">
        <f ca="1">IF(AND(I2034=البضاعةالتىمرعليهافترةمعينة!$E$3,A2034=1),ROWS($C$4:C2034),"")</f>
        <v/>
      </c>
      <c r="C2034" s="18"/>
      <c r="D2034" s="13"/>
      <c r="F2034" s="18"/>
      <c r="G2034" s="20"/>
      <c r="H2034" s="21"/>
      <c r="I2034" s="18"/>
      <c r="J2034" s="18"/>
      <c r="K2034" s="18"/>
      <c r="L2034" s="18"/>
      <c r="M2034" s="18"/>
      <c r="N2034" s="18"/>
      <c r="O2034" s="21"/>
      <c r="P2034" s="18"/>
      <c r="Q2034" s="18"/>
      <c r="R2034" s="23"/>
      <c r="S2034" s="23"/>
      <c r="T2034" s="23"/>
      <c r="U2034" s="23"/>
      <c r="V2034" s="23"/>
      <c r="W2034" s="24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33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A2034" s="18"/>
      <c r="BB2034" s="18"/>
      <c r="BC2034" s="18"/>
      <c r="BD2034" s="18"/>
      <c r="BE2034" s="33"/>
      <c r="BF2034" s="18"/>
      <c r="BG2034" s="18"/>
      <c r="BH2034" s="18"/>
      <c r="BI2034" s="18"/>
      <c r="BJ2034" s="18"/>
      <c r="BK2034" s="18"/>
      <c r="BL2034" s="18"/>
      <c r="BM2034" s="18"/>
      <c r="BN2034" s="18"/>
      <c r="BO2034" s="18"/>
      <c r="BP2034" s="18"/>
      <c r="BQ2034" s="18"/>
      <c r="BR2034" s="18"/>
      <c r="BS2034" s="18"/>
      <c r="BT2034" s="18"/>
      <c r="BU2034" s="18"/>
      <c r="BV2034" s="33"/>
      <c r="BW2034" s="18"/>
      <c r="BX2034" s="18"/>
      <c r="BY2034" s="18"/>
      <c r="BZ2034" s="18"/>
      <c r="CA2034" s="18"/>
      <c r="CB2034" s="18"/>
      <c r="CC2034" s="18"/>
      <c r="CD2034" s="18"/>
      <c r="CE2034" s="18"/>
      <c r="CF2034" s="18"/>
      <c r="CG2034" s="18"/>
      <c r="CH2034" s="18"/>
      <c r="CI2034" s="18"/>
      <c r="CJ2034" s="18"/>
      <c r="CK2034" s="18"/>
      <c r="CL2034" s="18"/>
      <c r="CM2034" s="33"/>
      <c r="CN2034" s="18"/>
      <c r="CO2034" s="18"/>
      <c r="CP2034" s="18"/>
      <c r="CQ2034" s="18"/>
      <c r="CR2034" s="18"/>
      <c r="CS2034" s="18"/>
      <c r="CT2034" s="18"/>
      <c r="CU2034" s="18"/>
      <c r="CV2034" s="18"/>
      <c r="CW2034" s="18"/>
      <c r="CX2034" s="18"/>
      <c r="CY2034" s="18"/>
      <c r="CZ2034" s="18"/>
      <c r="DA2034" s="18"/>
      <c r="DB2034" s="18"/>
      <c r="DC2034" s="18"/>
      <c r="DD2034" s="33"/>
      <c r="DE2034" s="18"/>
      <c r="DF2034" s="18"/>
    </row>
    <row r="2035" spans="1:110" s="26" customFormat="1" thickBot="1">
      <c r="A2035" s="40" t="str">
        <f t="shared" ca="1" si="115"/>
        <v/>
      </c>
      <c r="B2035" s="40" t="str">
        <f ca="1">IF(AND(I2035=البضاعةالتىمرعليهافترةمعينة!$E$3,A2035=1),ROWS($C$4:C2035),"")</f>
        <v/>
      </c>
      <c r="C2035" s="18"/>
      <c r="D2035" s="13"/>
      <c r="F2035" s="18"/>
      <c r="G2035" s="20"/>
      <c r="H2035" s="21"/>
      <c r="I2035" s="18"/>
      <c r="J2035" s="18"/>
      <c r="K2035" s="18"/>
      <c r="L2035" s="18"/>
      <c r="M2035" s="18"/>
      <c r="N2035" s="18"/>
      <c r="O2035" s="21"/>
      <c r="P2035" s="18"/>
      <c r="Q2035" s="18"/>
      <c r="R2035" s="23"/>
      <c r="S2035" s="23"/>
      <c r="T2035" s="23"/>
      <c r="U2035" s="23"/>
      <c r="V2035" s="23"/>
      <c r="W2035" s="24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33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A2035" s="18"/>
      <c r="BB2035" s="18"/>
      <c r="BC2035" s="18"/>
      <c r="BD2035" s="18"/>
      <c r="BE2035" s="33"/>
      <c r="BF2035" s="18"/>
      <c r="BG2035" s="18"/>
      <c r="BH2035" s="18"/>
      <c r="BI2035" s="18"/>
      <c r="BJ2035" s="18"/>
      <c r="BK2035" s="18"/>
      <c r="BL2035" s="18"/>
      <c r="BM2035" s="18"/>
      <c r="BN2035" s="18"/>
      <c r="BO2035" s="18"/>
      <c r="BP2035" s="18"/>
      <c r="BQ2035" s="18"/>
      <c r="BR2035" s="18"/>
      <c r="BS2035" s="18"/>
      <c r="BT2035" s="18"/>
      <c r="BU2035" s="18"/>
      <c r="BV2035" s="33"/>
      <c r="BW2035" s="18"/>
      <c r="BX2035" s="18"/>
      <c r="BY2035" s="18"/>
      <c r="BZ2035" s="18"/>
      <c r="CA2035" s="18"/>
      <c r="CB2035" s="18"/>
      <c r="CC2035" s="18"/>
      <c r="CD2035" s="18"/>
      <c r="CE2035" s="18"/>
      <c r="CF2035" s="18"/>
      <c r="CG2035" s="18"/>
      <c r="CH2035" s="18"/>
      <c r="CI2035" s="18"/>
      <c r="CJ2035" s="18"/>
      <c r="CK2035" s="18"/>
      <c r="CL2035" s="18"/>
      <c r="CM2035" s="33"/>
      <c r="CN2035" s="18"/>
      <c r="CO2035" s="18"/>
      <c r="CP2035" s="18"/>
      <c r="CQ2035" s="18"/>
      <c r="CR2035" s="18"/>
      <c r="CS2035" s="18"/>
      <c r="CT2035" s="18"/>
      <c r="CU2035" s="18"/>
      <c r="CV2035" s="18"/>
      <c r="CW2035" s="18"/>
      <c r="CX2035" s="18"/>
      <c r="CY2035" s="18"/>
      <c r="CZ2035" s="18"/>
      <c r="DA2035" s="18"/>
      <c r="DB2035" s="18"/>
      <c r="DC2035" s="18"/>
      <c r="DD2035" s="33"/>
      <c r="DE2035" s="18"/>
      <c r="DF2035" s="18"/>
    </row>
    <row r="2036" spans="1:110" s="26" customFormat="1" thickBot="1">
      <c r="A2036" s="40" t="str">
        <f t="shared" ca="1" si="115"/>
        <v/>
      </c>
      <c r="B2036" s="40" t="str">
        <f ca="1">IF(AND(I2036=البضاعةالتىمرعليهافترةمعينة!$E$3,A2036=1),ROWS($C$4:C2036),"")</f>
        <v/>
      </c>
      <c r="C2036" s="18"/>
      <c r="D2036" s="13"/>
      <c r="F2036" s="18"/>
      <c r="G2036" s="20"/>
      <c r="H2036" s="21"/>
      <c r="I2036" s="18"/>
      <c r="J2036" s="18"/>
      <c r="K2036" s="18"/>
      <c r="L2036" s="18"/>
      <c r="M2036" s="18"/>
      <c r="N2036" s="18"/>
      <c r="O2036" s="21"/>
      <c r="P2036" s="18"/>
      <c r="Q2036" s="18"/>
      <c r="R2036" s="23"/>
      <c r="S2036" s="23"/>
      <c r="T2036" s="23"/>
      <c r="U2036" s="23"/>
      <c r="V2036" s="23"/>
      <c r="W2036" s="24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33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A2036" s="18"/>
      <c r="BB2036" s="18"/>
      <c r="BC2036" s="18"/>
      <c r="BD2036" s="18"/>
      <c r="BE2036" s="33"/>
      <c r="BF2036" s="18"/>
      <c r="BG2036" s="18"/>
      <c r="BH2036" s="18"/>
      <c r="BI2036" s="18"/>
      <c r="BJ2036" s="18"/>
      <c r="BK2036" s="18"/>
      <c r="BL2036" s="18"/>
      <c r="BM2036" s="18"/>
      <c r="BN2036" s="18"/>
      <c r="BO2036" s="18"/>
      <c r="BP2036" s="18"/>
      <c r="BQ2036" s="18"/>
      <c r="BR2036" s="18"/>
      <c r="BS2036" s="18"/>
      <c r="BT2036" s="18"/>
      <c r="BU2036" s="18"/>
      <c r="BV2036" s="33"/>
      <c r="BW2036" s="18"/>
      <c r="BX2036" s="18"/>
      <c r="BY2036" s="18"/>
      <c r="BZ2036" s="18"/>
      <c r="CA2036" s="18"/>
      <c r="CB2036" s="18"/>
      <c r="CC2036" s="18"/>
      <c r="CD2036" s="18"/>
      <c r="CE2036" s="18"/>
      <c r="CF2036" s="18"/>
      <c r="CG2036" s="18"/>
      <c r="CH2036" s="18"/>
      <c r="CI2036" s="18"/>
      <c r="CJ2036" s="18"/>
      <c r="CK2036" s="18"/>
      <c r="CL2036" s="18"/>
      <c r="CM2036" s="33"/>
      <c r="CN2036" s="18"/>
      <c r="CO2036" s="18"/>
      <c r="CP2036" s="18"/>
      <c r="CQ2036" s="18"/>
      <c r="CR2036" s="18"/>
      <c r="CS2036" s="18"/>
      <c r="CT2036" s="18"/>
      <c r="CU2036" s="18"/>
      <c r="CV2036" s="18"/>
      <c r="CW2036" s="18"/>
      <c r="CX2036" s="18"/>
      <c r="CY2036" s="18"/>
      <c r="CZ2036" s="18"/>
      <c r="DA2036" s="18"/>
      <c r="DB2036" s="18"/>
      <c r="DC2036" s="18"/>
      <c r="DD2036" s="33"/>
      <c r="DE2036" s="18"/>
      <c r="DF2036" s="18"/>
    </row>
    <row r="2037" spans="1:110" s="26" customFormat="1" thickBot="1">
      <c r="A2037" s="40" t="str">
        <f t="shared" ca="1" si="115"/>
        <v/>
      </c>
      <c r="B2037" s="40" t="str">
        <f ca="1">IF(AND(I2037=البضاعةالتىمرعليهافترةمعينة!$E$3,A2037=1),ROWS($C$4:C2037),"")</f>
        <v/>
      </c>
      <c r="C2037" s="18"/>
      <c r="D2037" s="13"/>
      <c r="F2037" s="18"/>
      <c r="G2037" s="20"/>
      <c r="H2037" s="21"/>
      <c r="I2037" s="18"/>
      <c r="J2037" s="18"/>
      <c r="K2037" s="18"/>
      <c r="L2037" s="18"/>
      <c r="M2037" s="18"/>
      <c r="N2037" s="18"/>
      <c r="O2037" s="21"/>
      <c r="P2037" s="18"/>
      <c r="Q2037" s="18"/>
      <c r="R2037" s="23"/>
      <c r="S2037" s="23"/>
      <c r="T2037" s="23"/>
      <c r="U2037" s="23"/>
      <c r="V2037" s="23"/>
      <c r="W2037" s="24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33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A2037" s="18"/>
      <c r="BB2037" s="18"/>
      <c r="BC2037" s="18"/>
      <c r="BD2037" s="18"/>
      <c r="BE2037" s="33"/>
      <c r="BF2037" s="18"/>
      <c r="BG2037" s="18"/>
      <c r="BH2037" s="18"/>
      <c r="BI2037" s="18"/>
      <c r="BJ2037" s="18"/>
      <c r="BK2037" s="18"/>
      <c r="BL2037" s="18"/>
      <c r="BM2037" s="18"/>
      <c r="BN2037" s="18"/>
      <c r="BO2037" s="18"/>
      <c r="BP2037" s="18"/>
      <c r="BQ2037" s="18"/>
      <c r="BR2037" s="18"/>
      <c r="BS2037" s="18"/>
      <c r="BT2037" s="18"/>
      <c r="BU2037" s="18"/>
      <c r="BV2037" s="33"/>
      <c r="BW2037" s="18"/>
      <c r="BX2037" s="18"/>
      <c r="BY2037" s="18"/>
      <c r="BZ2037" s="18"/>
      <c r="CA2037" s="18"/>
      <c r="CB2037" s="18"/>
      <c r="CC2037" s="18"/>
      <c r="CD2037" s="18"/>
      <c r="CE2037" s="18"/>
      <c r="CF2037" s="18"/>
      <c r="CG2037" s="18"/>
      <c r="CH2037" s="18"/>
      <c r="CI2037" s="18"/>
      <c r="CJ2037" s="18"/>
      <c r="CK2037" s="18"/>
      <c r="CL2037" s="18"/>
      <c r="CM2037" s="33"/>
      <c r="CN2037" s="18"/>
      <c r="CO2037" s="18"/>
      <c r="CP2037" s="18"/>
      <c r="CQ2037" s="18"/>
      <c r="CR2037" s="18"/>
      <c r="CS2037" s="18"/>
      <c r="CT2037" s="18"/>
      <c r="CU2037" s="18"/>
      <c r="CV2037" s="18"/>
      <c r="CW2037" s="18"/>
      <c r="CX2037" s="18"/>
      <c r="CY2037" s="18"/>
      <c r="CZ2037" s="18"/>
      <c r="DA2037" s="18"/>
      <c r="DB2037" s="18"/>
      <c r="DC2037" s="18"/>
      <c r="DD2037" s="33"/>
      <c r="DE2037" s="18"/>
      <c r="DF2037" s="18"/>
    </row>
    <row r="2038" spans="1:110" s="26" customFormat="1" thickBot="1">
      <c r="A2038" s="40" t="str">
        <f t="shared" ca="1" si="115"/>
        <v/>
      </c>
      <c r="B2038" s="40" t="str">
        <f ca="1">IF(AND(I2038=البضاعةالتىمرعليهافترةمعينة!$E$3,A2038=1),ROWS($C$4:C2038),"")</f>
        <v/>
      </c>
      <c r="C2038" s="18"/>
      <c r="D2038" s="13"/>
      <c r="F2038" s="18"/>
      <c r="G2038" s="20"/>
      <c r="H2038" s="21"/>
      <c r="I2038" s="18"/>
      <c r="J2038" s="18"/>
      <c r="K2038" s="18"/>
      <c r="L2038" s="18"/>
      <c r="M2038" s="18"/>
      <c r="N2038" s="18"/>
      <c r="O2038" s="21"/>
      <c r="P2038" s="18"/>
      <c r="Q2038" s="18"/>
      <c r="R2038" s="23"/>
      <c r="S2038" s="23"/>
      <c r="T2038" s="23"/>
      <c r="U2038" s="23"/>
      <c r="V2038" s="23"/>
      <c r="W2038" s="24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33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A2038" s="18"/>
      <c r="BB2038" s="18"/>
      <c r="BC2038" s="18"/>
      <c r="BD2038" s="18"/>
      <c r="BE2038" s="33"/>
      <c r="BF2038" s="18"/>
      <c r="BG2038" s="18"/>
      <c r="BH2038" s="18"/>
      <c r="BI2038" s="18"/>
      <c r="BJ2038" s="18"/>
      <c r="BK2038" s="18"/>
      <c r="BL2038" s="18"/>
      <c r="BM2038" s="18"/>
      <c r="BN2038" s="18"/>
      <c r="BO2038" s="18"/>
      <c r="BP2038" s="18"/>
      <c r="BQ2038" s="18"/>
      <c r="BR2038" s="18"/>
      <c r="BS2038" s="18"/>
      <c r="BT2038" s="18"/>
      <c r="BU2038" s="18"/>
      <c r="BV2038" s="33"/>
      <c r="BW2038" s="18"/>
      <c r="BX2038" s="18"/>
      <c r="BY2038" s="18"/>
      <c r="BZ2038" s="18"/>
      <c r="CA2038" s="18"/>
      <c r="CB2038" s="18"/>
      <c r="CC2038" s="18"/>
      <c r="CD2038" s="18"/>
      <c r="CE2038" s="18"/>
      <c r="CF2038" s="18"/>
      <c r="CG2038" s="18"/>
      <c r="CH2038" s="18"/>
      <c r="CI2038" s="18"/>
      <c r="CJ2038" s="18"/>
      <c r="CK2038" s="18"/>
      <c r="CL2038" s="18"/>
      <c r="CM2038" s="33"/>
      <c r="CN2038" s="18"/>
      <c r="CO2038" s="18"/>
      <c r="CP2038" s="18"/>
      <c r="CQ2038" s="18"/>
      <c r="CR2038" s="18"/>
      <c r="CS2038" s="18"/>
      <c r="CT2038" s="18"/>
      <c r="CU2038" s="18"/>
      <c r="CV2038" s="18"/>
      <c r="CW2038" s="18"/>
      <c r="CX2038" s="18"/>
      <c r="CY2038" s="18"/>
      <c r="CZ2038" s="18"/>
      <c r="DA2038" s="18"/>
      <c r="DB2038" s="18"/>
      <c r="DC2038" s="18"/>
      <c r="DD2038" s="33"/>
      <c r="DE2038" s="18"/>
      <c r="DF2038" s="18"/>
    </row>
    <row r="2039" spans="1:110" s="26" customFormat="1" thickBot="1">
      <c r="A2039" s="40" t="str">
        <f t="shared" ca="1" si="115"/>
        <v/>
      </c>
      <c r="B2039" s="40" t="str">
        <f ca="1">IF(AND(I2039=البضاعةالتىمرعليهافترةمعينة!$E$3,A2039=1),ROWS($C$4:C2039),"")</f>
        <v/>
      </c>
      <c r="C2039" s="18"/>
      <c r="D2039" s="13"/>
      <c r="F2039" s="18"/>
      <c r="G2039" s="20"/>
      <c r="H2039" s="21"/>
      <c r="I2039" s="18"/>
      <c r="J2039" s="18"/>
      <c r="K2039" s="18"/>
      <c r="L2039" s="18"/>
      <c r="M2039" s="18"/>
      <c r="N2039" s="18"/>
      <c r="O2039" s="21"/>
      <c r="P2039" s="18"/>
      <c r="Q2039" s="18"/>
      <c r="R2039" s="23"/>
      <c r="S2039" s="23"/>
      <c r="T2039" s="23"/>
      <c r="U2039" s="23"/>
      <c r="V2039" s="23"/>
      <c r="W2039" s="24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33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A2039" s="18"/>
      <c r="BB2039" s="18"/>
      <c r="BC2039" s="18"/>
      <c r="BD2039" s="18"/>
      <c r="BE2039" s="33"/>
      <c r="BF2039" s="18"/>
      <c r="BG2039" s="18"/>
      <c r="BH2039" s="18"/>
      <c r="BI2039" s="18"/>
      <c r="BJ2039" s="18"/>
      <c r="BK2039" s="18"/>
      <c r="BL2039" s="18"/>
      <c r="BM2039" s="18"/>
      <c r="BN2039" s="18"/>
      <c r="BO2039" s="18"/>
      <c r="BP2039" s="18"/>
      <c r="BQ2039" s="18"/>
      <c r="BR2039" s="18"/>
      <c r="BS2039" s="18"/>
      <c r="BT2039" s="18"/>
      <c r="BU2039" s="18"/>
      <c r="BV2039" s="33"/>
      <c r="BW2039" s="18"/>
      <c r="BX2039" s="18"/>
      <c r="BY2039" s="18"/>
      <c r="BZ2039" s="18"/>
      <c r="CA2039" s="18"/>
      <c r="CB2039" s="18"/>
      <c r="CC2039" s="18"/>
      <c r="CD2039" s="18"/>
      <c r="CE2039" s="18"/>
      <c r="CF2039" s="18"/>
      <c r="CG2039" s="18"/>
      <c r="CH2039" s="18"/>
      <c r="CI2039" s="18"/>
      <c r="CJ2039" s="18"/>
      <c r="CK2039" s="18"/>
      <c r="CL2039" s="18"/>
      <c r="CM2039" s="33"/>
      <c r="CN2039" s="18"/>
      <c r="CO2039" s="18"/>
      <c r="CP2039" s="18"/>
      <c r="CQ2039" s="18"/>
      <c r="CR2039" s="18"/>
      <c r="CS2039" s="18"/>
      <c r="CT2039" s="18"/>
      <c r="CU2039" s="18"/>
      <c r="CV2039" s="18"/>
      <c r="CW2039" s="18"/>
      <c r="CX2039" s="18"/>
      <c r="CY2039" s="18"/>
      <c r="CZ2039" s="18"/>
      <c r="DA2039" s="18"/>
      <c r="DB2039" s="18"/>
      <c r="DC2039" s="18"/>
      <c r="DD2039" s="33"/>
      <c r="DE2039" s="18"/>
      <c r="DF2039" s="18"/>
    </row>
    <row r="2040" spans="1:110" s="26" customFormat="1" thickBot="1">
      <c r="A2040" s="40" t="str">
        <f t="shared" ca="1" si="115"/>
        <v/>
      </c>
      <c r="B2040" s="40" t="str">
        <f ca="1">IF(AND(I2040=البضاعةالتىمرعليهافترةمعينة!$E$3,A2040=1),ROWS($C$4:C2040),"")</f>
        <v/>
      </c>
      <c r="C2040" s="18"/>
      <c r="D2040" s="13"/>
      <c r="F2040" s="18"/>
      <c r="G2040" s="20"/>
      <c r="H2040" s="21"/>
      <c r="I2040" s="18"/>
      <c r="J2040" s="18"/>
      <c r="K2040" s="18"/>
      <c r="L2040" s="18"/>
      <c r="M2040" s="18"/>
      <c r="N2040" s="18"/>
      <c r="O2040" s="21"/>
      <c r="P2040" s="18"/>
      <c r="Q2040" s="18"/>
      <c r="R2040" s="23"/>
      <c r="S2040" s="23"/>
      <c r="T2040" s="23"/>
      <c r="U2040" s="23"/>
      <c r="V2040" s="23"/>
      <c r="W2040" s="24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33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A2040" s="18"/>
      <c r="BB2040" s="18"/>
      <c r="BC2040" s="18"/>
      <c r="BD2040" s="18"/>
      <c r="BE2040" s="33"/>
      <c r="BF2040" s="18"/>
      <c r="BG2040" s="18"/>
      <c r="BH2040" s="18"/>
      <c r="BI2040" s="18"/>
      <c r="BJ2040" s="18"/>
      <c r="BK2040" s="18"/>
      <c r="BL2040" s="18"/>
      <c r="BM2040" s="18"/>
      <c r="BN2040" s="18"/>
      <c r="BO2040" s="18"/>
      <c r="BP2040" s="18"/>
      <c r="BQ2040" s="18"/>
      <c r="BR2040" s="18"/>
      <c r="BS2040" s="18"/>
      <c r="BT2040" s="18"/>
      <c r="BU2040" s="18"/>
      <c r="BV2040" s="33"/>
      <c r="BW2040" s="18"/>
      <c r="BX2040" s="18"/>
      <c r="BY2040" s="18"/>
      <c r="BZ2040" s="18"/>
      <c r="CA2040" s="18"/>
      <c r="CB2040" s="18"/>
      <c r="CC2040" s="18"/>
      <c r="CD2040" s="18"/>
      <c r="CE2040" s="18"/>
      <c r="CF2040" s="18"/>
      <c r="CG2040" s="18"/>
      <c r="CH2040" s="18"/>
      <c r="CI2040" s="18"/>
      <c r="CJ2040" s="18"/>
      <c r="CK2040" s="18"/>
      <c r="CL2040" s="18"/>
      <c r="CM2040" s="33"/>
      <c r="CN2040" s="18"/>
      <c r="CO2040" s="18"/>
      <c r="CP2040" s="18"/>
      <c r="CQ2040" s="18"/>
      <c r="CR2040" s="18"/>
      <c r="CS2040" s="18"/>
      <c r="CT2040" s="18"/>
      <c r="CU2040" s="18"/>
      <c r="CV2040" s="18"/>
      <c r="CW2040" s="18"/>
      <c r="CX2040" s="18"/>
      <c r="CY2040" s="18"/>
      <c r="CZ2040" s="18"/>
      <c r="DA2040" s="18"/>
      <c r="DB2040" s="18"/>
      <c r="DC2040" s="18"/>
      <c r="DD2040" s="33"/>
      <c r="DE2040" s="18"/>
      <c r="DF2040" s="18"/>
    </row>
    <row r="2041" spans="1:110" s="26" customFormat="1" thickBot="1">
      <c r="A2041" s="40" t="str">
        <f t="shared" ca="1" si="115"/>
        <v/>
      </c>
      <c r="B2041" s="40" t="str">
        <f ca="1">IF(AND(I2041=البضاعةالتىمرعليهافترةمعينة!$E$3,A2041=1),ROWS($C$4:C2041),"")</f>
        <v/>
      </c>
      <c r="C2041" s="18"/>
      <c r="D2041" s="13"/>
      <c r="F2041" s="18"/>
      <c r="G2041" s="20"/>
      <c r="H2041" s="21"/>
      <c r="I2041" s="18"/>
      <c r="J2041" s="18"/>
      <c r="K2041" s="18"/>
      <c r="L2041" s="18"/>
      <c r="M2041" s="18"/>
      <c r="N2041" s="18"/>
      <c r="O2041" s="21"/>
      <c r="P2041" s="18"/>
      <c r="Q2041" s="18"/>
      <c r="R2041" s="23"/>
      <c r="S2041" s="23"/>
      <c r="T2041" s="23"/>
      <c r="U2041" s="23"/>
      <c r="V2041" s="23"/>
      <c r="W2041" s="24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33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A2041" s="18"/>
      <c r="BB2041" s="18"/>
      <c r="BC2041" s="18"/>
      <c r="BD2041" s="18"/>
      <c r="BE2041" s="33"/>
      <c r="BF2041" s="18"/>
      <c r="BG2041" s="18"/>
      <c r="BH2041" s="18"/>
      <c r="BI2041" s="18"/>
      <c r="BJ2041" s="18"/>
      <c r="BK2041" s="18"/>
      <c r="BL2041" s="18"/>
      <c r="BM2041" s="18"/>
      <c r="BN2041" s="18"/>
      <c r="BO2041" s="18"/>
      <c r="BP2041" s="18"/>
      <c r="BQ2041" s="18"/>
      <c r="BR2041" s="18"/>
      <c r="BS2041" s="18"/>
      <c r="BT2041" s="18"/>
      <c r="BU2041" s="18"/>
      <c r="BV2041" s="33"/>
      <c r="BW2041" s="18"/>
      <c r="BX2041" s="18"/>
      <c r="BY2041" s="18"/>
      <c r="BZ2041" s="18"/>
      <c r="CA2041" s="18"/>
      <c r="CB2041" s="18"/>
      <c r="CC2041" s="18"/>
      <c r="CD2041" s="18"/>
      <c r="CE2041" s="18"/>
      <c r="CF2041" s="18"/>
      <c r="CG2041" s="18"/>
      <c r="CH2041" s="18"/>
      <c r="CI2041" s="18"/>
      <c r="CJ2041" s="18"/>
      <c r="CK2041" s="18"/>
      <c r="CL2041" s="18"/>
      <c r="CM2041" s="33"/>
      <c r="CN2041" s="18"/>
      <c r="CO2041" s="18"/>
      <c r="CP2041" s="18"/>
      <c r="CQ2041" s="18"/>
      <c r="CR2041" s="18"/>
      <c r="CS2041" s="18"/>
      <c r="CT2041" s="18"/>
      <c r="CU2041" s="18"/>
      <c r="CV2041" s="18"/>
      <c r="CW2041" s="18"/>
      <c r="CX2041" s="18"/>
      <c r="CY2041" s="18"/>
      <c r="CZ2041" s="18"/>
      <c r="DA2041" s="18"/>
      <c r="DB2041" s="18"/>
      <c r="DC2041" s="18"/>
      <c r="DD2041" s="33"/>
      <c r="DE2041" s="18"/>
      <c r="DF2041" s="18"/>
    </row>
    <row r="2042" spans="1:110" s="26" customFormat="1" thickBot="1">
      <c r="A2042" s="40" t="str">
        <f t="shared" ca="1" si="115"/>
        <v/>
      </c>
      <c r="B2042" s="40" t="str">
        <f ca="1">IF(AND(I2042=البضاعةالتىمرعليهافترةمعينة!$E$3,A2042=1),ROWS($C$4:C2042),"")</f>
        <v/>
      </c>
      <c r="C2042" s="18"/>
      <c r="D2042" s="13"/>
      <c r="F2042" s="18"/>
      <c r="G2042" s="20"/>
      <c r="H2042" s="21"/>
      <c r="I2042" s="18"/>
      <c r="J2042" s="18"/>
      <c r="K2042" s="18"/>
      <c r="L2042" s="18"/>
      <c r="M2042" s="18"/>
      <c r="N2042" s="18"/>
      <c r="O2042" s="21"/>
      <c r="P2042" s="18"/>
      <c r="Q2042" s="18"/>
      <c r="R2042" s="23"/>
      <c r="S2042" s="23"/>
      <c r="T2042" s="23"/>
      <c r="U2042" s="23"/>
      <c r="V2042" s="23"/>
      <c r="W2042" s="24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33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A2042" s="18"/>
      <c r="BB2042" s="18"/>
      <c r="BC2042" s="18"/>
      <c r="BD2042" s="18"/>
      <c r="BE2042" s="33"/>
      <c r="BF2042" s="18"/>
      <c r="BG2042" s="18"/>
      <c r="BH2042" s="18"/>
      <c r="BI2042" s="18"/>
      <c r="BJ2042" s="18"/>
      <c r="BK2042" s="18"/>
      <c r="BL2042" s="18"/>
      <c r="BM2042" s="18"/>
      <c r="BN2042" s="18"/>
      <c r="BO2042" s="18"/>
      <c r="BP2042" s="18"/>
      <c r="BQ2042" s="18"/>
      <c r="BR2042" s="18"/>
      <c r="BS2042" s="18"/>
      <c r="BT2042" s="18"/>
      <c r="BU2042" s="18"/>
      <c r="BV2042" s="33"/>
      <c r="BW2042" s="18"/>
      <c r="BX2042" s="18"/>
      <c r="BY2042" s="18"/>
      <c r="BZ2042" s="18"/>
      <c r="CA2042" s="18"/>
      <c r="CB2042" s="18"/>
      <c r="CC2042" s="18"/>
      <c r="CD2042" s="18"/>
      <c r="CE2042" s="18"/>
      <c r="CF2042" s="18"/>
      <c r="CG2042" s="18"/>
      <c r="CH2042" s="18"/>
      <c r="CI2042" s="18"/>
      <c r="CJ2042" s="18"/>
      <c r="CK2042" s="18"/>
      <c r="CL2042" s="18"/>
      <c r="CM2042" s="33"/>
      <c r="CN2042" s="18"/>
      <c r="CO2042" s="18"/>
      <c r="CP2042" s="18"/>
      <c r="CQ2042" s="18"/>
      <c r="CR2042" s="18"/>
      <c r="CS2042" s="18"/>
      <c r="CT2042" s="18"/>
      <c r="CU2042" s="18"/>
      <c r="CV2042" s="18"/>
      <c r="CW2042" s="18"/>
      <c r="CX2042" s="18"/>
      <c r="CY2042" s="18"/>
      <c r="CZ2042" s="18"/>
      <c r="DA2042" s="18"/>
      <c r="DB2042" s="18"/>
      <c r="DC2042" s="18"/>
      <c r="DD2042" s="33"/>
      <c r="DE2042" s="18"/>
      <c r="DF2042" s="18"/>
    </row>
    <row r="2043" spans="1:110" s="26" customFormat="1" thickBot="1">
      <c r="A2043" s="40" t="str">
        <f t="shared" ca="1" si="115"/>
        <v/>
      </c>
      <c r="B2043" s="40" t="str">
        <f ca="1">IF(AND(I2043=البضاعةالتىمرعليهافترةمعينة!$E$3,A2043=1),ROWS($C$4:C2043),"")</f>
        <v/>
      </c>
      <c r="C2043" s="18"/>
      <c r="D2043" s="13"/>
      <c r="F2043" s="18"/>
      <c r="G2043" s="20"/>
      <c r="H2043" s="21"/>
      <c r="I2043" s="18"/>
      <c r="J2043" s="18"/>
      <c r="K2043" s="18"/>
      <c r="L2043" s="18"/>
      <c r="M2043" s="18"/>
      <c r="N2043" s="18"/>
      <c r="O2043" s="21"/>
      <c r="P2043" s="18"/>
      <c r="Q2043" s="18"/>
      <c r="R2043" s="23"/>
      <c r="S2043" s="23"/>
      <c r="T2043" s="23"/>
      <c r="U2043" s="23"/>
      <c r="V2043" s="23"/>
      <c r="W2043" s="24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33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A2043" s="18"/>
      <c r="BB2043" s="18"/>
      <c r="BC2043" s="18"/>
      <c r="BD2043" s="18"/>
      <c r="BE2043" s="33"/>
      <c r="BF2043" s="18"/>
      <c r="BG2043" s="18"/>
      <c r="BH2043" s="18"/>
      <c r="BI2043" s="18"/>
      <c r="BJ2043" s="18"/>
      <c r="BK2043" s="18"/>
      <c r="BL2043" s="18"/>
      <c r="BM2043" s="18"/>
      <c r="BN2043" s="18"/>
      <c r="BO2043" s="18"/>
      <c r="BP2043" s="18"/>
      <c r="BQ2043" s="18"/>
      <c r="BR2043" s="18"/>
      <c r="BS2043" s="18"/>
      <c r="BT2043" s="18"/>
      <c r="BU2043" s="18"/>
      <c r="BV2043" s="33"/>
      <c r="BW2043" s="18"/>
      <c r="BX2043" s="18"/>
      <c r="BY2043" s="18"/>
      <c r="BZ2043" s="18"/>
      <c r="CA2043" s="18"/>
      <c r="CB2043" s="18"/>
      <c r="CC2043" s="18"/>
      <c r="CD2043" s="18"/>
      <c r="CE2043" s="18"/>
      <c r="CF2043" s="18"/>
      <c r="CG2043" s="18"/>
      <c r="CH2043" s="18"/>
      <c r="CI2043" s="18"/>
      <c r="CJ2043" s="18"/>
      <c r="CK2043" s="18"/>
      <c r="CL2043" s="18"/>
      <c r="CM2043" s="33"/>
      <c r="CN2043" s="18"/>
      <c r="CO2043" s="18"/>
      <c r="CP2043" s="18"/>
      <c r="CQ2043" s="18"/>
      <c r="CR2043" s="18"/>
      <c r="CS2043" s="18"/>
      <c r="CT2043" s="18"/>
      <c r="CU2043" s="18"/>
      <c r="CV2043" s="18"/>
      <c r="CW2043" s="18"/>
      <c r="CX2043" s="18"/>
      <c r="CY2043" s="18"/>
      <c r="CZ2043" s="18"/>
      <c r="DA2043" s="18"/>
      <c r="DB2043" s="18"/>
      <c r="DC2043" s="18"/>
      <c r="DD2043" s="33"/>
      <c r="DE2043" s="18"/>
      <c r="DF2043" s="18"/>
    </row>
    <row r="2044" spans="1:110" s="26" customFormat="1" thickBot="1">
      <c r="A2044" s="40" t="str">
        <f t="shared" ca="1" si="115"/>
        <v/>
      </c>
      <c r="B2044" s="40" t="str">
        <f ca="1">IF(AND(I2044=البضاعةالتىمرعليهافترةمعينة!$E$3,A2044=1),ROWS($C$4:C2044),"")</f>
        <v/>
      </c>
      <c r="C2044" s="18"/>
      <c r="D2044" s="13"/>
      <c r="F2044" s="18"/>
      <c r="G2044" s="20"/>
      <c r="H2044" s="21"/>
      <c r="I2044" s="18"/>
      <c r="J2044" s="18"/>
      <c r="K2044" s="18"/>
      <c r="L2044" s="18"/>
      <c r="M2044" s="18"/>
      <c r="N2044" s="18"/>
      <c r="O2044" s="21"/>
      <c r="P2044" s="18"/>
      <c r="Q2044" s="18"/>
      <c r="R2044" s="23"/>
      <c r="S2044" s="23"/>
      <c r="T2044" s="23"/>
      <c r="U2044" s="23"/>
      <c r="V2044" s="23"/>
      <c r="W2044" s="24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33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A2044" s="18"/>
      <c r="BB2044" s="18"/>
      <c r="BC2044" s="18"/>
      <c r="BD2044" s="18"/>
      <c r="BE2044" s="33"/>
      <c r="BF2044" s="18"/>
      <c r="BG2044" s="18"/>
      <c r="BH2044" s="18"/>
      <c r="BI2044" s="18"/>
      <c r="BJ2044" s="18"/>
      <c r="BK2044" s="18"/>
      <c r="BL2044" s="18"/>
      <c r="BM2044" s="18"/>
      <c r="BN2044" s="18"/>
      <c r="BO2044" s="18"/>
      <c r="BP2044" s="18"/>
      <c r="BQ2044" s="18"/>
      <c r="BR2044" s="18"/>
      <c r="BS2044" s="18"/>
      <c r="BT2044" s="18"/>
      <c r="BU2044" s="18"/>
      <c r="BV2044" s="33"/>
      <c r="BW2044" s="18"/>
      <c r="BX2044" s="18"/>
      <c r="BY2044" s="18"/>
      <c r="BZ2044" s="18"/>
      <c r="CA2044" s="18"/>
      <c r="CB2044" s="18"/>
      <c r="CC2044" s="18"/>
      <c r="CD2044" s="18"/>
      <c r="CE2044" s="18"/>
      <c r="CF2044" s="18"/>
      <c r="CG2044" s="18"/>
      <c r="CH2044" s="18"/>
      <c r="CI2044" s="18"/>
      <c r="CJ2044" s="18"/>
      <c r="CK2044" s="18"/>
      <c r="CL2044" s="18"/>
      <c r="CM2044" s="33"/>
      <c r="CN2044" s="18"/>
      <c r="CO2044" s="18"/>
      <c r="CP2044" s="18"/>
      <c r="CQ2044" s="18"/>
      <c r="CR2044" s="18"/>
      <c r="CS2044" s="18"/>
      <c r="CT2044" s="18"/>
      <c r="CU2044" s="18"/>
      <c r="CV2044" s="18"/>
      <c r="CW2044" s="18"/>
      <c r="CX2044" s="18"/>
      <c r="CY2044" s="18"/>
      <c r="CZ2044" s="18"/>
      <c r="DA2044" s="18"/>
      <c r="DB2044" s="18"/>
      <c r="DC2044" s="18"/>
      <c r="DD2044" s="33"/>
      <c r="DE2044" s="18"/>
      <c r="DF2044" s="18"/>
    </row>
    <row r="2045" spans="1:110" s="26" customFormat="1" thickBot="1">
      <c r="A2045" s="40" t="str">
        <f t="shared" ca="1" si="115"/>
        <v/>
      </c>
      <c r="B2045" s="40" t="str">
        <f ca="1">IF(AND(I2045=البضاعةالتىمرعليهافترةمعينة!$E$3,A2045=1),ROWS($C$4:C2045),"")</f>
        <v/>
      </c>
      <c r="C2045" s="18"/>
      <c r="D2045" s="13"/>
      <c r="F2045" s="18"/>
      <c r="G2045" s="20"/>
      <c r="H2045" s="21"/>
      <c r="I2045" s="18"/>
      <c r="J2045" s="18"/>
      <c r="K2045" s="18"/>
      <c r="L2045" s="18"/>
      <c r="M2045" s="18"/>
      <c r="N2045" s="18"/>
      <c r="O2045" s="21"/>
      <c r="P2045" s="18"/>
      <c r="Q2045" s="18"/>
      <c r="R2045" s="23"/>
      <c r="S2045" s="23"/>
      <c r="T2045" s="23"/>
      <c r="U2045" s="23"/>
      <c r="V2045" s="23"/>
      <c r="W2045" s="24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33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A2045" s="18"/>
      <c r="BB2045" s="18"/>
      <c r="BC2045" s="18"/>
      <c r="BD2045" s="18"/>
      <c r="BE2045" s="33"/>
      <c r="BF2045" s="18"/>
      <c r="BG2045" s="18"/>
      <c r="BH2045" s="18"/>
      <c r="BI2045" s="18"/>
      <c r="BJ2045" s="18"/>
      <c r="BK2045" s="18"/>
      <c r="BL2045" s="18"/>
      <c r="BM2045" s="18"/>
      <c r="BN2045" s="18"/>
      <c r="BO2045" s="18"/>
      <c r="BP2045" s="18"/>
      <c r="BQ2045" s="18"/>
      <c r="BR2045" s="18"/>
      <c r="BS2045" s="18"/>
      <c r="BT2045" s="18"/>
      <c r="BU2045" s="18"/>
      <c r="BV2045" s="33"/>
      <c r="BW2045" s="18"/>
      <c r="BX2045" s="18"/>
      <c r="BY2045" s="18"/>
      <c r="BZ2045" s="18"/>
      <c r="CA2045" s="18"/>
      <c r="CB2045" s="18"/>
      <c r="CC2045" s="18"/>
      <c r="CD2045" s="18"/>
      <c r="CE2045" s="18"/>
      <c r="CF2045" s="18"/>
      <c r="CG2045" s="18"/>
      <c r="CH2045" s="18"/>
      <c r="CI2045" s="18"/>
      <c r="CJ2045" s="18"/>
      <c r="CK2045" s="18"/>
      <c r="CL2045" s="18"/>
      <c r="CM2045" s="33"/>
      <c r="CN2045" s="18"/>
      <c r="CO2045" s="18"/>
      <c r="CP2045" s="18"/>
      <c r="CQ2045" s="18"/>
      <c r="CR2045" s="18"/>
      <c r="CS2045" s="18"/>
      <c r="CT2045" s="18"/>
      <c r="CU2045" s="18"/>
      <c r="CV2045" s="18"/>
      <c r="CW2045" s="18"/>
      <c r="CX2045" s="18"/>
      <c r="CY2045" s="18"/>
      <c r="CZ2045" s="18"/>
      <c r="DA2045" s="18"/>
      <c r="DB2045" s="18"/>
      <c r="DC2045" s="18"/>
      <c r="DD2045" s="33"/>
      <c r="DE2045" s="18"/>
      <c r="DF2045" s="18"/>
    </row>
    <row r="2046" spans="1:110" s="26" customFormat="1" thickBot="1">
      <c r="A2046" s="40" t="str">
        <f t="shared" ca="1" si="115"/>
        <v/>
      </c>
      <c r="B2046" s="40" t="str">
        <f ca="1">IF(AND(I2046=البضاعةالتىمرعليهافترةمعينة!$E$3,A2046=1),ROWS($C$4:C2046),"")</f>
        <v/>
      </c>
      <c r="C2046" s="18"/>
      <c r="D2046" s="13"/>
      <c r="F2046" s="18"/>
      <c r="G2046" s="20"/>
      <c r="H2046" s="21"/>
      <c r="I2046" s="18"/>
      <c r="J2046" s="18"/>
      <c r="K2046" s="18"/>
      <c r="L2046" s="18"/>
      <c r="M2046" s="18"/>
      <c r="N2046" s="18"/>
      <c r="O2046" s="21"/>
      <c r="P2046" s="18"/>
      <c r="Q2046" s="18"/>
      <c r="R2046" s="23"/>
      <c r="S2046" s="23"/>
      <c r="T2046" s="23"/>
      <c r="U2046" s="23"/>
      <c r="V2046" s="23"/>
      <c r="W2046" s="24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33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A2046" s="18"/>
      <c r="BB2046" s="18"/>
      <c r="BC2046" s="18"/>
      <c r="BD2046" s="18"/>
      <c r="BE2046" s="33"/>
      <c r="BF2046" s="18"/>
      <c r="BG2046" s="18"/>
      <c r="BH2046" s="18"/>
      <c r="BI2046" s="18"/>
      <c r="BJ2046" s="18"/>
      <c r="BK2046" s="18"/>
      <c r="BL2046" s="18"/>
      <c r="BM2046" s="18"/>
      <c r="BN2046" s="18"/>
      <c r="BO2046" s="18"/>
      <c r="BP2046" s="18"/>
      <c r="BQ2046" s="18"/>
      <c r="BR2046" s="18"/>
      <c r="BS2046" s="18"/>
      <c r="BT2046" s="18"/>
      <c r="BU2046" s="18"/>
      <c r="BV2046" s="33"/>
      <c r="BW2046" s="18"/>
      <c r="BX2046" s="18"/>
      <c r="BY2046" s="18"/>
      <c r="BZ2046" s="18"/>
      <c r="CA2046" s="18"/>
      <c r="CB2046" s="18"/>
      <c r="CC2046" s="18"/>
      <c r="CD2046" s="18"/>
      <c r="CE2046" s="18"/>
      <c r="CF2046" s="18"/>
      <c r="CG2046" s="18"/>
      <c r="CH2046" s="18"/>
      <c r="CI2046" s="18"/>
      <c r="CJ2046" s="18"/>
      <c r="CK2046" s="18"/>
      <c r="CL2046" s="18"/>
      <c r="CM2046" s="33"/>
      <c r="CN2046" s="18"/>
      <c r="CO2046" s="18"/>
      <c r="CP2046" s="18"/>
      <c r="CQ2046" s="18"/>
      <c r="CR2046" s="18"/>
      <c r="CS2046" s="18"/>
      <c r="CT2046" s="18"/>
      <c r="CU2046" s="18"/>
      <c r="CV2046" s="18"/>
      <c r="CW2046" s="18"/>
      <c r="CX2046" s="18"/>
      <c r="CY2046" s="18"/>
      <c r="CZ2046" s="18"/>
      <c r="DA2046" s="18"/>
      <c r="DB2046" s="18"/>
      <c r="DC2046" s="18"/>
      <c r="DD2046" s="33"/>
      <c r="DE2046" s="18"/>
      <c r="DF2046" s="18"/>
    </row>
    <row r="2047" spans="1:110" s="26" customFormat="1" thickBot="1">
      <c r="A2047" s="40" t="str">
        <f t="shared" ca="1" si="115"/>
        <v/>
      </c>
      <c r="B2047" s="40" t="str">
        <f ca="1">IF(AND(I2047=البضاعةالتىمرعليهافترةمعينة!$E$3,A2047=1),ROWS($C$4:C2047),"")</f>
        <v/>
      </c>
      <c r="C2047" s="18"/>
      <c r="D2047" s="13"/>
      <c r="F2047" s="18"/>
      <c r="G2047" s="20"/>
      <c r="H2047" s="21"/>
      <c r="I2047" s="18"/>
      <c r="J2047" s="18"/>
      <c r="K2047" s="18"/>
      <c r="L2047" s="18"/>
      <c r="M2047" s="18"/>
      <c r="N2047" s="18"/>
      <c r="O2047" s="21"/>
      <c r="P2047" s="18"/>
      <c r="Q2047" s="18"/>
      <c r="R2047" s="23"/>
      <c r="S2047" s="23"/>
      <c r="T2047" s="23"/>
      <c r="U2047" s="23"/>
      <c r="V2047" s="23"/>
      <c r="W2047" s="24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33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A2047" s="18"/>
      <c r="BB2047" s="18"/>
      <c r="BC2047" s="18"/>
      <c r="BD2047" s="18"/>
      <c r="BE2047" s="33"/>
      <c r="BF2047" s="18"/>
      <c r="BG2047" s="18"/>
      <c r="BH2047" s="18"/>
      <c r="BI2047" s="18"/>
      <c r="BJ2047" s="18"/>
      <c r="BK2047" s="18"/>
      <c r="BL2047" s="18"/>
      <c r="BM2047" s="18"/>
      <c r="BN2047" s="18"/>
      <c r="BO2047" s="18"/>
      <c r="BP2047" s="18"/>
      <c r="BQ2047" s="18"/>
      <c r="BR2047" s="18"/>
      <c r="BS2047" s="18"/>
      <c r="BT2047" s="18"/>
      <c r="BU2047" s="18"/>
      <c r="BV2047" s="33"/>
      <c r="BW2047" s="18"/>
      <c r="BX2047" s="18"/>
      <c r="BY2047" s="18"/>
      <c r="BZ2047" s="18"/>
      <c r="CA2047" s="18"/>
      <c r="CB2047" s="18"/>
      <c r="CC2047" s="18"/>
      <c r="CD2047" s="18"/>
      <c r="CE2047" s="18"/>
      <c r="CF2047" s="18"/>
      <c r="CG2047" s="18"/>
      <c r="CH2047" s="18"/>
      <c r="CI2047" s="18"/>
      <c r="CJ2047" s="18"/>
      <c r="CK2047" s="18"/>
      <c r="CL2047" s="18"/>
      <c r="CM2047" s="33"/>
      <c r="CN2047" s="18"/>
      <c r="CO2047" s="18"/>
      <c r="CP2047" s="18"/>
      <c r="CQ2047" s="18"/>
      <c r="CR2047" s="18"/>
      <c r="CS2047" s="18"/>
      <c r="CT2047" s="18"/>
      <c r="CU2047" s="18"/>
      <c r="CV2047" s="18"/>
      <c r="CW2047" s="18"/>
      <c r="CX2047" s="18"/>
      <c r="CY2047" s="18"/>
      <c r="CZ2047" s="18"/>
      <c r="DA2047" s="18"/>
      <c r="DB2047" s="18"/>
      <c r="DC2047" s="18"/>
      <c r="DD2047" s="33"/>
      <c r="DE2047" s="18"/>
      <c r="DF2047" s="18"/>
    </row>
    <row r="2048" spans="1:110" s="26" customFormat="1" thickBot="1">
      <c r="A2048" s="40" t="str">
        <f t="shared" ca="1" si="115"/>
        <v/>
      </c>
      <c r="B2048" s="40" t="str">
        <f ca="1">IF(AND(I2048=البضاعةالتىمرعليهافترةمعينة!$E$3,A2048=1),ROWS($C$4:C2048),"")</f>
        <v/>
      </c>
      <c r="C2048" s="18"/>
      <c r="D2048" s="13"/>
      <c r="F2048" s="18"/>
      <c r="G2048" s="20"/>
      <c r="H2048" s="21"/>
      <c r="I2048" s="18"/>
      <c r="J2048" s="18"/>
      <c r="K2048" s="18"/>
      <c r="L2048" s="18"/>
      <c r="M2048" s="18"/>
      <c r="N2048" s="18"/>
      <c r="O2048" s="21"/>
      <c r="P2048" s="18"/>
      <c r="Q2048" s="18"/>
      <c r="R2048" s="23"/>
      <c r="S2048" s="23"/>
      <c r="T2048" s="23"/>
      <c r="U2048" s="23"/>
      <c r="V2048" s="23"/>
      <c r="W2048" s="24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33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A2048" s="18"/>
      <c r="BB2048" s="18"/>
      <c r="BC2048" s="18"/>
      <c r="BD2048" s="18"/>
      <c r="BE2048" s="33"/>
      <c r="BF2048" s="18"/>
      <c r="BG2048" s="18"/>
      <c r="BH2048" s="18"/>
      <c r="BI2048" s="18"/>
      <c r="BJ2048" s="18"/>
      <c r="BK2048" s="18"/>
      <c r="BL2048" s="18"/>
      <c r="BM2048" s="18"/>
      <c r="BN2048" s="18"/>
      <c r="BO2048" s="18"/>
      <c r="BP2048" s="18"/>
      <c r="BQ2048" s="18"/>
      <c r="BR2048" s="18"/>
      <c r="BS2048" s="18"/>
      <c r="BT2048" s="18"/>
      <c r="BU2048" s="18"/>
      <c r="BV2048" s="33"/>
      <c r="BW2048" s="18"/>
      <c r="BX2048" s="18"/>
      <c r="BY2048" s="18"/>
      <c r="BZ2048" s="18"/>
      <c r="CA2048" s="18"/>
      <c r="CB2048" s="18"/>
      <c r="CC2048" s="18"/>
      <c r="CD2048" s="18"/>
      <c r="CE2048" s="18"/>
      <c r="CF2048" s="18"/>
      <c r="CG2048" s="18"/>
      <c r="CH2048" s="18"/>
      <c r="CI2048" s="18"/>
      <c r="CJ2048" s="18"/>
      <c r="CK2048" s="18"/>
      <c r="CL2048" s="18"/>
      <c r="CM2048" s="33"/>
      <c r="CN2048" s="18"/>
      <c r="CO2048" s="18"/>
      <c r="CP2048" s="18"/>
      <c r="CQ2048" s="18"/>
      <c r="CR2048" s="18"/>
      <c r="CS2048" s="18"/>
      <c r="CT2048" s="18"/>
      <c r="CU2048" s="18"/>
      <c r="CV2048" s="18"/>
      <c r="CW2048" s="18"/>
      <c r="CX2048" s="18"/>
      <c r="CY2048" s="18"/>
      <c r="CZ2048" s="18"/>
      <c r="DA2048" s="18"/>
      <c r="DB2048" s="18"/>
      <c r="DC2048" s="18"/>
      <c r="DD2048" s="33"/>
      <c r="DE2048" s="18"/>
      <c r="DF2048" s="18"/>
    </row>
    <row r="2049" spans="1:110" s="26" customFormat="1" thickBot="1">
      <c r="A2049" s="40" t="str">
        <f t="shared" ca="1" si="115"/>
        <v/>
      </c>
      <c r="B2049" s="40" t="str">
        <f ca="1">IF(AND(I2049=البضاعةالتىمرعليهافترةمعينة!$E$3,A2049=1),ROWS($C$4:C2049),"")</f>
        <v/>
      </c>
      <c r="C2049" s="18"/>
      <c r="D2049" s="13"/>
      <c r="F2049" s="18"/>
      <c r="G2049" s="20"/>
      <c r="H2049" s="21"/>
      <c r="I2049" s="18"/>
      <c r="J2049" s="18"/>
      <c r="K2049" s="18"/>
      <c r="L2049" s="18"/>
      <c r="M2049" s="18"/>
      <c r="N2049" s="18"/>
      <c r="O2049" s="21"/>
      <c r="P2049" s="18"/>
      <c r="Q2049" s="18"/>
      <c r="R2049" s="23"/>
      <c r="S2049" s="23"/>
      <c r="T2049" s="23"/>
      <c r="U2049" s="23"/>
      <c r="V2049" s="23"/>
      <c r="W2049" s="24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33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A2049" s="18"/>
      <c r="BB2049" s="18"/>
      <c r="BC2049" s="18"/>
      <c r="BD2049" s="18"/>
      <c r="BE2049" s="33"/>
      <c r="BF2049" s="18"/>
      <c r="BG2049" s="18"/>
      <c r="BH2049" s="18"/>
      <c r="BI2049" s="18"/>
      <c r="BJ2049" s="18"/>
      <c r="BK2049" s="18"/>
      <c r="BL2049" s="18"/>
      <c r="BM2049" s="18"/>
      <c r="BN2049" s="18"/>
      <c r="BO2049" s="18"/>
      <c r="BP2049" s="18"/>
      <c r="BQ2049" s="18"/>
      <c r="BR2049" s="18"/>
      <c r="BS2049" s="18"/>
      <c r="BT2049" s="18"/>
      <c r="BU2049" s="18"/>
      <c r="BV2049" s="33"/>
      <c r="BW2049" s="18"/>
      <c r="BX2049" s="18"/>
      <c r="BY2049" s="18"/>
      <c r="BZ2049" s="18"/>
      <c r="CA2049" s="18"/>
      <c r="CB2049" s="18"/>
      <c r="CC2049" s="18"/>
      <c r="CD2049" s="18"/>
      <c r="CE2049" s="18"/>
      <c r="CF2049" s="18"/>
      <c r="CG2049" s="18"/>
      <c r="CH2049" s="18"/>
      <c r="CI2049" s="18"/>
      <c r="CJ2049" s="18"/>
      <c r="CK2049" s="18"/>
      <c r="CL2049" s="18"/>
      <c r="CM2049" s="33"/>
      <c r="CN2049" s="18"/>
      <c r="CO2049" s="18"/>
      <c r="CP2049" s="18"/>
      <c r="CQ2049" s="18"/>
      <c r="CR2049" s="18"/>
      <c r="CS2049" s="18"/>
      <c r="CT2049" s="18"/>
      <c r="CU2049" s="18"/>
      <c r="CV2049" s="18"/>
      <c r="CW2049" s="18"/>
      <c r="CX2049" s="18"/>
      <c r="CY2049" s="18"/>
      <c r="CZ2049" s="18"/>
      <c r="DA2049" s="18"/>
      <c r="DB2049" s="18"/>
      <c r="DC2049" s="18"/>
      <c r="DD2049" s="33"/>
      <c r="DE2049" s="18"/>
      <c r="DF2049" s="18"/>
    </row>
    <row r="2050" spans="1:110" s="26" customFormat="1" thickBot="1">
      <c r="A2050" s="40" t="str">
        <f t="shared" ca="1" si="115"/>
        <v/>
      </c>
      <c r="B2050" s="40" t="str">
        <f ca="1">IF(AND(I2050=البضاعةالتىمرعليهافترةمعينة!$E$3,A2050=1),ROWS($C$4:C2050),"")</f>
        <v/>
      </c>
      <c r="C2050" s="18"/>
      <c r="D2050" s="13"/>
      <c r="F2050" s="18"/>
      <c r="G2050" s="20"/>
      <c r="H2050" s="21"/>
      <c r="I2050" s="18"/>
      <c r="J2050" s="18"/>
      <c r="K2050" s="18"/>
      <c r="L2050" s="18"/>
      <c r="M2050" s="18"/>
      <c r="N2050" s="18"/>
      <c r="O2050" s="21"/>
      <c r="P2050" s="18"/>
      <c r="Q2050" s="18"/>
      <c r="R2050" s="23"/>
      <c r="S2050" s="23"/>
      <c r="T2050" s="23"/>
      <c r="U2050" s="23"/>
      <c r="V2050" s="23"/>
      <c r="W2050" s="24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33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A2050" s="18"/>
      <c r="BB2050" s="18"/>
      <c r="BC2050" s="18"/>
      <c r="BD2050" s="18"/>
      <c r="BE2050" s="33"/>
      <c r="BF2050" s="18"/>
      <c r="BG2050" s="18"/>
      <c r="BH2050" s="18"/>
      <c r="BI2050" s="18"/>
      <c r="BJ2050" s="18"/>
      <c r="BK2050" s="18"/>
      <c r="BL2050" s="18"/>
      <c r="BM2050" s="18"/>
      <c r="BN2050" s="18"/>
      <c r="BO2050" s="18"/>
      <c r="BP2050" s="18"/>
      <c r="BQ2050" s="18"/>
      <c r="BR2050" s="18"/>
      <c r="BS2050" s="18"/>
      <c r="BT2050" s="18"/>
      <c r="BU2050" s="18"/>
      <c r="BV2050" s="33"/>
      <c r="BW2050" s="18"/>
      <c r="BX2050" s="18"/>
      <c r="BY2050" s="18"/>
      <c r="BZ2050" s="18"/>
      <c r="CA2050" s="18"/>
      <c r="CB2050" s="18"/>
      <c r="CC2050" s="18"/>
      <c r="CD2050" s="18"/>
      <c r="CE2050" s="18"/>
      <c r="CF2050" s="18"/>
      <c r="CG2050" s="18"/>
      <c r="CH2050" s="18"/>
      <c r="CI2050" s="18"/>
      <c r="CJ2050" s="18"/>
      <c r="CK2050" s="18"/>
      <c r="CL2050" s="18"/>
      <c r="CM2050" s="33"/>
      <c r="CN2050" s="18"/>
      <c r="CO2050" s="18"/>
      <c r="CP2050" s="18"/>
      <c r="CQ2050" s="18"/>
      <c r="CR2050" s="18"/>
      <c r="CS2050" s="18"/>
      <c r="CT2050" s="18"/>
      <c r="CU2050" s="18"/>
      <c r="CV2050" s="18"/>
      <c r="CW2050" s="18"/>
      <c r="CX2050" s="18"/>
      <c r="CY2050" s="18"/>
      <c r="CZ2050" s="18"/>
      <c r="DA2050" s="18"/>
      <c r="DB2050" s="18"/>
      <c r="DC2050" s="18"/>
      <c r="DD2050" s="33"/>
      <c r="DE2050" s="18"/>
      <c r="DF2050" s="18"/>
    </row>
    <row r="2051" spans="1:110" s="26" customFormat="1" thickBot="1">
      <c r="A2051" s="40" t="str">
        <f t="shared" ca="1" si="115"/>
        <v/>
      </c>
      <c r="B2051" s="40" t="str">
        <f ca="1">IF(AND(I2051=البضاعةالتىمرعليهافترةمعينة!$E$3,A2051=1),ROWS($C$4:C2051),"")</f>
        <v/>
      </c>
      <c r="C2051" s="18"/>
      <c r="D2051" s="13"/>
      <c r="F2051" s="18"/>
      <c r="G2051" s="20"/>
      <c r="H2051" s="21"/>
      <c r="I2051" s="18"/>
      <c r="J2051" s="18"/>
      <c r="K2051" s="18"/>
      <c r="L2051" s="18"/>
      <c r="M2051" s="18"/>
      <c r="N2051" s="18"/>
      <c r="O2051" s="21"/>
      <c r="P2051" s="18"/>
      <c r="Q2051" s="18"/>
      <c r="R2051" s="23"/>
      <c r="S2051" s="23"/>
      <c r="T2051" s="23"/>
      <c r="U2051" s="23"/>
      <c r="V2051" s="23"/>
      <c r="W2051" s="24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33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A2051" s="18"/>
      <c r="BB2051" s="18"/>
      <c r="BC2051" s="18"/>
      <c r="BD2051" s="18"/>
      <c r="BE2051" s="33"/>
      <c r="BF2051" s="18"/>
      <c r="BG2051" s="18"/>
      <c r="BH2051" s="18"/>
      <c r="BI2051" s="18"/>
      <c r="BJ2051" s="18"/>
      <c r="BK2051" s="18"/>
      <c r="BL2051" s="18"/>
      <c r="BM2051" s="18"/>
      <c r="BN2051" s="18"/>
      <c r="BO2051" s="18"/>
      <c r="BP2051" s="18"/>
      <c r="BQ2051" s="18"/>
      <c r="BR2051" s="18"/>
      <c r="BS2051" s="18"/>
      <c r="BT2051" s="18"/>
      <c r="BU2051" s="18"/>
      <c r="BV2051" s="33"/>
      <c r="BW2051" s="18"/>
      <c r="BX2051" s="18"/>
      <c r="BY2051" s="18"/>
      <c r="BZ2051" s="18"/>
      <c r="CA2051" s="18"/>
      <c r="CB2051" s="18"/>
      <c r="CC2051" s="18"/>
      <c r="CD2051" s="18"/>
      <c r="CE2051" s="18"/>
      <c r="CF2051" s="18"/>
      <c r="CG2051" s="18"/>
      <c r="CH2051" s="18"/>
      <c r="CI2051" s="18"/>
      <c r="CJ2051" s="18"/>
      <c r="CK2051" s="18"/>
      <c r="CL2051" s="18"/>
      <c r="CM2051" s="33"/>
      <c r="CN2051" s="18"/>
      <c r="CO2051" s="18"/>
      <c r="CP2051" s="18"/>
      <c r="CQ2051" s="18"/>
      <c r="CR2051" s="18"/>
      <c r="CS2051" s="18"/>
      <c r="CT2051" s="18"/>
      <c r="CU2051" s="18"/>
      <c r="CV2051" s="18"/>
      <c r="CW2051" s="18"/>
      <c r="CX2051" s="18"/>
      <c r="CY2051" s="18"/>
      <c r="CZ2051" s="18"/>
      <c r="DA2051" s="18"/>
      <c r="DB2051" s="18"/>
      <c r="DC2051" s="18"/>
      <c r="DD2051" s="33"/>
      <c r="DE2051" s="18"/>
      <c r="DF2051" s="18"/>
    </row>
    <row r="2052" spans="1:110" s="26" customFormat="1" thickBot="1">
      <c r="A2052" s="40" t="str">
        <f t="shared" ca="1" si="115"/>
        <v/>
      </c>
      <c r="B2052" s="40" t="str">
        <f ca="1">IF(AND(I2052=البضاعةالتىمرعليهافترةمعينة!$E$3,A2052=1),ROWS($C$4:C2052),"")</f>
        <v/>
      </c>
      <c r="C2052" s="18"/>
      <c r="D2052" s="13"/>
      <c r="F2052" s="18"/>
      <c r="G2052" s="20"/>
      <c r="H2052" s="21"/>
      <c r="I2052" s="18"/>
      <c r="J2052" s="18"/>
      <c r="K2052" s="18"/>
      <c r="L2052" s="18"/>
      <c r="M2052" s="18"/>
      <c r="N2052" s="18"/>
      <c r="O2052" s="21"/>
      <c r="P2052" s="18"/>
      <c r="Q2052" s="18"/>
      <c r="R2052" s="23"/>
      <c r="S2052" s="23"/>
      <c r="T2052" s="23"/>
      <c r="U2052" s="23"/>
      <c r="V2052" s="23"/>
      <c r="W2052" s="24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33"/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A2052" s="18"/>
      <c r="BB2052" s="18"/>
      <c r="BC2052" s="18"/>
      <c r="BD2052" s="18"/>
      <c r="BE2052" s="33"/>
      <c r="BF2052" s="18"/>
      <c r="BG2052" s="18"/>
      <c r="BH2052" s="18"/>
      <c r="BI2052" s="18"/>
      <c r="BJ2052" s="18"/>
      <c r="BK2052" s="18"/>
      <c r="BL2052" s="18"/>
      <c r="BM2052" s="18"/>
      <c r="BN2052" s="18"/>
      <c r="BO2052" s="18"/>
      <c r="BP2052" s="18"/>
      <c r="BQ2052" s="18"/>
      <c r="BR2052" s="18"/>
      <c r="BS2052" s="18"/>
      <c r="BT2052" s="18"/>
      <c r="BU2052" s="18"/>
      <c r="BV2052" s="33"/>
      <c r="BW2052" s="18"/>
      <c r="BX2052" s="18"/>
      <c r="BY2052" s="18"/>
      <c r="BZ2052" s="18"/>
      <c r="CA2052" s="18"/>
      <c r="CB2052" s="18"/>
      <c r="CC2052" s="18"/>
      <c r="CD2052" s="18"/>
      <c r="CE2052" s="18"/>
      <c r="CF2052" s="18"/>
      <c r="CG2052" s="18"/>
      <c r="CH2052" s="18"/>
      <c r="CI2052" s="18"/>
      <c r="CJ2052" s="18"/>
      <c r="CK2052" s="18"/>
      <c r="CL2052" s="18"/>
      <c r="CM2052" s="33"/>
      <c r="CN2052" s="18"/>
      <c r="CO2052" s="18"/>
      <c r="CP2052" s="18"/>
      <c r="CQ2052" s="18"/>
      <c r="CR2052" s="18"/>
      <c r="CS2052" s="18"/>
      <c r="CT2052" s="18"/>
      <c r="CU2052" s="18"/>
      <c r="CV2052" s="18"/>
      <c r="CW2052" s="18"/>
      <c r="CX2052" s="18"/>
      <c r="CY2052" s="18"/>
      <c r="CZ2052" s="18"/>
      <c r="DA2052" s="18"/>
      <c r="DB2052" s="18"/>
      <c r="DC2052" s="18"/>
      <c r="DD2052" s="33"/>
      <c r="DE2052" s="18"/>
      <c r="DF2052" s="18"/>
    </row>
    <row r="2053" spans="1:110" s="26" customFormat="1" thickBot="1">
      <c r="A2053" s="40" t="str">
        <f t="shared" ref="A2053:A2116" ca="1" si="116">IF(AND(DG2053=0,D2053&gt;1,TODAY()-D2053&gt;$D$2)=TRUE,1,"")</f>
        <v/>
      </c>
      <c r="B2053" s="40" t="str">
        <f ca="1">IF(AND(I2053=البضاعةالتىمرعليهافترةمعينة!$E$3,A2053=1),ROWS($C$4:C2053),"")</f>
        <v/>
      </c>
      <c r="C2053" s="18"/>
      <c r="D2053" s="13"/>
      <c r="F2053" s="18"/>
      <c r="G2053" s="20"/>
      <c r="H2053" s="21"/>
      <c r="I2053" s="18"/>
      <c r="J2053" s="18"/>
      <c r="K2053" s="18"/>
      <c r="L2053" s="18"/>
      <c r="M2053" s="18"/>
      <c r="N2053" s="18"/>
      <c r="O2053" s="21"/>
      <c r="P2053" s="18"/>
      <c r="Q2053" s="18"/>
      <c r="R2053" s="23"/>
      <c r="S2053" s="23"/>
      <c r="T2053" s="23"/>
      <c r="U2053" s="23"/>
      <c r="V2053" s="23"/>
      <c r="W2053" s="24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33"/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A2053" s="18"/>
      <c r="BB2053" s="18"/>
      <c r="BC2053" s="18"/>
      <c r="BD2053" s="18"/>
      <c r="BE2053" s="33"/>
      <c r="BF2053" s="18"/>
      <c r="BG2053" s="18"/>
      <c r="BH2053" s="18"/>
      <c r="BI2053" s="18"/>
      <c r="BJ2053" s="18"/>
      <c r="BK2053" s="18"/>
      <c r="BL2053" s="18"/>
      <c r="BM2053" s="18"/>
      <c r="BN2053" s="18"/>
      <c r="BO2053" s="18"/>
      <c r="BP2053" s="18"/>
      <c r="BQ2053" s="18"/>
      <c r="BR2053" s="18"/>
      <c r="BS2053" s="18"/>
      <c r="BT2053" s="18"/>
      <c r="BU2053" s="18"/>
      <c r="BV2053" s="33"/>
      <c r="BW2053" s="18"/>
      <c r="BX2053" s="18"/>
      <c r="BY2053" s="18"/>
      <c r="BZ2053" s="18"/>
      <c r="CA2053" s="18"/>
      <c r="CB2053" s="18"/>
      <c r="CC2053" s="18"/>
      <c r="CD2053" s="18"/>
      <c r="CE2053" s="18"/>
      <c r="CF2053" s="18"/>
      <c r="CG2053" s="18"/>
      <c r="CH2053" s="18"/>
      <c r="CI2053" s="18"/>
      <c r="CJ2053" s="18"/>
      <c r="CK2053" s="18"/>
      <c r="CL2053" s="18"/>
      <c r="CM2053" s="33"/>
      <c r="CN2053" s="18"/>
      <c r="CO2053" s="18"/>
      <c r="CP2053" s="18"/>
      <c r="CQ2053" s="18"/>
      <c r="CR2053" s="18"/>
      <c r="CS2053" s="18"/>
      <c r="CT2053" s="18"/>
      <c r="CU2053" s="18"/>
      <c r="CV2053" s="18"/>
      <c r="CW2053" s="18"/>
      <c r="CX2053" s="18"/>
      <c r="CY2053" s="18"/>
      <c r="CZ2053" s="18"/>
      <c r="DA2053" s="18"/>
      <c r="DB2053" s="18"/>
      <c r="DC2053" s="18"/>
      <c r="DD2053" s="33"/>
      <c r="DE2053" s="18"/>
      <c r="DF2053" s="18"/>
    </row>
    <row r="2054" spans="1:110" s="26" customFormat="1" thickBot="1">
      <c r="A2054" s="40" t="str">
        <f t="shared" ca="1" si="116"/>
        <v/>
      </c>
      <c r="B2054" s="40" t="str">
        <f ca="1">IF(AND(I2054=البضاعةالتىمرعليهافترةمعينة!$E$3,A2054=1),ROWS($C$4:C2054),"")</f>
        <v/>
      </c>
      <c r="C2054" s="18"/>
      <c r="D2054" s="13"/>
      <c r="F2054" s="18"/>
      <c r="G2054" s="20"/>
      <c r="H2054" s="21"/>
      <c r="I2054" s="18"/>
      <c r="J2054" s="18"/>
      <c r="K2054" s="18"/>
      <c r="L2054" s="18"/>
      <c r="M2054" s="18"/>
      <c r="N2054" s="18"/>
      <c r="O2054" s="21"/>
      <c r="P2054" s="18"/>
      <c r="Q2054" s="18"/>
      <c r="R2054" s="23"/>
      <c r="S2054" s="23"/>
      <c r="T2054" s="23"/>
      <c r="U2054" s="23"/>
      <c r="V2054" s="23"/>
      <c r="W2054" s="24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33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18"/>
      <c r="BD2054" s="18"/>
      <c r="BE2054" s="33"/>
      <c r="BF2054" s="18"/>
      <c r="BG2054" s="18"/>
      <c r="BH2054" s="18"/>
      <c r="BI2054" s="18"/>
      <c r="BJ2054" s="18"/>
      <c r="BK2054" s="18"/>
      <c r="BL2054" s="18"/>
      <c r="BM2054" s="18"/>
      <c r="BN2054" s="18"/>
      <c r="BO2054" s="18"/>
      <c r="BP2054" s="18"/>
      <c r="BQ2054" s="18"/>
      <c r="BR2054" s="18"/>
      <c r="BS2054" s="18"/>
      <c r="BT2054" s="18"/>
      <c r="BU2054" s="18"/>
      <c r="BV2054" s="33"/>
      <c r="BW2054" s="18"/>
      <c r="BX2054" s="18"/>
      <c r="BY2054" s="18"/>
      <c r="BZ2054" s="18"/>
      <c r="CA2054" s="18"/>
      <c r="CB2054" s="18"/>
      <c r="CC2054" s="18"/>
      <c r="CD2054" s="18"/>
      <c r="CE2054" s="18"/>
      <c r="CF2054" s="18"/>
      <c r="CG2054" s="18"/>
      <c r="CH2054" s="18"/>
      <c r="CI2054" s="18"/>
      <c r="CJ2054" s="18"/>
      <c r="CK2054" s="18"/>
      <c r="CL2054" s="18"/>
      <c r="CM2054" s="33"/>
      <c r="CN2054" s="18"/>
      <c r="CO2054" s="18"/>
      <c r="CP2054" s="18"/>
      <c r="CQ2054" s="18"/>
      <c r="CR2054" s="18"/>
      <c r="CS2054" s="18"/>
      <c r="CT2054" s="18"/>
      <c r="CU2054" s="18"/>
      <c r="CV2054" s="18"/>
      <c r="CW2054" s="18"/>
      <c r="CX2054" s="18"/>
      <c r="CY2054" s="18"/>
      <c r="CZ2054" s="18"/>
      <c r="DA2054" s="18"/>
      <c r="DB2054" s="18"/>
      <c r="DC2054" s="18"/>
      <c r="DD2054" s="33"/>
      <c r="DE2054" s="18"/>
      <c r="DF2054" s="18"/>
    </row>
    <row r="2055" spans="1:110" s="26" customFormat="1" thickBot="1">
      <c r="A2055" s="40" t="str">
        <f t="shared" ca="1" si="116"/>
        <v/>
      </c>
      <c r="B2055" s="40" t="str">
        <f ca="1">IF(AND(I2055=البضاعةالتىمرعليهافترةمعينة!$E$3,A2055=1),ROWS($C$4:C2055),"")</f>
        <v/>
      </c>
      <c r="C2055" s="18"/>
      <c r="D2055" s="13"/>
      <c r="F2055" s="18"/>
      <c r="G2055" s="20"/>
      <c r="H2055" s="21"/>
      <c r="I2055" s="18"/>
      <c r="J2055" s="18"/>
      <c r="K2055" s="18"/>
      <c r="L2055" s="18"/>
      <c r="M2055" s="18"/>
      <c r="N2055" s="18"/>
      <c r="O2055" s="21"/>
      <c r="P2055" s="18"/>
      <c r="Q2055" s="18"/>
      <c r="R2055" s="23"/>
      <c r="S2055" s="23"/>
      <c r="T2055" s="23"/>
      <c r="U2055" s="23"/>
      <c r="V2055" s="23"/>
      <c r="W2055" s="24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33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A2055" s="18"/>
      <c r="BB2055" s="18"/>
      <c r="BC2055" s="18"/>
      <c r="BD2055" s="18"/>
      <c r="BE2055" s="33"/>
      <c r="BF2055" s="18"/>
      <c r="BG2055" s="18"/>
      <c r="BH2055" s="18"/>
      <c r="BI2055" s="18"/>
      <c r="BJ2055" s="18"/>
      <c r="BK2055" s="18"/>
      <c r="BL2055" s="18"/>
      <c r="BM2055" s="18"/>
      <c r="BN2055" s="18"/>
      <c r="BO2055" s="18"/>
      <c r="BP2055" s="18"/>
      <c r="BQ2055" s="18"/>
      <c r="BR2055" s="18"/>
      <c r="BS2055" s="18"/>
      <c r="BT2055" s="18"/>
      <c r="BU2055" s="18"/>
      <c r="BV2055" s="33"/>
      <c r="BW2055" s="18"/>
      <c r="BX2055" s="18"/>
      <c r="BY2055" s="18"/>
      <c r="BZ2055" s="18"/>
      <c r="CA2055" s="18"/>
      <c r="CB2055" s="18"/>
      <c r="CC2055" s="18"/>
      <c r="CD2055" s="18"/>
      <c r="CE2055" s="18"/>
      <c r="CF2055" s="18"/>
      <c r="CG2055" s="18"/>
      <c r="CH2055" s="18"/>
      <c r="CI2055" s="18"/>
      <c r="CJ2055" s="18"/>
      <c r="CK2055" s="18"/>
      <c r="CL2055" s="18"/>
      <c r="CM2055" s="33"/>
      <c r="CN2055" s="18"/>
      <c r="CO2055" s="18"/>
      <c r="CP2055" s="18"/>
      <c r="CQ2055" s="18"/>
      <c r="CR2055" s="18"/>
      <c r="CS2055" s="18"/>
      <c r="CT2055" s="18"/>
      <c r="CU2055" s="18"/>
      <c r="CV2055" s="18"/>
      <c r="CW2055" s="18"/>
      <c r="CX2055" s="18"/>
      <c r="CY2055" s="18"/>
      <c r="CZ2055" s="18"/>
      <c r="DA2055" s="18"/>
      <c r="DB2055" s="18"/>
      <c r="DC2055" s="18"/>
      <c r="DD2055" s="33"/>
      <c r="DE2055" s="18"/>
      <c r="DF2055" s="18"/>
    </row>
    <row r="2056" spans="1:110" s="26" customFormat="1" thickBot="1">
      <c r="A2056" s="40" t="str">
        <f t="shared" ca="1" si="116"/>
        <v/>
      </c>
      <c r="B2056" s="40" t="str">
        <f ca="1">IF(AND(I2056=البضاعةالتىمرعليهافترةمعينة!$E$3,A2056=1),ROWS($C$4:C2056),"")</f>
        <v/>
      </c>
      <c r="C2056" s="18"/>
      <c r="D2056" s="13"/>
      <c r="F2056" s="18"/>
      <c r="G2056" s="20"/>
      <c r="H2056" s="21"/>
      <c r="I2056" s="18"/>
      <c r="J2056" s="18"/>
      <c r="K2056" s="18"/>
      <c r="L2056" s="18"/>
      <c r="M2056" s="18"/>
      <c r="N2056" s="18"/>
      <c r="O2056" s="21"/>
      <c r="P2056" s="18"/>
      <c r="Q2056" s="18"/>
      <c r="R2056" s="23"/>
      <c r="S2056" s="23"/>
      <c r="T2056" s="23"/>
      <c r="U2056" s="23"/>
      <c r="V2056" s="23"/>
      <c r="W2056" s="24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33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A2056" s="18"/>
      <c r="BB2056" s="18"/>
      <c r="BC2056" s="18"/>
      <c r="BD2056" s="18"/>
      <c r="BE2056" s="33"/>
      <c r="BF2056" s="18"/>
      <c r="BG2056" s="18"/>
      <c r="BH2056" s="18"/>
      <c r="BI2056" s="18"/>
      <c r="BJ2056" s="18"/>
      <c r="BK2056" s="18"/>
      <c r="BL2056" s="18"/>
      <c r="BM2056" s="18"/>
      <c r="BN2056" s="18"/>
      <c r="BO2056" s="18"/>
      <c r="BP2056" s="18"/>
      <c r="BQ2056" s="18"/>
      <c r="BR2056" s="18"/>
      <c r="BS2056" s="18"/>
      <c r="BT2056" s="18"/>
      <c r="BU2056" s="18"/>
      <c r="BV2056" s="33"/>
      <c r="BW2056" s="18"/>
      <c r="BX2056" s="18"/>
      <c r="BY2056" s="18"/>
      <c r="BZ2056" s="18"/>
      <c r="CA2056" s="18"/>
      <c r="CB2056" s="18"/>
      <c r="CC2056" s="18"/>
      <c r="CD2056" s="18"/>
      <c r="CE2056" s="18"/>
      <c r="CF2056" s="18"/>
      <c r="CG2056" s="18"/>
      <c r="CH2056" s="18"/>
      <c r="CI2056" s="18"/>
      <c r="CJ2056" s="18"/>
      <c r="CK2056" s="18"/>
      <c r="CL2056" s="18"/>
      <c r="CM2056" s="33"/>
      <c r="CN2056" s="18"/>
      <c r="CO2056" s="18"/>
      <c r="CP2056" s="18"/>
      <c r="CQ2056" s="18"/>
      <c r="CR2056" s="18"/>
      <c r="CS2056" s="18"/>
      <c r="CT2056" s="18"/>
      <c r="CU2056" s="18"/>
      <c r="CV2056" s="18"/>
      <c r="CW2056" s="18"/>
      <c r="CX2056" s="18"/>
      <c r="CY2056" s="18"/>
      <c r="CZ2056" s="18"/>
      <c r="DA2056" s="18"/>
      <c r="DB2056" s="18"/>
      <c r="DC2056" s="18"/>
      <c r="DD2056" s="33"/>
      <c r="DE2056" s="18"/>
      <c r="DF2056" s="18"/>
    </row>
    <row r="2057" spans="1:110" s="26" customFormat="1" thickBot="1">
      <c r="A2057" s="40" t="str">
        <f t="shared" ca="1" si="116"/>
        <v/>
      </c>
      <c r="B2057" s="40" t="str">
        <f ca="1">IF(AND(I2057=البضاعةالتىمرعليهافترةمعينة!$E$3,A2057=1),ROWS($C$4:C2057),"")</f>
        <v/>
      </c>
      <c r="C2057" s="18"/>
      <c r="D2057" s="13"/>
      <c r="F2057" s="18"/>
      <c r="G2057" s="20"/>
      <c r="H2057" s="21"/>
      <c r="I2057" s="18"/>
      <c r="J2057" s="18"/>
      <c r="K2057" s="18"/>
      <c r="L2057" s="18"/>
      <c r="M2057" s="18"/>
      <c r="N2057" s="18"/>
      <c r="O2057" s="21"/>
      <c r="P2057" s="18"/>
      <c r="Q2057" s="18"/>
      <c r="R2057" s="23"/>
      <c r="S2057" s="23"/>
      <c r="T2057" s="23"/>
      <c r="U2057" s="23"/>
      <c r="V2057" s="23"/>
      <c r="W2057" s="24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33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18"/>
      <c r="BD2057" s="18"/>
      <c r="BE2057" s="33"/>
      <c r="BF2057" s="18"/>
      <c r="BG2057" s="18"/>
      <c r="BH2057" s="18"/>
      <c r="BI2057" s="18"/>
      <c r="BJ2057" s="18"/>
      <c r="BK2057" s="18"/>
      <c r="BL2057" s="18"/>
      <c r="BM2057" s="18"/>
      <c r="BN2057" s="18"/>
      <c r="BO2057" s="18"/>
      <c r="BP2057" s="18"/>
      <c r="BQ2057" s="18"/>
      <c r="BR2057" s="18"/>
      <c r="BS2057" s="18"/>
      <c r="BT2057" s="18"/>
      <c r="BU2057" s="18"/>
      <c r="BV2057" s="33"/>
      <c r="BW2057" s="18"/>
      <c r="BX2057" s="18"/>
      <c r="BY2057" s="18"/>
      <c r="BZ2057" s="18"/>
      <c r="CA2057" s="18"/>
      <c r="CB2057" s="18"/>
      <c r="CC2057" s="18"/>
      <c r="CD2057" s="18"/>
      <c r="CE2057" s="18"/>
      <c r="CF2057" s="18"/>
      <c r="CG2057" s="18"/>
      <c r="CH2057" s="18"/>
      <c r="CI2057" s="18"/>
      <c r="CJ2057" s="18"/>
      <c r="CK2057" s="18"/>
      <c r="CL2057" s="18"/>
      <c r="CM2057" s="33"/>
      <c r="CN2057" s="18"/>
      <c r="CO2057" s="18"/>
      <c r="CP2057" s="18"/>
      <c r="CQ2057" s="18"/>
      <c r="CR2057" s="18"/>
      <c r="CS2057" s="18"/>
      <c r="CT2057" s="18"/>
      <c r="CU2057" s="18"/>
      <c r="CV2057" s="18"/>
      <c r="CW2057" s="18"/>
      <c r="CX2057" s="18"/>
      <c r="CY2057" s="18"/>
      <c r="CZ2057" s="18"/>
      <c r="DA2057" s="18"/>
      <c r="DB2057" s="18"/>
      <c r="DC2057" s="18"/>
      <c r="DD2057" s="33"/>
      <c r="DE2057" s="18"/>
      <c r="DF2057" s="18"/>
    </row>
    <row r="2058" spans="1:110" s="26" customFormat="1" thickBot="1">
      <c r="A2058" s="40" t="str">
        <f t="shared" ca="1" si="116"/>
        <v/>
      </c>
      <c r="B2058" s="40" t="str">
        <f ca="1">IF(AND(I2058=البضاعةالتىمرعليهافترةمعينة!$E$3,A2058=1),ROWS($C$4:C2058),"")</f>
        <v/>
      </c>
      <c r="C2058" s="18"/>
      <c r="D2058" s="13"/>
      <c r="F2058" s="18"/>
      <c r="G2058" s="20"/>
      <c r="H2058" s="21"/>
      <c r="I2058" s="18"/>
      <c r="J2058" s="18"/>
      <c r="K2058" s="18"/>
      <c r="L2058" s="18"/>
      <c r="M2058" s="18"/>
      <c r="N2058" s="18"/>
      <c r="O2058" s="21"/>
      <c r="P2058" s="18"/>
      <c r="Q2058" s="18"/>
      <c r="R2058" s="23"/>
      <c r="S2058" s="23"/>
      <c r="T2058" s="23"/>
      <c r="U2058" s="23"/>
      <c r="V2058" s="23"/>
      <c r="W2058" s="24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33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A2058" s="18"/>
      <c r="BB2058" s="18"/>
      <c r="BC2058" s="18"/>
      <c r="BD2058" s="18"/>
      <c r="BE2058" s="33"/>
      <c r="BF2058" s="18"/>
      <c r="BG2058" s="18"/>
      <c r="BH2058" s="18"/>
      <c r="BI2058" s="18"/>
      <c r="BJ2058" s="18"/>
      <c r="BK2058" s="18"/>
      <c r="BL2058" s="18"/>
      <c r="BM2058" s="18"/>
      <c r="BN2058" s="18"/>
      <c r="BO2058" s="18"/>
      <c r="BP2058" s="18"/>
      <c r="BQ2058" s="18"/>
      <c r="BR2058" s="18"/>
      <c r="BS2058" s="18"/>
      <c r="BT2058" s="18"/>
      <c r="BU2058" s="18"/>
      <c r="BV2058" s="33"/>
      <c r="BW2058" s="18"/>
      <c r="BX2058" s="18"/>
      <c r="BY2058" s="18"/>
      <c r="BZ2058" s="18"/>
      <c r="CA2058" s="18"/>
      <c r="CB2058" s="18"/>
      <c r="CC2058" s="18"/>
      <c r="CD2058" s="18"/>
      <c r="CE2058" s="18"/>
      <c r="CF2058" s="18"/>
      <c r="CG2058" s="18"/>
      <c r="CH2058" s="18"/>
      <c r="CI2058" s="18"/>
      <c r="CJ2058" s="18"/>
      <c r="CK2058" s="18"/>
      <c r="CL2058" s="18"/>
      <c r="CM2058" s="33"/>
      <c r="CN2058" s="18"/>
      <c r="CO2058" s="18"/>
      <c r="CP2058" s="18"/>
      <c r="CQ2058" s="18"/>
      <c r="CR2058" s="18"/>
      <c r="CS2058" s="18"/>
      <c r="CT2058" s="18"/>
      <c r="CU2058" s="18"/>
      <c r="CV2058" s="18"/>
      <c r="CW2058" s="18"/>
      <c r="CX2058" s="18"/>
      <c r="CY2058" s="18"/>
      <c r="CZ2058" s="18"/>
      <c r="DA2058" s="18"/>
      <c r="DB2058" s="18"/>
      <c r="DC2058" s="18"/>
      <c r="DD2058" s="33"/>
      <c r="DE2058" s="18"/>
      <c r="DF2058" s="18"/>
    </row>
    <row r="2059" spans="1:110" s="26" customFormat="1" thickBot="1">
      <c r="A2059" s="40" t="str">
        <f t="shared" ca="1" si="116"/>
        <v/>
      </c>
      <c r="B2059" s="40" t="str">
        <f ca="1">IF(AND(I2059=البضاعةالتىمرعليهافترةمعينة!$E$3,A2059=1),ROWS($C$4:C2059),"")</f>
        <v/>
      </c>
      <c r="C2059" s="18"/>
      <c r="D2059" s="13"/>
      <c r="F2059" s="18"/>
      <c r="G2059" s="20"/>
      <c r="H2059" s="21"/>
      <c r="I2059" s="18"/>
      <c r="J2059" s="18"/>
      <c r="K2059" s="18"/>
      <c r="L2059" s="18"/>
      <c r="M2059" s="18"/>
      <c r="N2059" s="18"/>
      <c r="O2059" s="21"/>
      <c r="P2059" s="18"/>
      <c r="Q2059" s="18"/>
      <c r="R2059" s="23"/>
      <c r="S2059" s="23"/>
      <c r="T2059" s="23"/>
      <c r="U2059" s="23"/>
      <c r="V2059" s="23"/>
      <c r="W2059" s="24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33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A2059" s="18"/>
      <c r="BB2059" s="18"/>
      <c r="BC2059" s="18"/>
      <c r="BD2059" s="18"/>
      <c r="BE2059" s="33"/>
      <c r="BF2059" s="18"/>
      <c r="BG2059" s="18"/>
      <c r="BH2059" s="18"/>
      <c r="BI2059" s="18"/>
      <c r="BJ2059" s="18"/>
      <c r="BK2059" s="18"/>
      <c r="BL2059" s="18"/>
      <c r="BM2059" s="18"/>
      <c r="BN2059" s="18"/>
      <c r="BO2059" s="18"/>
      <c r="BP2059" s="18"/>
      <c r="BQ2059" s="18"/>
      <c r="BR2059" s="18"/>
      <c r="BS2059" s="18"/>
      <c r="BT2059" s="18"/>
      <c r="BU2059" s="18"/>
      <c r="BV2059" s="33"/>
      <c r="BW2059" s="18"/>
      <c r="BX2059" s="18"/>
      <c r="BY2059" s="18"/>
      <c r="BZ2059" s="18"/>
      <c r="CA2059" s="18"/>
      <c r="CB2059" s="18"/>
      <c r="CC2059" s="18"/>
      <c r="CD2059" s="18"/>
      <c r="CE2059" s="18"/>
      <c r="CF2059" s="18"/>
      <c r="CG2059" s="18"/>
      <c r="CH2059" s="18"/>
      <c r="CI2059" s="18"/>
      <c r="CJ2059" s="18"/>
      <c r="CK2059" s="18"/>
      <c r="CL2059" s="18"/>
      <c r="CM2059" s="33"/>
      <c r="CN2059" s="18"/>
      <c r="CO2059" s="18"/>
      <c r="CP2059" s="18"/>
      <c r="CQ2059" s="18"/>
      <c r="CR2059" s="18"/>
      <c r="CS2059" s="18"/>
      <c r="CT2059" s="18"/>
      <c r="CU2059" s="18"/>
      <c r="CV2059" s="18"/>
      <c r="CW2059" s="18"/>
      <c r="CX2059" s="18"/>
      <c r="CY2059" s="18"/>
      <c r="CZ2059" s="18"/>
      <c r="DA2059" s="18"/>
      <c r="DB2059" s="18"/>
      <c r="DC2059" s="18"/>
      <c r="DD2059" s="33"/>
      <c r="DE2059" s="18"/>
      <c r="DF2059" s="18"/>
    </row>
    <row r="2060" spans="1:110" s="26" customFormat="1" thickBot="1">
      <c r="A2060" s="40" t="str">
        <f t="shared" ca="1" si="116"/>
        <v/>
      </c>
      <c r="B2060" s="40" t="str">
        <f ca="1">IF(AND(I2060=البضاعةالتىمرعليهافترةمعينة!$E$3,A2060=1),ROWS($C$4:C2060),"")</f>
        <v/>
      </c>
      <c r="C2060" s="18"/>
      <c r="D2060" s="13"/>
      <c r="F2060" s="18"/>
      <c r="G2060" s="20"/>
      <c r="H2060" s="21"/>
      <c r="I2060" s="18"/>
      <c r="J2060" s="18"/>
      <c r="K2060" s="18"/>
      <c r="L2060" s="18"/>
      <c r="M2060" s="18"/>
      <c r="N2060" s="18"/>
      <c r="O2060" s="21"/>
      <c r="P2060" s="18"/>
      <c r="Q2060" s="18"/>
      <c r="R2060" s="23"/>
      <c r="S2060" s="23"/>
      <c r="T2060" s="23"/>
      <c r="U2060" s="23"/>
      <c r="V2060" s="23"/>
      <c r="W2060" s="24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33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A2060" s="18"/>
      <c r="BB2060" s="18"/>
      <c r="BC2060" s="18"/>
      <c r="BD2060" s="18"/>
      <c r="BE2060" s="33"/>
      <c r="BF2060" s="18"/>
      <c r="BG2060" s="18"/>
      <c r="BH2060" s="18"/>
      <c r="BI2060" s="18"/>
      <c r="BJ2060" s="18"/>
      <c r="BK2060" s="18"/>
      <c r="BL2060" s="18"/>
      <c r="BM2060" s="18"/>
      <c r="BN2060" s="18"/>
      <c r="BO2060" s="18"/>
      <c r="BP2060" s="18"/>
      <c r="BQ2060" s="18"/>
      <c r="BR2060" s="18"/>
      <c r="BS2060" s="18"/>
      <c r="BT2060" s="18"/>
      <c r="BU2060" s="18"/>
      <c r="BV2060" s="33"/>
      <c r="BW2060" s="18"/>
      <c r="BX2060" s="18"/>
      <c r="BY2060" s="18"/>
      <c r="BZ2060" s="18"/>
      <c r="CA2060" s="18"/>
      <c r="CB2060" s="18"/>
      <c r="CC2060" s="18"/>
      <c r="CD2060" s="18"/>
      <c r="CE2060" s="18"/>
      <c r="CF2060" s="18"/>
      <c r="CG2060" s="18"/>
      <c r="CH2060" s="18"/>
      <c r="CI2060" s="18"/>
      <c r="CJ2060" s="18"/>
      <c r="CK2060" s="18"/>
      <c r="CL2060" s="18"/>
      <c r="CM2060" s="33"/>
      <c r="CN2060" s="18"/>
      <c r="CO2060" s="18"/>
      <c r="CP2060" s="18"/>
      <c r="CQ2060" s="18"/>
      <c r="CR2060" s="18"/>
      <c r="CS2060" s="18"/>
      <c r="CT2060" s="18"/>
      <c r="CU2060" s="18"/>
      <c r="CV2060" s="18"/>
      <c r="CW2060" s="18"/>
      <c r="CX2060" s="18"/>
      <c r="CY2060" s="18"/>
      <c r="CZ2060" s="18"/>
      <c r="DA2060" s="18"/>
      <c r="DB2060" s="18"/>
      <c r="DC2060" s="18"/>
      <c r="DD2060" s="33"/>
      <c r="DE2060" s="18"/>
      <c r="DF2060" s="18"/>
    </row>
    <row r="2061" spans="1:110" s="26" customFormat="1" thickBot="1">
      <c r="A2061" s="40" t="str">
        <f t="shared" ca="1" si="116"/>
        <v/>
      </c>
      <c r="B2061" s="40" t="str">
        <f ca="1">IF(AND(I2061=البضاعةالتىمرعليهافترةمعينة!$E$3,A2061=1),ROWS($C$4:C2061),"")</f>
        <v/>
      </c>
      <c r="C2061" s="18"/>
      <c r="D2061" s="13"/>
      <c r="F2061" s="18"/>
      <c r="G2061" s="20"/>
      <c r="H2061" s="21"/>
      <c r="I2061" s="18"/>
      <c r="J2061" s="18"/>
      <c r="K2061" s="18"/>
      <c r="L2061" s="18"/>
      <c r="M2061" s="18"/>
      <c r="N2061" s="18"/>
      <c r="O2061" s="21"/>
      <c r="P2061" s="18"/>
      <c r="Q2061" s="18"/>
      <c r="R2061" s="23"/>
      <c r="S2061" s="23"/>
      <c r="T2061" s="23"/>
      <c r="U2061" s="23"/>
      <c r="V2061" s="23"/>
      <c r="W2061" s="24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33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A2061" s="18"/>
      <c r="BB2061" s="18"/>
      <c r="BC2061" s="18"/>
      <c r="BD2061" s="18"/>
      <c r="BE2061" s="33"/>
      <c r="BF2061" s="18"/>
      <c r="BG2061" s="18"/>
      <c r="BH2061" s="18"/>
      <c r="BI2061" s="18"/>
      <c r="BJ2061" s="18"/>
      <c r="BK2061" s="18"/>
      <c r="BL2061" s="18"/>
      <c r="BM2061" s="18"/>
      <c r="BN2061" s="18"/>
      <c r="BO2061" s="18"/>
      <c r="BP2061" s="18"/>
      <c r="BQ2061" s="18"/>
      <c r="BR2061" s="18"/>
      <c r="BS2061" s="18"/>
      <c r="BT2061" s="18"/>
      <c r="BU2061" s="18"/>
      <c r="BV2061" s="33"/>
      <c r="BW2061" s="18"/>
      <c r="BX2061" s="18"/>
      <c r="BY2061" s="18"/>
      <c r="BZ2061" s="18"/>
      <c r="CA2061" s="18"/>
      <c r="CB2061" s="18"/>
      <c r="CC2061" s="18"/>
      <c r="CD2061" s="18"/>
      <c r="CE2061" s="18"/>
      <c r="CF2061" s="18"/>
      <c r="CG2061" s="18"/>
      <c r="CH2061" s="18"/>
      <c r="CI2061" s="18"/>
      <c r="CJ2061" s="18"/>
      <c r="CK2061" s="18"/>
      <c r="CL2061" s="18"/>
      <c r="CM2061" s="33"/>
      <c r="CN2061" s="18"/>
      <c r="CO2061" s="18"/>
      <c r="CP2061" s="18"/>
      <c r="CQ2061" s="18"/>
      <c r="CR2061" s="18"/>
      <c r="CS2061" s="18"/>
      <c r="CT2061" s="18"/>
      <c r="CU2061" s="18"/>
      <c r="CV2061" s="18"/>
      <c r="CW2061" s="18"/>
      <c r="CX2061" s="18"/>
      <c r="CY2061" s="18"/>
      <c r="CZ2061" s="18"/>
      <c r="DA2061" s="18"/>
      <c r="DB2061" s="18"/>
      <c r="DC2061" s="18"/>
      <c r="DD2061" s="33"/>
      <c r="DE2061" s="18"/>
      <c r="DF2061" s="18"/>
    </row>
    <row r="2062" spans="1:110" s="26" customFormat="1" thickBot="1">
      <c r="A2062" s="40" t="str">
        <f t="shared" ca="1" si="116"/>
        <v/>
      </c>
      <c r="B2062" s="40" t="str">
        <f ca="1">IF(AND(I2062=البضاعةالتىمرعليهافترةمعينة!$E$3,A2062=1),ROWS($C$4:C2062),"")</f>
        <v/>
      </c>
      <c r="C2062" s="18"/>
      <c r="D2062" s="13"/>
      <c r="F2062" s="18"/>
      <c r="G2062" s="20"/>
      <c r="H2062" s="21"/>
      <c r="I2062" s="18"/>
      <c r="J2062" s="18"/>
      <c r="K2062" s="18"/>
      <c r="L2062" s="18"/>
      <c r="M2062" s="18"/>
      <c r="N2062" s="18"/>
      <c r="O2062" s="21"/>
      <c r="P2062" s="18"/>
      <c r="Q2062" s="18"/>
      <c r="R2062" s="23"/>
      <c r="S2062" s="23"/>
      <c r="T2062" s="23"/>
      <c r="U2062" s="23"/>
      <c r="V2062" s="23"/>
      <c r="W2062" s="24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33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A2062" s="18"/>
      <c r="BB2062" s="18"/>
      <c r="BC2062" s="18"/>
      <c r="BD2062" s="18"/>
      <c r="BE2062" s="33"/>
      <c r="BF2062" s="18"/>
      <c r="BG2062" s="18"/>
      <c r="BH2062" s="18"/>
      <c r="BI2062" s="18"/>
      <c r="BJ2062" s="18"/>
      <c r="BK2062" s="18"/>
      <c r="BL2062" s="18"/>
      <c r="BM2062" s="18"/>
      <c r="BN2062" s="18"/>
      <c r="BO2062" s="18"/>
      <c r="BP2062" s="18"/>
      <c r="BQ2062" s="18"/>
      <c r="BR2062" s="18"/>
      <c r="BS2062" s="18"/>
      <c r="BT2062" s="18"/>
      <c r="BU2062" s="18"/>
      <c r="BV2062" s="33"/>
      <c r="BW2062" s="18"/>
      <c r="BX2062" s="18"/>
      <c r="BY2062" s="18"/>
      <c r="BZ2062" s="18"/>
      <c r="CA2062" s="18"/>
      <c r="CB2062" s="18"/>
      <c r="CC2062" s="18"/>
      <c r="CD2062" s="18"/>
      <c r="CE2062" s="18"/>
      <c r="CF2062" s="18"/>
      <c r="CG2062" s="18"/>
      <c r="CH2062" s="18"/>
      <c r="CI2062" s="18"/>
      <c r="CJ2062" s="18"/>
      <c r="CK2062" s="18"/>
      <c r="CL2062" s="18"/>
      <c r="CM2062" s="33"/>
      <c r="CN2062" s="18"/>
      <c r="CO2062" s="18"/>
      <c r="CP2062" s="18"/>
      <c r="CQ2062" s="18"/>
      <c r="CR2062" s="18"/>
      <c r="CS2062" s="18"/>
      <c r="CT2062" s="18"/>
      <c r="CU2062" s="18"/>
      <c r="CV2062" s="18"/>
      <c r="CW2062" s="18"/>
      <c r="CX2062" s="18"/>
      <c r="CY2062" s="18"/>
      <c r="CZ2062" s="18"/>
      <c r="DA2062" s="18"/>
      <c r="DB2062" s="18"/>
      <c r="DC2062" s="18"/>
      <c r="DD2062" s="33"/>
      <c r="DE2062" s="18"/>
      <c r="DF2062" s="18"/>
    </row>
    <row r="2063" spans="1:110" s="26" customFormat="1" thickBot="1">
      <c r="A2063" s="40" t="str">
        <f t="shared" ca="1" si="116"/>
        <v/>
      </c>
      <c r="B2063" s="40" t="str">
        <f ca="1">IF(AND(I2063=البضاعةالتىمرعليهافترةمعينة!$E$3,A2063=1),ROWS($C$4:C2063),"")</f>
        <v/>
      </c>
      <c r="C2063" s="18"/>
      <c r="D2063" s="13"/>
      <c r="F2063" s="18"/>
      <c r="G2063" s="20"/>
      <c r="H2063" s="21"/>
      <c r="I2063" s="18"/>
      <c r="J2063" s="18"/>
      <c r="K2063" s="18"/>
      <c r="L2063" s="18"/>
      <c r="M2063" s="18"/>
      <c r="N2063" s="18"/>
      <c r="O2063" s="21"/>
      <c r="P2063" s="18"/>
      <c r="Q2063" s="18"/>
      <c r="R2063" s="23"/>
      <c r="S2063" s="23"/>
      <c r="T2063" s="23"/>
      <c r="U2063" s="23"/>
      <c r="V2063" s="23"/>
      <c r="W2063" s="24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33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A2063" s="18"/>
      <c r="BB2063" s="18"/>
      <c r="BC2063" s="18"/>
      <c r="BD2063" s="18"/>
      <c r="BE2063" s="33"/>
      <c r="BF2063" s="18"/>
      <c r="BG2063" s="18"/>
      <c r="BH2063" s="18"/>
      <c r="BI2063" s="18"/>
      <c r="BJ2063" s="18"/>
      <c r="BK2063" s="18"/>
      <c r="BL2063" s="18"/>
      <c r="BM2063" s="18"/>
      <c r="BN2063" s="18"/>
      <c r="BO2063" s="18"/>
      <c r="BP2063" s="18"/>
      <c r="BQ2063" s="18"/>
      <c r="BR2063" s="18"/>
      <c r="BS2063" s="18"/>
      <c r="BT2063" s="18"/>
      <c r="BU2063" s="18"/>
      <c r="BV2063" s="33"/>
      <c r="BW2063" s="18"/>
      <c r="BX2063" s="18"/>
      <c r="BY2063" s="18"/>
      <c r="BZ2063" s="18"/>
      <c r="CA2063" s="18"/>
      <c r="CB2063" s="18"/>
      <c r="CC2063" s="18"/>
      <c r="CD2063" s="18"/>
      <c r="CE2063" s="18"/>
      <c r="CF2063" s="18"/>
      <c r="CG2063" s="18"/>
      <c r="CH2063" s="18"/>
      <c r="CI2063" s="18"/>
      <c r="CJ2063" s="18"/>
      <c r="CK2063" s="18"/>
      <c r="CL2063" s="18"/>
      <c r="CM2063" s="33"/>
      <c r="CN2063" s="18"/>
      <c r="CO2063" s="18"/>
      <c r="CP2063" s="18"/>
      <c r="CQ2063" s="18"/>
      <c r="CR2063" s="18"/>
      <c r="CS2063" s="18"/>
      <c r="CT2063" s="18"/>
      <c r="CU2063" s="18"/>
      <c r="CV2063" s="18"/>
      <c r="CW2063" s="18"/>
      <c r="CX2063" s="18"/>
      <c r="CY2063" s="18"/>
      <c r="CZ2063" s="18"/>
      <c r="DA2063" s="18"/>
      <c r="DB2063" s="18"/>
      <c r="DC2063" s="18"/>
      <c r="DD2063" s="33"/>
      <c r="DE2063" s="18"/>
      <c r="DF2063" s="18"/>
    </row>
    <row r="2064" spans="1:110" s="26" customFormat="1" thickBot="1">
      <c r="A2064" s="40" t="str">
        <f t="shared" ca="1" si="116"/>
        <v/>
      </c>
      <c r="B2064" s="40" t="str">
        <f ca="1">IF(AND(I2064=البضاعةالتىمرعليهافترةمعينة!$E$3,A2064=1),ROWS($C$4:C2064),"")</f>
        <v/>
      </c>
      <c r="C2064" s="18"/>
      <c r="D2064" s="13"/>
      <c r="F2064" s="18"/>
      <c r="G2064" s="20"/>
      <c r="H2064" s="21"/>
      <c r="I2064" s="18"/>
      <c r="J2064" s="18"/>
      <c r="K2064" s="18"/>
      <c r="L2064" s="18"/>
      <c r="M2064" s="18"/>
      <c r="N2064" s="18"/>
      <c r="O2064" s="21"/>
      <c r="P2064" s="18"/>
      <c r="Q2064" s="18"/>
      <c r="R2064" s="23"/>
      <c r="S2064" s="23"/>
      <c r="T2064" s="23"/>
      <c r="U2064" s="23"/>
      <c r="V2064" s="23"/>
      <c r="W2064" s="24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33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A2064" s="18"/>
      <c r="BB2064" s="18"/>
      <c r="BC2064" s="18"/>
      <c r="BD2064" s="18"/>
      <c r="BE2064" s="33"/>
      <c r="BF2064" s="18"/>
      <c r="BG2064" s="18"/>
      <c r="BH2064" s="18"/>
      <c r="BI2064" s="18"/>
      <c r="BJ2064" s="18"/>
      <c r="BK2064" s="18"/>
      <c r="BL2064" s="18"/>
      <c r="BM2064" s="18"/>
      <c r="BN2064" s="18"/>
      <c r="BO2064" s="18"/>
      <c r="BP2064" s="18"/>
      <c r="BQ2064" s="18"/>
      <c r="BR2064" s="18"/>
      <c r="BS2064" s="18"/>
      <c r="BT2064" s="18"/>
      <c r="BU2064" s="18"/>
      <c r="BV2064" s="33"/>
      <c r="BW2064" s="18"/>
      <c r="BX2064" s="18"/>
      <c r="BY2064" s="18"/>
      <c r="BZ2064" s="18"/>
      <c r="CA2064" s="18"/>
      <c r="CB2064" s="18"/>
      <c r="CC2064" s="18"/>
      <c r="CD2064" s="18"/>
      <c r="CE2064" s="18"/>
      <c r="CF2064" s="18"/>
      <c r="CG2064" s="18"/>
      <c r="CH2064" s="18"/>
      <c r="CI2064" s="18"/>
      <c r="CJ2064" s="18"/>
      <c r="CK2064" s="18"/>
      <c r="CL2064" s="18"/>
      <c r="CM2064" s="33"/>
      <c r="CN2064" s="18"/>
      <c r="CO2064" s="18"/>
      <c r="CP2064" s="18"/>
      <c r="CQ2064" s="18"/>
      <c r="CR2064" s="18"/>
      <c r="CS2064" s="18"/>
      <c r="CT2064" s="18"/>
      <c r="CU2064" s="18"/>
      <c r="CV2064" s="18"/>
      <c r="CW2064" s="18"/>
      <c r="CX2064" s="18"/>
      <c r="CY2064" s="18"/>
      <c r="CZ2064" s="18"/>
      <c r="DA2064" s="18"/>
      <c r="DB2064" s="18"/>
      <c r="DC2064" s="18"/>
      <c r="DD2064" s="33"/>
      <c r="DE2064" s="18"/>
      <c r="DF2064" s="18"/>
    </row>
    <row r="2065" spans="1:110" s="26" customFormat="1" thickBot="1">
      <c r="A2065" s="40" t="str">
        <f t="shared" ca="1" si="116"/>
        <v/>
      </c>
      <c r="B2065" s="40" t="str">
        <f ca="1">IF(AND(I2065=البضاعةالتىمرعليهافترةمعينة!$E$3,A2065=1),ROWS($C$4:C2065),"")</f>
        <v/>
      </c>
      <c r="C2065" s="18"/>
      <c r="D2065" s="13"/>
      <c r="F2065" s="18"/>
      <c r="G2065" s="20"/>
      <c r="H2065" s="21"/>
      <c r="I2065" s="18"/>
      <c r="J2065" s="18"/>
      <c r="K2065" s="18"/>
      <c r="L2065" s="18"/>
      <c r="M2065" s="18"/>
      <c r="N2065" s="18"/>
      <c r="O2065" s="21"/>
      <c r="P2065" s="18"/>
      <c r="Q2065" s="18"/>
      <c r="R2065" s="23"/>
      <c r="S2065" s="23"/>
      <c r="T2065" s="23"/>
      <c r="U2065" s="23"/>
      <c r="V2065" s="23"/>
      <c r="W2065" s="24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33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A2065" s="18"/>
      <c r="BB2065" s="18"/>
      <c r="BC2065" s="18"/>
      <c r="BD2065" s="18"/>
      <c r="BE2065" s="33"/>
      <c r="BF2065" s="18"/>
      <c r="BG2065" s="18"/>
      <c r="BH2065" s="18"/>
      <c r="BI2065" s="18"/>
      <c r="BJ2065" s="18"/>
      <c r="BK2065" s="18"/>
      <c r="BL2065" s="18"/>
      <c r="BM2065" s="18"/>
      <c r="BN2065" s="18"/>
      <c r="BO2065" s="18"/>
      <c r="BP2065" s="18"/>
      <c r="BQ2065" s="18"/>
      <c r="BR2065" s="18"/>
      <c r="BS2065" s="18"/>
      <c r="BT2065" s="18"/>
      <c r="BU2065" s="18"/>
      <c r="BV2065" s="33"/>
      <c r="BW2065" s="18"/>
      <c r="BX2065" s="18"/>
      <c r="BY2065" s="18"/>
      <c r="BZ2065" s="18"/>
      <c r="CA2065" s="18"/>
      <c r="CB2065" s="18"/>
      <c r="CC2065" s="18"/>
      <c r="CD2065" s="18"/>
      <c r="CE2065" s="18"/>
      <c r="CF2065" s="18"/>
      <c r="CG2065" s="18"/>
      <c r="CH2065" s="18"/>
      <c r="CI2065" s="18"/>
      <c r="CJ2065" s="18"/>
      <c r="CK2065" s="18"/>
      <c r="CL2065" s="18"/>
      <c r="CM2065" s="33"/>
      <c r="CN2065" s="18"/>
      <c r="CO2065" s="18"/>
      <c r="CP2065" s="18"/>
      <c r="CQ2065" s="18"/>
      <c r="CR2065" s="18"/>
      <c r="CS2065" s="18"/>
      <c r="CT2065" s="18"/>
      <c r="CU2065" s="18"/>
      <c r="CV2065" s="18"/>
      <c r="CW2065" s="18"/>
      <c r="CX2065" s="18"/>
      <c r="CY2065" s="18"/>
      <c r="CZ2065" s="18"/>
      <c r="DA2065" s="18"/>
      <c r="DB2065" s="18"/>
      <c r="DC2065" s="18"/>
      <c r="DD2065" s="33"/>
      <c r="DE2065" s="18"/>
      <c r="DF2065" s="18"/>
    </row>
    <row r="2066" spans="1:110" s="26" customFormat="1" thickBot="1">
      <c r="A2066" s="40" t="str">
        <f t="shared" ca="1" si="116"/>
        <v/>
      </c>
      <c r="B2066" s="40" t="str">
        <f ca="1">IF(AND(I2066=البضاعةالتىمرعليهافترةمعينة!$E$3,A2066=1),ROWS($C$4:C2066),"")</f>
        <v/>
      </c>
      <c r="C2066" s="18"/>
      <c r="D2066" s="13"/>
      <c r="F2066" s="18"/>
      <c r="G2066" s="20"/>
      <c r="H2066" s="21"/>
      <c r="I2066" s="18"/>
      <c r="J2066" s="18"/>
      <c r="K2066" s="18"/>
      <c r="L2066" s="18"/>
      <c r="M2066" s="18"/>
      <c r="N2066" s="18"/>
      <c r="O2066" s="21"/>
      <c r="P2066" s="18"/>
      <c r="Q2066" s="18"/>
      <c r="R2066" s="23"/>
      <c r="S2066" s="23"/>
      <c r="T2066" s="23"/>
      <c r="U2066" s="23"/>
      <c r="V2066" s="23"/>
      <c r="W2066" s="24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33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A2066" s="18"/>
      <c r="BB2066" s="18"/>
      <c r="BC2066" s="18"/>
      <c r="BD2066" s="18"/>
      <c r="BE2066" s="33"/>
      <c r="BF2066" s="18"/>
      <c r="BG2066" s="18"/>
      <c r="BH2066" s="18"/>
      <c r="BI2066" s="18"/>
      <c r="BJ2066" s="18"/>
      <c r="BK2066" s="18"/>
      <c r="BL2066" s="18"/>
      <c r="BM2066" s="18"/>
      <c r="BN2066" s="18"/>
      <c r="BO2066" s="18"/>
      <c r="BP2066" s="18"/>
      <c r="BQ2066" s="18"/>
      <c r="BR2066" s="18"/>
      <c r="BS2066" s="18"/>
      <c r="BT2066" s="18"/>
      <c r="BU2066" s="18"/>
      <c r="BV2066" s="33"/>
      <c r="BW2066" s="18"/>
      <c r="BX2066" s="18"/>
      <c r="BY2066" s="18"/>
      <c r="BZ2066" s="18"/>
      <c r="CA2066" s="18"/>
      <c r="CB2066" s="18"/>
      <c r="CC2066" s="18"/>
      <c r="CD2066" s="18"/>
      <c r="CE2066" s="18"/>
      <c r="CF2066" s="18"/>
      <c r="CG2066" s="18"/>
      <c r="CH2066" s="18"/>
      <c r="CI2066" s="18"/>
      <c r="CJ2066" s="18"/>
      <c r="CK2066" s="18"/>
      <c r="CL2066" s="18"/>
      <c r="CM2066" s="33"/>
      <c r="CN2066" s="18"/>
      <c r="CO2066" s="18"/>
      <c r="CP2066" s="18"/>
      <c r="CQ2066" s="18"/>
      <c r="CR2066" s="18"/>
      <c r="CS2066" s="18"/>
      <c r="CT2066" s="18"/>
      <c r="CU2066" s="18"/>
      <c r="CV2066" s="18"/>
      <c r="CW2066" s="18"/>
      <c r="CX2066" s="18"/>
      <c r="CY2066" s="18"/>
      <c r="CZ2066" s="18"/>
      <c r="DA2066" s="18"/>
      <c r="DB2066" s="18"/>
      <c r="DC2066" s="18"/>
      <c r="DD2066" s="33"/>
      <c r="DE2066" s="18"/>
      <c r="DF2066" s="18"/>
    </row>
    <row r="2067" spans="1:110" s="26" customFormat="1" thickBot="1">
      <c r="A2067" s="40" t="str">
        <f t="shared" ca="1" si="116"/>
        <v/>
      </c>
      <c r="B2067" s="40" t="str">
        <f ca="1">IF(AND(I2067=البضاعةالتىمرعليهافترةمعينة!$E$3,A2067=1),ROWS($C$4:C2067),"")</f>
        <v/>
      </c>
      <c r="C2067" s="18"/>
      <c r="D2067" s="13"/>
      <c r="F2067" s="18"/>
      <c r="G2067" s="20"/>
      <c r="H2067" s="21"/>
      <c r="I2067" s="18"/>
      <c r="J2067" s="18"/>
      <c r="K2067" s="18"/>
      <c r="L2067" s="18"/>
      <c r="M2067" s="18"/>
      <c r="N2067" s="18"/>
      <c r="O2067" s="21"/>
      <c r="P2067" s="18"/>
      <c r="Q2067" s="18"/>
      <c r="R2067" s="23"/>
      <c r="S2067" s="23"/>
      <c r="T2067" s="23"/>
      <c r="U2067" s="23"/>
      <c r="V2067" s="23"/>
      <c r="W2067" s="24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33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A2067" s="18"/>
      <c r="BB2067" s="18"/>
      <c r="BC2067" s="18"/>
      <c r="BD2067" s="18"/>
      <c r="BE2067" s="33"/>
      <c r="BF2067" s="18"/>
      <c r="BG2067" s="18"/>
      <c r="BH2067" s="18"/>
      <c r="BI2067" s="18"/>
      <c r="BJ2067" s="18"/>
      <c r="BK2067" s="18"/>
      <c r="BL2067" s="18"/>
      <c r="BM2067" s="18"/>
      <c r="BN2067" s="18"/>
      <c r="BO2067" s="18"/>
      <c r="BP2067" s="18"/>
      <c r="BQ2067" s="18"/>
      <c r="BR2067" s="18"/>
      <c r="BS2067" s="18"/>
      <c r="BT2067" s="18"/>
      <c r="BU2067" s="18"/>
      <c r="BV2067" s="33"/>
      <c r="BW2067" s="18"/>
      <c r="BX2067" s="18"/>
      <c r="BY2067" s="18"/>
      <c r="BZ2067" s="18"/>
      <c r="CA2067" s="18"/>
      <c r="CB2067" s="18"/>
      <c r="CC2067" s="18"/>
      <c r="CD2067" s="18"/>
      <c r="CE2067" s="18"/>
      <c r="CF2067" s="18"/>
      <c r="CG2067" s="18"/>
      <c r="CH2067" s="18"/>
      <c r="CI2067" s="18"/>
      <c r="CJ2067" s="18"/>
      <c r="CK2067" s="18"/>
      <c r="CL2067" s="18"/>
      <c r="CM2067" s="33"/>
      <c r="CN2067" s="18"/>
      <c r="CO2067" s="18"/>
      <c r="CP2067" s="18"/>
      <c r="CQ2067" s="18"/>
      <c r="CR2067" s="18"/>
      <c r="CS2067" s="18"/>
      <c r="CT2067" s="18"/>
      <c r="CU2067" s="18"/>
      <c r="CV2067" s="18"/>
      <c r="CW2067" s="18"/>
      <c r="CX2067" s="18"/>
      <c r="CY2067" s="18"/>
      <c r="CZ2067" s="18"/>
      <c r="DA2067" s="18"/>
      <c r="DB2067" s="18"/>
      <c r="DC2067" s="18"/>
      <c r="DD2067" s="33"/>
      <c r="DE2067" s="18"/>
      <c r="DF2067" s="18"/>
    </row>
    <row r="2068" spans="1:110" s="26" customFormat="1" thickBot="1">
      <c r="A2068" s="40" t="str">
        <f t="shared" ca="1" si="116"/>
        <v/>
      </c>
      <c r="B2068" s="40" t="str">
        <f ca="1">IF(AND(I2068=البضاعةالتىمرعليهافترةمعينة!$E$3,A2068=1),ROWS($C$4:C2068),"")</f>
        <v/>
      </c>
      <c r="C2068" s="18"/>
      <c r="D2068" s="13"/>
      <c r="F2068" s="18"/>
      <c r="G2068" s="20"/>
      <c r="H2068" s="21"/>
      <c r="I2068" s="18"/>
      <c r="J2068" s="18"/>
      <c r="K2068" s="18"/>
      <c r="L2068" s="18"/>
      <c r="M2068" s="18"/>
      <c r="N2068" s="18"/>
      <c r="O2068" s="21"/>
      <c r="P2068" s="18"/>
      <c r="Q2068" s="18"/>
      <c r="R2068" s="23"/>
      <c r="S2068" s="23"/>
      <c r="T2068" s="23"/>
      <c r="U2068" s="23"/>
      <c r="V2068" s="23"/>
      <c r="W2068" s="24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33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A2068" s="18"/>
      <c r="BB2068" s="18"/>
      <c r="BC2068" s="18"/>
      <c r="BD2068" s="18"/>
      <c r="BE2068" s="33"/>
      <c r="BF2068" s="18"/>
      <c r="BG2068" s="18"/>
      <c r="BH2068" s="18"/>
      <c r="BI2068" s="18"/>
      <c r="BJ2068" s="18"/>
      <c r="BK2068" s="18"/>
      <c r="BL2068" s="18"/>
      <c r="BM2068" s="18"/>
      <c r="BN2068" s="18"/>
      <c r="BO2068" s="18"/>
      <c r="BP2068" s="18"/>
      <c r="BQ2068" s="18"/>
      <c r="BR2068" s="18"/>
      <c r="BS2068" s="18"/>
      <c r="BT2068" s="18"/>
      <c r="BU2068" s="18"/>
      <c r="BV2068" s="33"/>
      <c r="BW2068" s="18"/>
      <c r="BX2068" s="18"/>
      <c r="BY2068" s="18"/>
      <c r="BZ2068" s="18"/>
      <c r="CA2068" s="18"/>
      <c r="CB2068" s="18"/>
      <c r="CC2068" s="18"/>
      <c r="CD2068" s="18"/>
      <c r="CE2068" s="18"/>
      <c r="CF2068" s="18"/>
      <c r="CG2068" s="18"/>
      <c r="CH2068" s="18"/>
      <c r="CI2068" s="18"/>
      <c r="CJ2068" s="18"/>
      <c r="CK2068" s="18"/>
      <c r="CL2068" s="18"/>
      <c r="CM2068" s="33"/>
      <c r="CN2068" s="18"/>
      <c r="CO2068" s="18"/>
      <c r="CP2068" s="18"/>
      <c r="CQ2068" s="18"/>
      <c r="CR2068" s="18"/>
      <c r="CS2068" s="18"/>
      <c r="CT2068" s="18"/>
      <c r="CU2068" s="18"/>
      <c r="CV2068" s="18"/>
      <c r="CW2068" s="18"/>
      <c r="CX2068" s="18"/>
      <c r="CY2068" s="18"/>
      <c r="CZ2068" s="18"/>
      <c r="DA2068" s="18"/>
      <c r="DB2068" s="18"/>
      <c r="DC2068" s="18"/>
      <c r="DD2068" s="33"/>
      <c r="DE2068" s="18"/>
      <c r="DF2068" s="18"/>
    </row>
    <row r="2069" spans="1:110" s="26" customFormat="1" thickBot="1">
      <c r="A2069" s="40" t="str">
        <f t="shared" ca="1" si="116"/>
        <v/>
      </c>
      <c r="B2069" s="40" t="str">
        <f ca="1">IF(AND(I2069=البضاعةالتىمرعليهافترةمعينة!$E$3,A2069=1),ROWS($C$4:C2069),"")</f>
        <v/>
      </c>
      <c r="C2069" s="18"/>
      <c r="D2069" s="13"/>
      <c r="F2069" s="18"/>
      <c r="G2069" s="20"/>
      <c r="H2069" s="21"/>
      <c r="I2069" s="18"/>
      <c r="J2069" s="18"/>
      <c r="K2069" s="18"/>
      <c r="L2069" s="18"/>
      <c r="M2069" s="18"/>
      <c r="N2069" s="18"/>
      <c r="O2069" s="21"/>
      <c r="P2069" s="18"/>
      <c r="Q2069" s="18"/>
      <c r="R2069" s="23"/>
      <c r="S2069" s="23"/>
      <c r="T2069" s="23"/>
      <c r="U2069" s="23"/>
      <c r="V2069" s="23"/>
      <c r="W2069" s="24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33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A2069" s="18"/>
      <c r="BB2069" s="18"/>
      <c r="BC2069" s="18"/>
      <c r="BD2069" s="18"/>
      <c r="BE2069" s="33"/>
      <c r="BF2069" s="18"/>
      <c r="BG2069" s="18"/>
      <c r="BH2069" s="18"/>
      <c r="BI2069" s="18"/>
      <c r="BJ2069" s="18"/>
      <c r="BK2069" s="18"/>
      <c r="BL2069" s="18"/>
      <c r="BM2069" s="18"/>
      <c r="BN2069" s="18"/>
      <c r="BO2069" s="18"/>
      <c r="BP2069" s="18"/>
      <c r="BQ2069" s="18"/>
      <c r="BR2069" s="18"/>
      <c r="BS2069" s="18"/>
      <c r="BT2069" s="18"/>
      <c r="BU2069" s="18"/>
      <c r="BV2069" s="33"/>
      <c r="BW2069" s="18"/>
      <c r="BX2069" s="18"/>
      <c r="BY2069" s="18"/>
      <c r="BZ2069" s="18"/>
      <c r="CA2069" s="18"/>
      <c r="CB2069" s="18"/>
      <c r="CC2069" s="18"/>
      <c r="CD2069" s="18"/>
      <c r="CE2069" s="18"/>
      <c r="CF2069" s="18"/>
      <c r="CG2069" s="18"/>
      <c r="CH2069" s="18"/>
      <c r="CI2069" s="18"/>
      <c r="CJ2069" s="18"/>
      <c r="CK2069" s="18"/>
      <c r="CL2069" s="18"/>
      <c r="CM2069" s="33"/>
      <c r="CN2069" s="18"/>
      <c r="CO2069" s="18"/>
      <c r="CP2069" s="18"/>
      <c r="CQ2069" s="18"/>
      <c r="CR2069" s="18"/>
      <c r="CS2069" s="18"/>
      <c r="CT2069" s="18"/>
      <c r="CU2069" s="18"/>
      <c r="CV2069" s="18"/>
      <c r="CW2069" s="18"/>
      <c r="CX2069" s="18"/>
      <c r="CY2069" s="18"/>
      <c r="CZ2069" s="18"/>
      <c r="DA2069" s="18"/>
      <c r="DB2069" s="18"/>
      <c r="DC2069" s="18"/>
      <c r="DD2069" s="33"/>
      <c r="DE2069" s="18"/>
      <c r="DF2069" s="18"/>
    </row>
    <row r="2070" spans="1:110" s="26" customFormat="1" thickBot="1">
      <c r="A2070" s="40" t="str">
        <f t="shared" ca="1" si="116"/>
        <v/>
      </c>
      <c r="B2070" s="40" t="str">
        <f ca="1">IF(AND(I2070=البضاعةالتىمرعليهافترةمعينة!$E$3,A2070=1),ROWS($C$4:C2070),"")</f>
        <v/>
      </c>
      <c r="C2070" s="18"/>
      <c r="D2070" s="13"/>
      <c r="F2070" s="18"/>
      <c r="G2070" s="20"/>
      <c r="H2070" s="21"/>
      <c r="I2070" s="18"/>
      <c r="J2070" s="18"/>
      <c r="K2070" s="18"/>
      <c r="L2070" s="18"/>
      <c r="M2070" s="18"/>
      <c r="N2070" s="18"/>
      <c r="O2070" s="21"/>
      <c r="P2070" s="18"/>
      <c r="Q2070" s="18"/>
      <c r="R2070" s="23"/>
      <c r="S2070" s="23"/>
      <c r="T2070" s="23"/>
      <c r="U2070" s="23"/>
      <c r="V2070" s="23"/>
      <c r="W2070" s="24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33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A2070" s="18"/>
      <c r="BB2070" s="18"/>
      <c r="BC2070" s="18"/>
      <c r="BD2070" s="18"/>
      <c r="BE2070" s="33"/>
      <c r="BF2070" s="18"/>
      <c r="BG2070" s="18"/>
      <c r="BH2070" s="18"/>
      <c r="BI2070" s="18"/>
      <c r="BJ2070" s="18"/>
      <c r="BK2070" s="18"/>
      <c r="BL2070" s="18"/>
      <c r="BM2070" s="18"/>
      <c r="BN2070" s="18"/>
      <c r="BO2070" s="18"/>
      <c r="BP2070" s="18"/>
      <c r="BQ2070" s="18"/>
      <c r="BR2070" s="18"/>
      <c r="BS2070" s="18"/>
      <c r="BT2070" s="18"/>
      <c r="BU2070" s="18"/>
      <c r="BV2070" s="33"/>
      <c r="BW2070" s="18"/>
      <c r="BX2070" s="18"/>
      <c r="BY2070" s="18"/>
      <c r="BZ2070" s="18"/>
      <c r="CA2070" s="18"/>
      <c r="CB2070" s="18"/>
      <c r="CC2070" s="18"/>
      <c r="CD2070" s="18"/>
      <c r="CE2070" s="18"/>
      <c r="CF2070" s="18"/>
      <c r="CG2070" s="18"/>
      <c r="CH2070" s="18"/>
      <c r="CI2070" s="18"/>
      <c r="CJ2070" s="18"/>
      <c r="CK2070" s="18"/>
      <c r="CL2070" s="18"/>
      <c r="CM2070" s="33"/>
      <c r="CN2070" s="18"/>
      <c r="CO2070" s="18"/>
      <c r="CP2070" s="18"/>
      <c r="CQ2070" s="18"/>
      <c r="CR2070" s="18"/>
      <c r="CS2070" s="18"/>
      <c r="CT2070" s="18"/>
      <c r="CU2070" s="18"/>
      <c r="CV2070" s="18"/>
      <c r="CW2070" s="18"/>
      <c r="CX2070" s="18"/>
      <c r="CY2070" s="18"/>
      <c r="CZ2070" s="18"/>
      <c r="DA2070" s="18"/>
      <c r="DB2070" s="18"/>
      <c r="DC2070" s="18"/>
      <c r="DD2070" s="33"/>
      <c r="DE2070" s="18"/>
      <c r="DF2070" s="18"/>
    </row>
    <row r="2071" spans="1:110" s="26" customFormat="1" thickBot="1">
      <c r="A2071" s="40" t="str">
        <f t="shared" ca="1" si="116"/>
        <v/>
      </c>
      <c r="B2071" s="40" t="str">
        <f ca="1">IF(AND(I2071=البضاعةالتىمرعليهافترةمعينة!$E$3,A2071=1),ROWS($C$4:C2071),"")</f>
        <v/>
      </c>
      <c r="C2071" s="18"/>
      <c r="D2071" s="13"/>
      <c r="F2071" s="18"/>
      <c r="G2071" s="20"/>
      <c r="H2071" s="21"/>
      <c r="I2071" s="18"/>
      <c r="J2071" s="18"/>
      <c r="K2071" s="18"/>
      <c r="L2071" s="18"/>
      <c r="M2071" s="18"/>
      <c r="N2071" s="18"/>
      <c r="O2071" s="21"/>
      <c r="P2071" s="18"/>
      <c r="Q2071" s="18"/>
      <c r="R2071" s="23"/>
      <c r="S2071" s="23"/>
      <c r="T2071" s="23"/>
      <c r="U2071" s="23"/>
      <c r="V2071" s="23"/>
      <c r="W2071" s="24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33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A2071" s="18"/>
      <c r="BB2071" s="18"/>
      <c r="BC2071" s="18"/>
      <c r="BD2071" s="18"/>
      <c r="BE2071" s="33"/>
      <c r="BF2071" s="18"/>
      <c r="BG2071" s="18"/>
      <c r="BH2071" s="18"/>
      <c r="BI2071" s="18"/>
      <c r="BJ2071" s="18"/>
      <c r="BK2071" s="18"/>
      <c r="BL2071" s="18"/>
      <c r="BM2071" s="18"/>
      <c r="BN2071" s="18"/>
      <c r="BO2071" s="18"/>
      <c r="BP2071" s="18"/>
      <c r="BQ2071" s="18"/>
      <c r="BR2071" s="18"/>
      <c r="BS2071" s="18"/>
      <c r="BT2071" s="18"/>
      <c r="BU2071" s="18"/>
      <c r="BV2071" s="33"/>
      <c r="BW2071" s="18"/>
      <c r="BX2071" s="18"/>
      <c r="BY2071" s="18"/>
      <c r="BZ2071" s="18"/>
      <c r="CA2071" s="18"/>
      <c r="CB2071" s="18"/>
      <c r="CC2071" s="18"/>
      <c r="CD2071" s="18"/>
      <c r="CE2071" s="18"/>
      <c r="CF2071" s="18"/>
      <c r="CG2071" s="18"/>
      <c r="CH2071" s="18"/>
      <c r="CI2071" s="18"/>
      <c r="CJ2071" s="18"/>
      <c r="CK2071" s="18"/>
      <c r="CL2071" s="18"/>
      <c r="CM2071" s="33"/>
      <c r="CN2071" s="18"/>
      <c r="CO2071" s="18"/>
      <c r="CP2071" s="18"/>
      <c r="CQ2071" s="18"/>
      <c r="CR2071" s="18"/>
      <c r="CS2071" s="18"/>
      <c r="CT2071" s="18"/>
      <c r="CU2071" s="18"/>
      <c r="CV2071" s="18"/>
      <c r="CW2071" s="18"/>
      <c r="CX2071" s="18"/>
      <c r="CY2071" s="18"/>
      <c r="CZ2071" s="18"/>
      <c r="DA2071" s="18"/>
      <c r="DB2071" s="18"/>
      <c r="DC2071" s="18"/>
      <c r="DD2071" s="33"/>
      <c r="DE2071" s="18"/>
      <c r="DF2071" s="18"/>
    </row>
    <row r="2072" spans="1:110" s="26" customFormat="1" thickBot="1">
      <c r="A2072" s="40" t="str">
        <f t="shared" ca="1" si="116"/>
        <v/>
      </c>
      <c r="B2072" s="40" t="str">
        <f ca="1">IF(AND(I2072=البضاعةالتىمرعليهافترةمعينة!$E$3,A2072=1),ROWS($C$4:C2072),"")</f>
        <v/>
      </c>
      <c r="C2072" s="18"/>
      <c r="D2072" s="13"/>
      <c r="F2072" s="18"/>
      <c r="G2072" s="20"/>
      <c r="H2072" s="21"/>
      <c r="I2072" s="18"/>
      <c r="J2072" s="18"/>
      <c r="K2072" s="18"/>
      <c r="L2072" s="18"/>
      <c r="M2072" s="18"/>
      <c r="N2072" s="18"/>
      <c r="O2072" s="21"/>
      <c r="P2072" s="18"/>
      <c r="Q2072" s="18"/>
      <c r="R2072" s="23"/>
      <c r="S2072" s="23"/>
      <c r="T2072" s="23"/>
      <c r="U2072" s="23"/>
      <c r="V2072" s="23"/>
      <c r="W2072" s="24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33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A2072" s="18"/>
      <c r="BB2072" s="18"/>
      <c r="BC2072" s="18"/>
      <c r="BD2072" s="18"/>
      <c r="BE2072" s="33"/>
      <c r="BF2072" s="18"/>
      <c r="BG2072" s="18"/>
      <c r="BH2072" s="18"/>
      <c r="BI2072" s="18"/>
      <c r="BJ2072" s="18"/>
      <c r="BK2072" s="18"/>
      <c r="BL2072" s="18"/>
      <c r="BM2072" s="18"/>
      <c r="BN2072" s="18"/>
      <c r="BO2072" s="18"/>
      <c r="BP2072" s="18"/>
      <c r="BQ2072" s="18"/>
      <c r="BR2072" s="18"/>
      <c r="BS2072" s="18"/>
      <c r="BT2072" s="18"/>
      <c r="BU2072" s="18"/>
      <c r="BV2072" s="33"/>
      <c r="BW2072" s="18"/>
      <c r="BX2072" s="18"/>
      <c r="BY2072" s="18"/>
      <c r="BZ2072" s="18"/>
      <c r="CA2072" s="18"/>
      <c r="CB2072" s="18"/>
      <c r="CC2072" s="18"/>
      <c r="CD2072" s="18"/>
      <c r="CE2072" s="18"/>
      <c r="CF2072" s="18"/>
      <c r="CG2072" s="18"/>
      <c r="CH2072" s="18"/>
      <c r="CI2072" s="18"/>
      <c r="CJ2072" s="18"/>
      <c r="CK2072" s="18"/>
      <c r="CL2072" s="18"/>
      <c r="CM2072" s="33"/>
      <c r="CN2072" s="18"/>
      <c r="CO2072" s="18"/>
      <c r="CP2072" s="18"/>
      <c r="CQ2072" s="18"/>
      <c r="CR2072" s="18"/>
      <c r="CS2072" s="18"/>
      <c r="CT2072" s="18"/>
      <c r="CU2072" s="18"/>
      <c r="CV2072" s="18"/>
      <c r="CW2072" s="18"/>
      <c r="CX2072" s="18"/>
      <c r="CY2072" s="18"/>
      <c r="CZ2072" s="18"/>
      <c r="DA2072" s="18"/>
      <c r="DB2072" s="18"/>
      <c r="DC2072" s="18"/>
      <c r="DD2072" s="33"/>
      <c r="DE2072" s="18"/>
      <c r="DF2072" s="18"/>
    </row>
    <row r="2073" spans="1:110" s="26" customFormat="1" thickBot="1">
      <c r="A2073" s="40" t="str">
        <f t="shared" ca="1" si="116"/>
        <v/>
      </c>
      <c r="B2073" s="40" t="str">
        <f ca="1">IF(AND(I2073=البضاعةالتىمرعليهافترةمعينة!$E$3,A2073=1),ROWS($C$4:C2073),"")</f>
        <v/>
      </c>
      <c r="C2073" s="18"/>
      <c r="D2073" s="13"/>
      <c r="F2073" s="18"/>
      <c r="G2073" s="20"/>
      <c r="H2073" s="21"/>
      <c r="I2073" s="18"/>
      <c r="J2073" s="18"/>
      <c r="K2073" s="18"/>
      <c r="L2073" s="18"/>
      <c r="M2073" s="18"/>
      <c r="N2073" s="18"/>
      <c r="O2073" s="21"/>
      <c r="P2073" s="18"/>
      <c r="Q2073" s="18"/>
      <c r="R2073" s="23"/>
      <c r="S2073" s="23"/>
      <c r="T2073" s="23"/>
      <c r="U2073" s="23"/>
      <c r="V2073" s="23"/>
      <c r="W2073" s="24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33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A2073" s="18"/>
      <c r="BB2073" s="18"/>
      <c r="BC2073" s="18"/>
      <c r="BD2073" s="18"/>
      <c r="BE2073" s="33"/>
      <c r="BF2073" s="18"/>
      <c r="BG2073" s="18"/>
      <c r="BH2073" s="18"/>
      <c r="BI2073" s="18"/>
      <c r="BJ2073" s="18"/>
      <c r="BK2073" s="18"/>
      <c r="BL2073" s="18"/>
      <c r="BM2073" s="18"/>
      <c r="BN2073" s="18"/>
      <c r="BO2073" s="18"/>
      <c r="BP2073" s="18"/>
      <c r="BQ2073" s="18"/>
      <c r="BR2073" s="18"/>
      <c r="BS2073" s="18"/>
      <c r="BT2073" s="18"/>
      <c r="BU2073" s="18"/>
      <c r="BV2073" s="33"/>
      <c r="BW2073" s="18"/>
      <c r="BX2073" s="18"/>
      <c r="BY2073" s="18"/>
      <c r="BZ2073" s="18"/>
      <c r="CA2073" s="18"/>
      <c r="CB2073" s="18"/>
      <c r="CC2073" s="18"/>
      <c r="CD2073" s="18"/>
      <c r="CE2073" s="18"/>
      <c r="CF2073" s="18"/>
      <c r="CG2073" s="18"/>
      <c r="CH2073" s="18"/>
      <c r="CI2073" s="18"/>
      <c r="CJ2073" s="18"/>
      <c r="CK2073" s="18"/>
      <c r="CL2073" s="18"/>
      <c r="CM2073" s="33"/>
      <c r="CN2073" s="18"/>
      <c r="CO2073" s="18"/>
      <c r="CP2073" s="18"/>
      <c r="CQ2073" s="18"/>
      <c r="CR2073" s="18"/>
      <c r="CS2073" s="18"/>
      <c r="CT2073" s="18"/>
      <c r="CU2073" s="18"/>
      <c r="CV2073" s="18"/>
      <c r="CW2073" s="18"/>
      <c r="CX2073" s="18"/>
      <c r="CY2073" s="18"/>
      <c r="CZ2073" s="18"/>
      <c r="DA2073" s="18"/>
      <c r="DB2073" s="18"/>
      <c r="DC2073" s="18"/>
      <c r="DD2073" s="33"/>
      <c r="DE2073" s="18"/>
      <c r="DF2073" s="18"/>
    </row>
    <row r="2074" spans="1:110" s="26" customFormat="1" thickBot="1">
      <c r="A2074" s="40" t="str">
        <f t="shared" ca="1" si="116"/>
        <v/>
      </c>
      <c r="B2074" s="40" t="str">
        <f ca="1">IF(AND(I2074=البضاعةالتىمرعليهافترةمعينة!$E$3,A2074=1),ROWS($C$4:C2074),"")</f>
        <v/>
      </c>
      <c r="C2074" s="18"/>
      <c r="D2074" s="13"/>
      <c r="F2074" s="18"/>
      <c r="G2074" s="20"/>
      <c r="H2074" s="21"/>
      <c r="I2074" s="18"/>
      <c r="J2074" s="18"/>
      <c r="K2074" s="18"/>
      <c r="L2074" s="18"/>
      <c r="M2074" s="18"/>
      <c r="N2074" s="18"/>
      <c r="O2074" s="21"/>
      <c r="P2074" s="18"/>
      <c r="Q2074" s="18"/>
      <c r="R2074" s="23"/>
      <c r="S2074" s="23"/>
      <c r="T2074" s="23"/>
      <c r="U2074" s="23"/>
      <c r="V2074" s="23"/>
      <c r="W2074" s="24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33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A2074" s="18"/>
      <c r="BB2074" s="18"/>
      <c r="BC2074" s="18"/>
      <c r="BD2074" s="18"/>
      <c r="BE2074" s="33"/>
      <c r="BF2074" s="18"/>
      <c r="BG2074" s="18"/>
      <c r="BH2074" s="18"/>
      <c r="BI2074" s="18"/>
      <c r="BJ2074" s="18"/>
      <c r="BK2074" s="18"/>
      <c r="BL2074" s="18"/>
      <c r="BM2074" s="18"/>
      <c r="BN2074" s="18"/>
      <c r="BO2074" s="18"/>
      <c r="BP2074" s="18"/>
      <c r="BQ2074" s="18"/>
      <c r="BR2074" s="18"/>
      <c r="BS2074" s="18"/>
      <c r="BT2074" s="18"/>
      <c r="BU2074" s="18"/>
      <c r="BV2074" s="33"/>
      <c r="BW2074" s="18"/>
      <c r="BX2074" s="18"/>
      <c r="BY2074" s="18"/>
      <c r="BZ2074" s="18"/>
      <c r="CA2074" s="18"/>
      <c r="CB2074" s="18"/>
      <c r="CC2074" s="18"/>
      <c r="CD2074" s="18"/>
      <c r="CE2074" s="18"/>
      <c r="CF2074" s="18"/>
      <c r="CG2074" s="18"/>
      <c r="CH2074" s="18"/>
      <c r="CI2074" s="18"/>
      <c r="CJ2074" s="18"/>
      <c r="CK2074" s="18"/>
      <c r="CL2074" s="18"/>
      <c r="CM2074" s="33"/>
      <c r="CN2074" s="18"/>
      <c r="CO2074" s="18"/>
      <c r="CP2074" s="18"/>
      <c r="CQ2074" s="18"/>
      <c r="CR2074" s="18"/>
      <c r="CS2074" s="18"/>
      <c r="CT2074" s="18"/>
      <c r="CU2074" s="18"/>
      <c r="CV2074" s="18"/>
      <c r="CW2074" s="18"/>
      <c r="CX2074" s="18"/>
      <c r="CY2074" s="18"/>
      <c r="CZ2074" s="18"/>
      <c r="DA2074" s="18"/>
      <c r="DB2074" s="18"/>
      <c r="DC2074" s="18"/>
      <c r="DD2074" s="33"/>
      <c r="DE2074" s="18"/>
      <c r="DF2074" s="18"/>
    </row>
    <row r="2075" spans="1:110" s="26" customFormat="1" thickBot="1">
      <c r="A2075" s="40" t="str">
        <f t="shared" ca="1" si="116"/>
        <v/>
      </c>
      <c r="B2075" s="40" t="str">
        <f ca="1">IF(AND(I2075=البضاعةالتىمرعليهافترةمعينة!$E$3,A2075=1),ROWS($C$4:C2075),"")</f>
        <v/>
      </c>
      <c r="C2075" s="18"/>
      <c r="D2075" s="13"/>
      <c r="F2075" s="18"/>
      <c r="G2075" s="20"/>
      <c r="H2075" s="21"/>
      <c r="I2075" s="18"/>
      <c r="J2075" s="18"/>
      <c r="K2075" s="18"/>
      <c r="L2075" s="18"/>
      <c r="M2075" s="18"/>
      <c r="N2075" s="18"/>
      <c r="O2075" s="21"/>
      <c r="P2075" s="18"/>
      <c r="Q2075" s="18"/>
      <c r="R2075" s="23"/>
      <c r="S2075" s="23"/>
      <c r="T2075" s="23"/>
      <c r="U2075" s="23"/>
      <c r="V2075" s="23"/>
      <c r="W2075" s="24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33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A2075" s="18"/>
      <c r="BB2075" s="18"/>
      <c r="BC2075" s="18"/>
      <c r="BD2075" s="18"/>
      <c r="BE2075" s="33"/>
      <c r="BF2075" s="18"/>
      <c r="BG2075" s="18"/>
      <c r="BH2075" s="18"/>
      <c r="BI2075" s="18"/>
      <c r="BJ2075" s="18"/>
      <c r="BK2075" s="18"/>
      <c r="BL2075" s="18"/>
      <c r="BM2075" s="18"/>
      <c r="BN2075" s="18"/>
      <c r="BO2075" s="18"/>
      <c r="BP2075" s="18"/>
      <c r="BQ2075" s="18"/>
      <c r="BR2075" s="18"/>
      <c r="BS2075" s="18"/>
      <c r="BT2075" s="18"/>
      <c r="BU2075" s="18"/>
      <c r="BV2075" s="33"/>
      <c r="BW2075" s="18"/>
      <c r="BX2075" s="18"/>
      <c r="BY2075" s="18"/>
      <c r="BZ2075" s="18"/>
      <c r="CA2075" s="18"/>
      <c r="CB2075" s="18"/>
      <c r="CC2075" s="18"/>
      <c r="CD2075" s="18"/>
      <c r="CE2075" s="18"/>
      <c r="CF2075" s="18"/>
      <c r="CG2075" s="18"/>
      <c r="CH2075" s="18"/>
      <c r="CI2075" s="18"/>
      <c r="CJ2075" s="18"/>
      <c r="CK2075" s="18"/>
      <c r="CL2075" s="18"/>
      <c r="CM2075" s="33"/>
      <c r="CN2075" s="18"/>
      <c r="CO2075" s="18"/>
      <c r="CP2075" s="18"/>
      <c r="CQ2075" s="18"/>
      <c r="CR2075" s="18"/>
      <c r="CS2075" s="18"/>
      <c r="CT2075" s="18"/>
      <c r="CU2075" s="18"/>
      <c r="CV2075" s="18"/>
      <c r="CW2075" s="18"/>
      <c r="CX2075" s="18"/>
      <c r="CY2075" s="18"/>
      <c r="CZ2075" s="18"/>
      <c r="DA2075" s="18"/>
      <c r="DB2075" s="18"/>
      <c r="DC2075" s="18"/>
      <c r="DD2075" s="33"/>
      <c r="DE2075" s="18"/>
      <c r="DF2075" s="18"/>
    </row>
    <row r="2076" spans="1:110" s="26" customFormat="1" thickBot="1">
      <c r="A2076" s="40" t="str">
        <f t="shared" ca="1" si="116"/>
        <v/>
      </c>
      <c r="B2076" s="40" t="str">
        <f ca="1">IF(AND(I2076=البضاعةالتىمرعليهافترةمعينة!$E$3,A2076=1),ROWS($C$4:C2076),"")</f>
        <v/>
      </c>
      <c r="C2076" s="18"/>
      <c r="D2076" s="13"/>
      <c r="F2076" s="18"/>
      <c r="G2076" s="20"/>
      <c r="H2076" s="21"/>
      <c r="I2076" s="18"/>
      <c r="J2076" s="18"/>
      <c r="K2076" s="18"/>
      <c r="L2076" s="18"/>
      <c r="M2076" s="18"/>
      <c r="N2076" s="18"/>
      <c r="O2076" s="21"/>
      <c r="P2076" s="18"/>
      <c r="Q2076" s="18"/>
      <c r="R2076" s="23"/>
      <c r="S2076" s="23"/>
      <c r="T2076" s="23"/>
      <c r="U2076" s="23"/>
      <c r="V2076" s="23"/>
      <c r="W2076" s="24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33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A2076" s="18"/>
      <c r="BB2076" s="18"/>
      <c r="BC2076" s="18"/>
      <c r="BD2076" s="18"/>
      <c r="BE2076" s="33"/>
      <c r="BF2076" s="18"/>
      <c r="BG2076" s="18"/>
      <c r="BH2076" s="18"/>
      <c r="BI2076" s="18"/>
      <c r="BJ2076" s="18"/>
      <c r="BK2076" s="18"/>
      <c r="BL2076" s="18"/>
      <c r="BM2076" s="18"/>
      <c r="BN2076" s="18"/>
      <c r="BO2076" s="18"/>
      <c r="BP2076" s="18"/>
      <c r="BQ2076" s="18"/>
      <c r="BR2076" s="18"/>
      <c r="BS2076" s="18"/>
      <c r="BT2076" s="18"/>
      <c r="BU2076" s="18"/>
      <c r="BV2076" s="33"/>
      <c r="BW2076" s="18"/>
      <c r="BX2076" s="18"/>
      <c r="BY2076" s="18"/>
      <c r="BZ2076" s="18"/>
      <c r="CA2076" s="18"/>
      <c r="CB2076" s="18"/>
      <c r="CC2076" s="18"/>
      <c r="CD2076" s="18"/>
      <c r="CE2076" s="18"/>
      <c r="CF2076" s="18"/>
      <c r="CG2076" s="18"/>
      <c r="CH2076" s="18"/>
      <c r="CI2076" s="18"/>
      <c r="CJ2076" s="18"/>
      <c r="CK2076" s="18"/>
      <c r="CL2076" s="18"/>
      <c r="CM2076" s="33"/>
      <c r="CN2076" s="18"/>
      <c r="CO2076" s="18"/>
      <c r="CP2076" s="18"/>
      <c r="CQ2076" s="18"/>
      <c r="CR2076" s="18"/>
      <c r="CS2076" s="18"/>
      <c r="CT2076" s="18"/>
      <c r="CU2076" s="18"/>
      <c r="CV2076" s="18"/>
      <c r="CW2076" s="18"/>
      <c r="CX2076" s="18"/>
      <c r="CY2076" s="18"/>
      <c r="CZ2076" s="18"/>
      <c r="DA2076" s="18"/>
      <c r="DB2076" s="18"/>
      <c r="DC2076" s="18"/>
      <c r="DD2076" s="33"/>
      <c r="DE2076" s="18"/>
      <c r="DF2076" s="18"/>
    </row>
    <row r="2077" spans="1:110" s="26" customFormat="1" thickBot="1">
      <c r="A2077" s="40" t="str">
        <f t="shared" ca="1" si="116"/>
        <v/>
      </c>
      <c r="B2077" s="40" t="str">
        <f ca="1">IF(AND(I2077=البضاعةالتىمرعليهافترةمعينة!$E$3,A2077=1),ROWS($C$4:C2077),"")</f>
        <v/>
      </c>
      <c r="C2077" s="18"/>
      <c r="D2077" s="13"/>
      <c r="F2077" s="18"/>
      <c r="G2077" s="20"/>
      <c r="H2077" s="21"/>
      <c r="I2077" s="18"/>
      <c r="J2077" s="18"/>
      <c r="K2077" s="18"/>
      <c r="L2077" s="18"/>
      <c r="M2077" s="18"/>
      <c r="N2077" s="18"/>
      <c r="O2077" s="21"/>
      <c r="P2077" s="18"/>
      <c r="Q2077" s="18"/>
      <c r="R2077" s="23"/>
      <c r="S2077" s="23"/>
      <c r="T2077" s="23"/>
      <c r="U2077" s="23"/>
      <c r="V2077" s="23"/>
      <c r="W2077" s="24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33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18"/>
      <c r="BD2077" s="18"/>
      <c r="BE2077" s="33"/>
      <c r="BF2077" s="18"/>
      <c r="BG2077" s="18"/>
      <c r="BH2077" s="18"/>
      <c r="BI2077" s="18"/>
      <c r="BJ2077" s="18"/>
      <c r="BK2077" s="18"/>
      <c r="BL2077" s="18"/>
      <c r="BM2077" s="18"/>
      <c r="BN2077" s="18"/>
      <c r="BO2077" s="18"/>
      <c r="BP2077" s="18"/>
      <c r="BQ2077" s="18"/>
      <c r="BR2077" s="18"/>
      <c r="BS2077" s="18"/>
      <c r="BT2077" s="18"/>
      <c r="BU2077" s="18"/>
      <c r="BV2077" s="33"/>
      <c r="BW2077" s="18"/>
      <c r="BX2077" s="18"/>
      <c r="BY2077" s="18"/>
      <c r="BZ2077" s="18"/>
      <c r="CA2077" s="18"/>
      <c r="CB2077" s="18"/>
      <c r="CC2077" s="18"/>
      <c r="CD2077" s="18"/>
      <c r="CE2077" s="18"/>
      <c r="CF2077" s="18"/>
      <c r="CG2077" s="18"/>
      <c r="CH2077" s="18"/>
      <c r="CI2077" s="18"/>
      <c r="CJ2077" s="18"/>
      <c r="CK2077" s="18"/>
      <c r="CL2077" s="18"/>
      <c r="CM2077" s="33"/>
      <c r="CN2077" s="18"/>
      <c r="CO2077" s="18"/>
      <c r="CP2077" s="18"/>
      <c r="CQ2077" s="18"/>
      <c r="CR2077" s="18"/>
      <c r="CS2077" s="18"/>
      <c r="CT2077" s="18"/>
      <c r="CU2077" s="18"/>
      <c r="CV2077" s="18"/>
      <c r="CW2077" s="18"/>
      <c r="CX2077" s="18"/>
      <c r="CY2077" s="18"/>
      <c r="CZ2077" s="18"/>
      <c r="DA2077" s="18"/>
      <c r="DB2077" s="18"/>
      <c r="DC2077" s="18"/>
      <c r="DD2077" s="33"/>
      <c r="DE2077" s="18"/>
      <c r="DF2077" s="18"/>
    </row>
    <row r="2078" spans="1:110" s="26" customFormat="1" thickBot="1">
      <c r="A2078" s="40" t="str">
        <f t="shared" ca="1" si="116"/>
        <v/>
      </c>
      <c r="B2078" s="40" t="str">
        <f ca="1">IF(AND(I2078=البضاعةالتىمرعليهافترةمعينة!$E$3,A2078=1),ROWS($C$4:C2078),"")</f>
        <v/>
      </c>
      <c r="C2078" s="18"/>
      <c r="D2078" s="13"/>
      <c r="F2078" s="18"/>
      <c r="G2078" s="20"/>
      <c r="H2078" s="21"/>
      <c r="I2078" s="18"/>
      <c r="J2078" s="18"/>
      <c r="K2078" s="18"/>
      <c r="L2078" s="18"/>
      <c r="M2078" s="18"/>
      <c r="N2078" s="18"/>
      <c r="O2078" s="21"/>
      <c r="P2078" s="18"/>
      <c r="Q2078" s="18"/>
      <c r="R2078" s="23"/>
      <c r="S2078" s="23"/>
      <c r="T2078" s="23"/>
      <c r="U2078" s="23"/>
      <c r="V2078" s="23"/>
      <c r="W2078" s="24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33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A2078" s="18"/>
      <c r="BB2078" s="18"/>
      <c r="BC2078" s="18"/>
      <c r="BD2078" s="18"/>
      <c r="BE2078" s="33"/>
      <c r="BF2078" s="18"/>
      <c r="BG2078" s="18"/>
      <c r="BH2078" s="18"/>
      <c r="BI2078" s="18"/>
      <c r="BJ2078" s="18"/>
      <c r="BK2078" s="18"/>
      <c r="BL2078" s="18"/>
      <c r="BM2078" s="18"/>
      <c r="BN2078" s="18"/>
      <c r="BO2078" s="18"/>
      <c r="BP2078" s="18"/>
      <c r="BQ2078" s="18"/>
      <c r="BR2078" s="18"/>
      <c r="BS2078" s="18"/>
      <c r="BT2078" s="18"/>
      <c r="BU2078" s="18"/>
      <c r="BV2078" s="33"/>
      <c r="BW2078" s="18"/>
      <c r="BX2078" s="18"/>
      <c r="BY2078" s="18"/>
      <c r="BZ2078" s="18"/>
      <c r="CA2078" s="18"/>
      <c r="CB2078" s="18"/>
      <c r="CC2078" s="18"/>
      <c r="CD2078" s="18"/>
      <c r="CE2078" s="18"/>
      <c r="CF2078" s="18"/>
      <c r="CG2078" s="18"/>
      <c r="CH2078" s="18"/>
      <c r="CI2078" s="18"/>
      <c r="CJ2078" s="18"/>
      <c r="CK2078" s="18"/>
      <c r="CL2078" s="18"/>
      <c r="CM2078" s="33"/>
      <c r="CN2078" s="18"/>
      <c r="CO2078" s="18"/>
      <c r="CP2078" s="18"/>
      <c r="CQ2078" s="18"/>
      <c r="CR2078" s="18"/>
      <c r="CS2078" s="18"/>
      <c r="CT2078" s="18"/>
      <c r="CU2078" s="18"/>
      <c r="CV2078" s="18"/>
      <c r="CW2078" s="18"/>
      <c r="CX2078" s="18"/>
      <c r="CY2078" s="18"/>
      <c r="CZ2078" s="18"/>
      <c r="DA2078" s="18"/>
      <c r="DB2078" s="18"/>
      <c r="DC2078" s="18"/>
      <c r="DD2078" s="33"/>
      <c r="DE2078" s="18"/>
      <c r="DF2078" s="18"/>
    </row>
    <row r="2079" spans="1:110" s="26" customFormat="1" thickBot="1">
      <c r="A2079" s="40" t="str">
        <f t="shared" ca="1" si="116"/>
        <v/>
      </c>
      <c r="B2079" s="40" t="str">
        <f ca="1">IF(AND(I2079=البضاعةالتىمرعليهافترةمعينة!$E$3,A2079=1),ROWS($C$4:C2079),"")</f>
        <v/>
      </c>
      <c r="C2079" s="18"/>
      <c r="D2079" s="13"/>
      <c r="F2079" s="18"/>
      <c r="G2079" s="20"/>
      <c r="H2079" s="21"/>
      <c r="I2079" s="18"/>
      <c r="J2079" s="18"/>
      <c r="K2079" s="18"/>
      <c r="L2079" s="18"/>
      <c r="M2079" s="18"/>
      <c r="N2079" s="18"/>
      <c r="O2079" s="21"/>
      <c r="P2079" s="18"/>
      <c r="Q2079" s="18"/>
      <c r="R2079" s="23"/>
      <c r="S2079" s="23"/>
      <c r="T2079" s="23"/>
      <c r="U2079" s="23"/>
      <c r="V2079" s="23"/>
      <c r="W2079" s="24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33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A2079" s="18"/>
      <c r="BB2079" s="18"/>
      <c r="BC2079" s="18"/>
      <c r="BD2079" s="18"/>
      <c r="BE2079" s="33"/>
      <c r="BF2079" s="18"/>
      <c r="BG2079" s="18"/>
      <c r="BH2079" s="18"/>
      <c r="BI2079" s="18"/>
      <c r="BJ2079" s="18"/>
      <c r="BK2079" s="18"/>
      <c r="BL2079" s="18"/>
      <c r="BM2079" s="18"/>
      <c r="BN2079" s="18"/>
      <c r="BO2079" s="18"/>
      <c r="BP2079" s="18"/>
      <c r="BQ2079" s="18"/>
      <c r="BR2079" s="18"/>
      <c r="BS2079" s="18"/>
      <c r="BT2079" s="18"/>
      <c r="BU2079" s="18"/>
      <c r="BV2079" s="33"/>
      <c r="BW2079" s="18"/>
      <c r="BX2079" s="18"/>
      <c r="BY2079" s="18"/>
      <c r="BZ2079" s="18"/>
      <c r="CA2079" s="18"/>
      <c r="CB2079" s="18"/>
      <c r="CC2079" s="18"/>
      <c r="CD2079" s="18"/>
      <c r="CE2079" s="18"/>
      <c r="CF2079" s="18"/>
      <c r="CG2079" s="18"/>
      <c r="CH2079" s="18"/>
      <c r="CI2079" s="18"/>
      <c r="CJ2079" s="18"/>
      <c r="CK2079" s="18"/>
      <c r="CL2079" s="18"/>
      <c r="CM2079" s="33"/>
      <c r="CN2079" s="18"/>
      <c r="CO2079" s="18"/>
      <c r="CP2079" s="18"/>
      <c r="CQ2079" s="18"/>
      <c r="CR2079" s="18"/>
      <c r="CS2079" s="18"/>
      <c r="CT2079" s="18"/>
      <c r="CU2079" s="18"/>
      <c r="CV2079" s="18"/>
      <c r="CW2079" s="18"/>
      <c r="CX2079" s="18"/>
      <c r="CY2079" s="18"/>
      <c r="CZ2079" s="18"/>
      <c r="DA2079" s="18"/>
      <c r="DB2079" s="18"/>
      <c r="DC2079" s="18"/>
      <c r="DD2079" s="33"/>
      <c r="DE2079" s="18"/>
      <c r="DF2079" s="18"/>
    </row>
    <row r="2080" spans="1:110" s="26" customFormat="1" thickBot="1">
      <c r="A2080" s="40" t="str">
        <f t="shared" ca="1" si="116"/>
        <v/>
      </c>
      <c r="B2080" s="40" t="str">
        <f ca="1">IF(AND(I2080=البضاعةالتىمرعليهافترةمعينة!$E$3,A2080=1),ROWS($C$4:C2080),"")</f>
        <v/>
      </c>
      <c r="C2080" s="18"/>
      <c r="D2080" s="13"/>
      <c r="F2080" s="18"/>
      <c r="G2080" s="20"/>
      <c r="H2080" s="21"/>
      <c r="I2080" s="18"/>
      <c r="J2080" s="18"/>
      <c r="K2080" s="18"/>
      <c r="L2080" s="18"/>
      <c r="M2080" s="18"/>
      <c r="N2080" s="18"/>
      <c r="O2080" s="21"/>
      <c r="P2080" s="18"/>
      <c r="Q2080" s="18"/>
      <c r="R2080" s="23"/>
      <c r="S2080" s="23"/>
      <c r="T2080" s="23"/>
      <c r="U2080" s="23"/>
      <c r="V2080" s="23"/>
      <c r="W2080" s="24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33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A2080" s="18"/>
      <c r="BB2080" s="18"/>
      <c r="BC2080" s="18"/>
      <c r="BD2080" s="18"/>
      <c r="BE2080" s="33"/>
      <c r="BF2080" s="18"/>
      <c r="BG2080" s="18"/>
      <c r="BH2080" s="18"/>
      <c r="BI2080" s="18"/>
      <c r="BJ2080" s="18"/>
      <c r="BK2080" s="18"/>
      <c r="BL2080" s="18"/>
      <c r="BM2080" s="18"/>
      <c r="BN2080" s="18"/>
      <c r="BO2080" s="18"/>
      <c r="BP2080" s="18"/>
      <c r="BQ2080" s="18"/>
      <c r="BR2080" s="18"/>
      <c r="BS2080" s="18"/>
      <c r="BT2080" s="18"/>
      <c r="BU2080" s="18"/>
      <c r="BV2080" s="33"/>
      <c r="BW2080" s="18"/>
      <c r="BX2080" s="18"/>
      <c r="BY2080" s="18"/>
      <c r="BZ2080" s="18"/>
      <c r="CA2080" s="18"/>
      <c r="CB2080" s="18"/>
      <c r="CC2080" s="18"/>
      <c r="CD2080" s="18"/>
      <c r="CE2080" s="18"/>
      <c r="CF2080" s="18"/>
      <c r="CG2080" s="18"/>
      <c r="CH2080" s="18"/>
      <c r="CI2080" s="18"/>
      <c r="CJ2080" s="18"/>
      <c r="CK2080" s="18"/>
      <c r="CL2080" s="18"/>
      <c r="CM2080" s="33"/>
      <c r="CN2080" s="18"/>
      <c r="CO2080" s="18"/>
      <c r="CP2080" s="18"/>
      <c r="CQ2080" s="18"/>
      <c r="CR2080" s="18"/>
      <c r="CS2080" s="18"/>
      <c r="CT2080" s="18"/>
      <c r="CU2080" s="18"/>
      <c r="CV2080" s="18"/>
      <c r="CW2080" s="18"/>
      <c r="CX2080" s="18"/>
      <c r="CY2080" s="18"/>
      <c r="CZ2080" s="18"/>
      <c r="DA2080" s="18"/>
      <c r="DB2080" s="18"/>
      <c r="DC2080" s="18"/>
      <c r="DD2080" s="33"/>
      <c r="DE2080" s="18"/>
      <c r="DF2080" s="18"/>
    </row>
    <row r="2081" spans="1:110" s="26" customFormat="1" thickBot="1">
      <c r="A2081" s="40" t="str">
        <f t="shared" ca="1" si="116"/>
        <v/>
      </c>
      <c r="B2081" s="40" t="str">
        <f ca="1">IF(AND(I2081=البضاعةالتىمرعليهافترةمعينة!$E$3,A2081=1),ROWS($C$4:C2081),"")</f>
        <v/>
      </c>
      <c r="C2081" s="18"/>
      <c r="D2081" s="13"/>
      <c r="F2081" s="18"/>
      <c r="G2081" s="20"/>
      <c r="H2081" s="21"/>
      <c r="I2081" s="18"/>
      <c r="J2081" s="18"/>
      <c r="K2081" s="18"/>
      <c r="L2081" s="18"/>
      <c r="M2081" s="18"/>
      <c r="N2081" s="18"/>
      <c r="O2081" s="21"/>
      <c r="P2081" s="18"/>
      <c r="Q2081" s="18"/>
      <c r="R2081" s="23"/>
      <c r="S2081" s="23"/>
      <c r="T2081" s="23"/>
      <c r="U2081" s="23"/>
      <c r="V2081" s="23"/>
      <c r="W2081" s="24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33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A2081" s="18"/>
      <c r="BB2081" s="18"/>
      <c r="BC2081" s="18"/>
      <c r="BD2081" s="18"/>
      <c r="BE2081" s="33"/>
      <c r="BF2081" s="18"/>
      <c r="BG2081" s="18"/>
      <c r="BH2081" s="18"/>
      <c r="BI2081" s="18"/>
      <c r="BJ2081" s="18"/>
      <c r="BK2081" s="18"/>
      <c r="BL2081" s="18"/>
      <c r="BM2081" s="18"/>
      <c r="BN2081" s="18"/>
      <c r="BO2081" s="18"/>
      <c r="BP2081" s="18"/>
      <c r="BQ2081" s="18"/>
      <c r="BR2081" s="18"/>
      <c r="BS2081" s="18"/>
      <c r="BT2081" s="18"/>
      <c r="BU2081" s="18"/>
      <c r="BV2081" s="33"/>
      <c r="BW2081" s="18"/>
      <c r="BX2081" s="18"/>
      <c r="BY2081" s="18"/>
      <c r="BZ2081" s="18"/>
      <c r="CA2081" s="18"/>
      <c r="CB2081" s="18"/>
      <c r="CC2081" s="18"/>
      <c r="CD2081" s="18"/>
      <c r="CE2081" s="18"/>
      <c r="CF2081" s="18"/>
      <c r="CG2081" s="18"/>
      <c r="CH2081" s="18"/>
      <c r="CI2081" s="18"/>
      <c r="CJ2081" s="18"/>
      <c r="CK2081" s="18"/>
      <c r="CL2081" s="18"/>
      <c r="CM2081" s="33"/>
      <c r="CN2081" s="18"/>
      <c r="CO2081" s="18"/>
      <c r="CP2081" s="18"/>
      <c r="CQ2081" s="18"/>
      <c r="CR2081" s="18"/>
      <c r="CS2081" s="18"/>
      <c r="CT2081" s="18"/>
      <c r="CU2081" s="18"/>
      <c r="CV2081" s="18"/>
      <c r="CW2081" s="18"/>
      <c r="CX2081" s="18"/>
      <c r="CY2081" s="18"/>
      <c r="CZ2081" s="18"/>
      <c r="DA2081" s="18"/>
      <c r="DB2081" s="18"/>
      <c r="DC2081" s="18"/>
      <c r="DD2081" s="33"/>
      <c r="DE2081" s="18"/>
      <c r="DF2081" s="18"/>
    </row>
    <row r="2082" spans="1:110" s="26" customFormat="1" thickBot="1">
      <c r="A2082" s="40" t="str">
        <f t="shared" ca="1" si="116"/>
        <v/>
      </c>
      <c r="B2082" s="40" t="str">
        <f ca="1">IF(AND(I2082=البضاعةالتىمرعليهافترةمعينة!$E$3,A2082=1),ROWS($C$4:C2082),"")</f>
        <v/>
      </c>
      <c r="C2082" s="18"/>
      <c r="D2082" s="13"/>
      <c r="F2082" s="18"/>
      <c r="G2082" s="20"/>
      <c r="H2082" s="21"/>
      <c r="I2082" s="18"/>
      <c r="J2082" s="18"/>
      <c r="K2082" s="18"/>
      <c r="L2082" s="18"/>
      <c r="M2082" s="18"/>
      <c r="N2082" s="18"/>
      <c r="O2082" s="21"/>
      <c r="P2082" s="18"/>
      <c r="Q2082" s="18"/>
      <c r="R2082" s="23"/>
      <c r="S2082" s="23"/>
      <c r="T2082" s="23"/>
      <c r="U2082" s="23"/>
      <c r="V2082" s="23"/>
      <c r="W2082" s="24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33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A2082" s="18"/>
      <c r="BB2082" s="18"/>
      <c r="BC2082" s="18"/>
      <c r="BD2082" s="18"/>
      <c r="BE2082" s="33"/>
      <c r="BF2082" s="18"/>
      <c r="BG2082" s="18"/>
      <c r="BH2082" s="18"/>
      <c r="BI2082" s="18"/>
      <c r="BJ2082" s="18"/>
      <c r="BK2082" s="18"/>
      <c r="BL2082" s="18"/>
      <c r="BM2082" s="18"/>
      <c r="BN2082" s="18"/>
      <c r="BO2082" s="18"/>
      <c r="BP2082" s="18"/>
      <c r="BQ2082" s="18"/>
      <c r="BR2082" s="18"/>
      <c r="BS2082" s="18"/>
      <c r="BT2082" s="18"/>
      <c r="BU2082" s="18"/>
      <c r="BV2082" s="33"/>
      <c r="BW2082" s="18"/>
      <c r="BX2082" s="18"/>
      <c r="BY2082" s="18"/>
      <c r="BZ2082" s="18"/>
      <c r="CA2082" s="18"/>
      <c r="CB2082" s="18"/>
      <c r="CC2082" s="18"/>
      <c r="CD2082" s="18"/>
      <c r="CE2082" s="18"/>
      <c r="CF2082" s="18"/>
      <c r="CG2082" s="18"/>
      <c r="CH2082" s="18"/>
      <c r="CI2082" s="18"/>
      <c r="CJ2082" s="18"/>
      <c r="CK2082" s="18"/>
      <c r="CL2082" s="18"/>
      <c r="CM2082" s="33"/>
      <c r="CN2082" s="18"/>
      <c r="CO2082" s="18"/>
      <c r="CP2082" s="18"/>
      <c r="CQ2082" s="18"/>
      <c r="CR2082" s="18"/>
      <c r="CS2082" s="18"/>
      <c r="CT2082" s="18"/>
      <c r="CU2082" s="18"/>
      <c r="CV2082" s="18"/>
      <c r="CW2082" s="18"/>
      <c r="CX2082" s="18"/>
      <c r="CY2082" s="18"/>
      <c r="CZ2082" s="18"/>
      <c r="DA2082" s="18"/>
      <c r="DB2082" s="18"/>
      <c r="DC2082" s="18"/>
      <c r="DD2082" s="33"/>
      <c r="DE2082" s="18"/>
      <c r="DF2082" s="18"/>
    </row>
    <row r="2083" spans="1:110" s="26" customFormat="1" thickBot="1">
      <c r="A2083" s="40" t="str">
        <f t="shared" ca="1" si="116"/>
        <v/>
      </c>
      <c r="B2083" s="40" t="str">
        <f ca="1">IF(AND(I2083=البضاعةالتىمرعليهافترةمعينة!$E$3,A2083=1),ROWS($C$4:C2083),"")</f>
        <v/>
      </c>
      <c r="C2083" s="18"/>
      <c r="D2083" s="13"/>
      <c r="F2083" s="18"/>
      <c r="G2083" s="20"/>
      <c r="H2083" s="21"/>
      <c r="I2083" s="18"/>
      <c r="J2083" s="18"/>
      <c r="K2083" s="18"/>
      <c r="L2083" s="18"/>
      <c r="M2083" s="18"/>
      <c r="N2083" s="18"/>
      <c r="O2083" s="21"/>
      <c r="P2083" s="18"/>
      <c r="Q2083" s="18"/>
      <c r="R2083" s="23"/>
      <c r="S2083" s="23"/>
      <c r="T2083" s="23"/>
      <c r="U2083" s="23"/>
      <c r="V2083" s="23"/>
      <c r="W2083" s="24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33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A2083" s="18"/>
      <c r="BB2083" s="18"/>
      <c r="BC2083" s="18"/>
      <c r="BD2083" s="18"/>
      <c r="BE2083" s="33"/>
      <c r="BF2083" s="18"/>
      <c r="BG2083" s="18"/>
      <c r="BH2083" s="18"/>
      <c r="BI2083" s="18"/>
      <c r="BJ2083" s="18"/>
      <c r="BK2083" s="18"/>
      <c r="BL2083" s="18"/>
      <c r="BM2083" s="18"/>
      <c r="BN2083" s="18"/>
      <c r="BO2083" s="18"/>
      <c r="BP2083" s="18"/>
      <c r="BQ2083" s="18"/>
      <c r="BR2083" s="18"/>
      <c r="BS2083" s="18"/>
      <c r="BT2083" s="18"/>
      <c r="BU2083" s="18"/>
      <c r="BV2083" s="33"/>
      <c r="BW2083" s="18"/>
      <c r="BX2083" s="18"/>
      <c r="BY2083" s="18"/>
      <c r="BZ2083" s="18"/>
      <c r="CA2083" s="18"/>
      <c r="CB2083" s="18"/>
      <c r="CC2083" s="18"/>
      <c r="CD2083" s="18"/>
      <c r="CE2083" s="18"/>
      <c r="CF2083" s="18"/>
      <c r="CG2083" s="18"/>
      <c r="CH2083" s="18"/>
      <c r="CI2083" s="18"/>
      <c r="CJ2083" s="18"/>
      <c r="CK2083" s="18"/>
      <c r="CL2083" s="18"/>
      <c r="CM2083" s="33"/>
      <c r="CN2083" s="18"/>
      <c r="CO2083" s="18"/>
      <c r="CP2083" s="18"/>
      <c r="CQ2083" s="18"/>
      <c r="CR2083" s="18"/>
      <c r="CS2083" s="18"/>
      <c r="CT2083" s="18"/>
      <c r="CU2083" s="18"/>
      <c r="CV2083" s="18"/>
      <c r="CW2083" s="18"/>
      <c r="CX2083" s="18"/>
      <c r="CY2083" s="18"/>
      <c r="CZ2083" s="18"/>
      <c r="DA2083" s="18"/>
      <c r="DB2083" s="18"/>
      <c r="DC2083" s="18"/>
      <c r="DD2083" s="33"/>
      <c r="DE2083" s="18"/>
      <c r="DF2083" s="18"/>
    </row>
    <row r="2084" spans="1:110" s="26" customFormat="1" thickBot="1">
      <c r="A2084" s="40" t="str">
        <f t="shared" ca="1" si="116"/>
        <v/>
      </c>
      <c r="B2084" s="40" t="str">
        <f ca="1">IF(AND(I2084=البضاعةالتىمرعليهافترةمعينة!$E$3,A2084=1),ROWS($C$4:C2084),"")</f>
        <v/>
      </c>
      <c r="C2084" s="18"/>
      <c r="D2084" s="13"/>
      <c r="F2084" s="18"/>
      <c r="G2084" s="20"/>
      <c r="H2084" s="21"/>
      <c r="I2084" s="18"/>
      <c r="J2084" s="18"/>
      <c r="K2084" s="18"/>
      <c r="L2084" s="18"/>
      <c r="M2084" s="18"/>
      <c r="N2084" s="18"/>
      <c r="O2084" s="21"/>
      <c r="P2084" s="18"/>
      <c r="Q2084" s="18"/>
      <c r="R2084" s="23"/>
      <c r="S2084" s="23"/>
      <c r="T2084" s="23"/>
      <c r="U2084" s="23"/>
      <c r="V2084" s="23"/>
      <c r="W2084" s="24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33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A2084" s="18"/>
      <c r="BB2084" s="18"/>
      <c r="BC2084" s="18"/>
      <c r="BD2084" s="18"/>
      <c r="BE2084" s="33"/>
      <c r="BF2084" s="18"/>
      <c r="BG2084" s="18"/>
      <c r="BH2084" s="18"/>
      <c r="BI2084" s="18"/>
      <c r="BJ2084" s="18"/>
      <c r="BK2084" s="18"/>
      <c r="BL2084" s="18"/>
      <c r="BM2084" s="18"/>
      <c r="BN2084" s="18"/>
      <c r="BO2084" s="18"/>
      <c r="BP2084" s="18"/>
      <c r="BQ2084" s="18"/>
      <c r="BR2084" s="18"/>
      <c r="BS2084" s="18"/>
      <c r="BT2084" s="18"/>
      <c r="BU2084" s="18"/>
      <c r="BV2084" s="33"/>
      <c r="BW2084" s="18"/>
      <c r="BX2084" s="18"/>
      <c r="BY2084" s="18"/>
      <c r="BZ2084" s="18"/>
      <c r="CA2084" s="18"/>
      <c r="CB2084" s="18"/>
      <c r="CC2084" s="18"/>
      <c r="CD2084" s="18"/>
      <c r="CE2084" s="18"/>
      <c r="CF2084" s="18"/>
      <c r="CG2084" s="18"/>
      <c r="CH2084" s="18"/>
      <c r="CI2084" s="18"/>
      <c r="CJ2084" s="18"/>
      <c r="CK2084" s="18"/>
      <c r="CL2084" s="18"/>
      <c r="CM2084" s="33"/>
      <c r="CN2084" s="18"/>
      <c r="CO2084" s="18"/>
      <c r="CP2084" s="18"/>
      <c r="CQ2084" s="18"/>
      <c r="CR2084" s="18"/>
      <c r="CS2084" s="18"/>
      <c r="CT2084" s="18"/>
      <c r="CU2084" s="18"/>
      <c r="CV2084" s="18"/>
      <c r="CW2084" s="18"/>
      <c r="CX2084" s="18"/>
      <c r="CY2084" s="18"/>
      <c r="CZ2084" s="18"/>
      <c r="DA2084" s="18"/>
      <c r="DB2084" s="18"/>
      <c r="DC2084" s="18"/>
      <c r="DD2084" s="33"/>
      <c r="DE2084" s="18"/>
      <c r="DF2084" s="18"/>
    </row>
    <row r="2085" spans="1:110" s="26" customFormat="1" thickBot="1">
      <c r="A2085" s="40" t="str">
        <f t="shared" ca="1" si="116"/>
        <v/>
      </c>
      <c r="B2085" s="40" t="str">
        <f ca="1">IF(AND(I2085=البضاعةالتىمرعليهافترةمعينة!$E$3,A2085=1),ROWS($C$4:C2085),"")</f>
        <v/>
      </c>
      <c r="C2085" s="18"/>
      <c r="D2085" s="13"/>
      <c r="F2085" s="18"/>
      <c r="G2085" s="20"/>
      <c r="H2085" s="21"/>
      <c r="I2085" s="18"/>
      <c r="J2085" s="18"/>
      <c r="K2085" s="18"/>
      <c r="L2085" s="18"/>
      <c r="M2085" s="18"/>
      <c r="N2085" s="18"/>
      <c r="O2085" s="21"/>
      <c r="P2085" s="18"/>
      <c r="Q2085" s="18"/>
      <c r="R2085" s="23"/>
      <c r="S2085" s="23"/>
      <c r="T2085" s="23"/>
      <c r="U2085" s="23"/>
      <c r="V2085" s="23"/>
      <c r="W2085" s="24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33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A2085" s="18"/>
      <c r="BB2085" s="18"/>
      <c r="BC2085" s="18"/>
      <c r="BD2085" s="18"/>
      <c r="BE2085" s="33"/>
      <c r="BF2085" s="18"/>
      <c r="BG2085" s="18"/>
      <c r="BH2085" s="18"/>
      <c r="BI2085" s="18"/>
      <c r="BJ2085" s="18"/>
      <c r="BK2085" s="18"/>
      <c r="BL2085" s="18"/>
      <c r="BM2085" s="18"/>
      <c r="BN2085" s="18"/>
      <c r="BO2085" s="18"/>
      <c r="BP2085" s="18"/>
      <c r="BQ2085" s="18"/>
      <c r="BR2085" s="18"/>
      <c r="BS2085" s="18"/>
      <c r="BT2085" s="18"/>
      <c r="BU2085" s="18"/>
      <c r="BV2085" s="33"/>
      <c r="BW2085" s="18"/>
      <c r="BX2085" s="18"/>
      <c r="BY2085" s="18"/>
      <c r="BZ2085" s="18"/>
      <c r="CA2085" s="18"/>
      <c r="CB2085" s="18"/>
      <c r="CC2085" s="18"/>
      <c r="CD2085" s="18"/>
      <c r="CE2085" s="18"/>
      <c r="CF2085" s="18"/>
      <c r="CG2085" s="18"/>
      <c r="CH2085" s="18"/>
      <c r="CI2085" s="18"/>
      <c r="CJ2085" s="18"/>
      <c r="CK2085" s="18"/>
      <c r="CL2085" s="18"/>
      <c r="CM2085" s="33"/>
      <c r="CN2085" s="18"/>
      <c r="CO2085" s="18"/>
      <c r="CP2085" s="18"/>
      <c r="CQ2085" s="18"/>
      <c r="CR2085" s="18"/>
      <c r="CS2085" s="18"/>
      <c r="CT2085" s="18"/>
      <c r="CU2085" s="18"/>
      <c r="CV2085" s="18"/>
      <c r="CW2085" s="18"/>
      <c r="CX2085" s="18"/>
      <c r="CY2085" s="18"/>
      <c r="CZ2085" s="18"/>
      <c r="DA2085" s="18"/>
      <c r="DB2085" s="18"/>
      <c r="DC2085" s="18"/>
      <c r="DD2085" s="33"/>
      <c r="DE2085" s="18"/>
      <c r="DF2085" s="18"/>
    </row>
    <row r="2086" spans="1:110" s="26" customFormat="1" thickBot="1">
      <c r="A2086" s="40" t="str">
        <f t="shared" ca="1" si="116"/>
        <v/>
      </c>
      <c r="B2086" s="40" t="str">
        <f ca="1">IF(AND(I2086=البضاعةالتىمرعليهافترةمعينة!$E$3,A2086=1),ROWS($C$4:C2086),"")</f>
        <v/>
      </c>
      <c r="C2086" s="18"/>
      <c r="D2086" s="13"/>
      <c r="F2086" s="18"/>
      <c r="G2086" s="20"/>
      <c r="H2086" s="21"/>
      <c r="I2086" s="18"/>
      <c r="J2086" s="18"/>
      <c r="K2086" s="18"/>
      <c r="L2086" s="18"/>
      <c r="M2086" s="18"/>
      <c r="N2086" s="18"/>
      <c r="O2086" s="21"/>
      <c r="P2086" s="18"/>
      <c r="Q2086" s="18"/>
      <c r="R2086" s="23"/>
      <c r="S2086" s="23"/>
      <c r="T2086" s="23"/>
      <c r="U2086" s="23"/>
      <c r="V2086" s="23"/>
      <c r="W2086" s="24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33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A2086" s="18"/>
      <c r="BB2086" s="18"/>
      <c r="BC2086" s="18"/>
      <c r="BD2086" s="18"/>
      <c r="BE2086" s="33"/>
      <c r="BF2086" s="18"/>
      <c r="BG2086" s="18"/>
      <c r="BH2086" s="18"/>
      <c r="BI2086" s="18"/>
      <c r="BJ2086" s="18"/>
      <c r="BK2086" s="18"/>
      <c r="BL2086" s="18"/>
      <c r="BM2086" s="18"/>
      <c r="BN2086" s="18"/>
      <c r="BO2086" s="18"/>
      <c r="BP2086" s="18"/>
      <c r="BQ2086" s="18"/>
      <c r="BR2086" s="18"/>
      <c r="BS2086" s="18"/>
      <c r="BT2086" s="18"/>
      <c r="BU2086" s="18"/>
      <c r="BV2086" s="33"/>
      <c r="BW2086" s="18"/>
      <c r="BX2086" s="18"/>
      <c r="BY2086" s="18"/>
      <c r="BZ2086" s="18"/>
      <c r="CA2086" s="18"/>
      <c r="CB2086" s="18"/>
      <c r="CC2086" s="18"/>
      <c r="CD2086" s="18"/>
      <c r="CE2086" s="18"/>
      <c r="CF2086" s="18"/>
      <c r="CG2086" s="18"/>
      <c r="CH2086" s="18"/>
      <c r="CI2086" s="18"/>
      <c r="CJ2086" s="18"/>
      <c r="CK2086" s="18"/>
      <c r="CL2086" s="18"/>
      <c r="CM2086" s="33"/>
      <c r="CN2086" s="18"/>
      <c r="CO2086" s="18"/>
      <c r="CP2086" s="18"/>
      <c r="CQ2086" s="18"/>
      <c r="CR2086" s="18"/>
      <c r="CS2086" s="18"/>
      <c r="CT2086" s="18"/>
      <c r="CU2086" s="18"/>
      <c r="CV2086" s="18"/>
      <c r="CW2086" s="18"/>
      <c r="CX2086" s="18"/>
      <c r="CY2086" s="18"/>
      <c r="CZ2086" s="18"/>
      <c r="DA2086" s="18"/>
      <c r="DB2086" s="18"/>
      <c r="DC2086" s="18"/>
      <c r="DD2086" s="33"/>
      <c r="DE2086" s="18"/>
      <c r="DF2086" s="18"/>
    </row>
    <row r="2087" spans="1:110" s="26" customFormat="1" thickBot="1">
      <c r="A2087" s="40" t="str">
        <f t="shared" ca="1" si="116"/>
        <v/>
      </c>
      <c r="B2087" s="40" t="str">
        <f ca="1">IF(AND(I2087=البضاعةالتىمرعليهافترةمعينة!$E$3,A2087=1),ROWS($C$4:C2087),"")</f>
        <v/>
      </c>
      <c r="C2087" s="18"/>
      <c r="D2087" s="13"/>
      <c r="F2087" s="18"/>
      <c r="G2087" s="20"/>
      <c r="H2087" s="21"/>
      <c r="I2087" s="18"/>
      <c r="J2087" s="18"/>
      <c r="K2087" s="18"/>
      <c r="L2087" s="18"/>
      <c r="M2087" s="18"/>
      <c r="N2087" s="18"/>
      <c r="O2087" s="21"/>
      <c r="P2087" s="18"/>
      <c r="Q2087" s="18"/>
      <c r="R2087" s="23"/>
      <c r="S2087" s="23"/>
      <c r="T2087" s="23"/>
      <c r="U2087" s="23"/>
      <c r="V2087" s="23"/>
      <c r="W2087" s="24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33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A2087" s="18"/>
      <c r="BB2087" s="18"/>
      <c r="BC2087" s="18"/>
      <c r="BD2087" s="18"/>
      <c r="BE2087" s="33"/>
      <c r="BF2087" s="18"/>
      <c r="BG2087" s="18"/>
      <c r="BH2087" s="18"/>
      <c r="BI2087" s="18"/>
      <c r="BJ2087" s="18"/>
      <c r="BK2087" s="18"/>
      <c r="BL2087" s="18"/>
      <c r="BM2087" s="18"/>
      <c r="BN2087" s="18"/>
      <c r="BO2087" s="18"/>
      <c r="BP2087" s="18"/>
      <c r="BQ2087" s="18"/>
      <c r="BR2087" s="18"/>
      <c r="BS2087" s="18"/>
      <c r="BT2087" s="18"/>
      <c r="BU2087" s="18"/>
      <c r="BV2087" s="33"/>
      <c r="BW2087" s="18"/>
      <c r="BX2087" s="18"/>
      <c r="BY2087" s="18"/>
      <c r="BZ2087" s="18"/>
      <c r="CA2087" s="18"/>
      <c r="CB2087" s="18"/>
      <c r="CC2087" s="18"/>
      <c r="CD2087" s="18"/>
      <c r="CE2087" s="18"/>
      <c r="CF2087" s="18"/>
      <c r="CG2087" s="18"/>
      <c r="CH2087" s="18"/>
      <c r="CI2087" s="18"/>
      <c r="CJ2087" s="18"/>
      <c r="CK2087" s="18"/>
      <c r="CL2087" s="18"/>
      <c r="CM2087" s="33"/>
      <c r="CN2087" s="18"/>
      <c r="CO2087" s="18"/>
      <c r="CP2087" s="18"/>
      <c r="CQ2087" s="18"/>
      <c r="CR2087" s="18"/>
      <c r="CS2087" s="18"/>
      <c r="CT2087" s="18"/>
      <c r="CU2087" s="18"/>
      <c r="CV2087" s="18"/>
      <c r="CW2087" s="18"/>
      <c r="CX2087" s="18"/>
      <c r="CY2087" s="18"/>
      <c r="CZ2087" s="18"/>
      <c r="DA2087" s="18"/>
      <c r="DB2087" s="18"/>
      <c r="DC2087" s="18"/>
      <c r="DD2087" s="33"/>
      <c r="DE2087" s="18"/>
      <c r="DF2087" s="18"/>
    </row>
    <row r="2088" spans="1:110" s="26" customFormat="1" thickBot="1">
      <c r="A2088" s="40" t="str">
        <f t="shared" ca="1" si="116"/>
        <v/>
      </c>
      <c r="B2088" s="40" t="str">
        <f ca="1">IF(AND(I2088=البضاعةالتىمرعليهافترةمعينة!$E$3,A2088=1),ROWS($C$4:C2088),"")</f>
        <v/>
      </c>
      <c r="C2088" s="18"/>
      <c r="D2088" s="13"/>
      <c r="F2088" s="18"/>
      <c r="G2088" s="20"/>
      <c r="H2088" s="21"/>
      <c r="I2088" s="18"/>
      <c r="J2088" s="18"/>
      <c r="K2088" s="18"/>
      <c r="L2088" s="18"/>
      <c r="M2088" s="18"/>
      <c r="N2088" s="18"/>
      <c r="O2088" s="21"/>
      <c r="P2088" s="18"/>
      <c r="Q2088" s="18"/>
      <c r="R2088" s="23"/>
      <c r="S2088" s="23"/>
      <c r="T2088" s="23"/>
      <c r="U2088" s="23"/>
      <c r="V2088" s="23"/>
      <c r="W2088" s="24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33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A2088" s="18"/>
      <c r="BB2088" s="18"/>
      <c r="BC2088" s="18"/>
      <c r="BD2088" s="18"/>
      <c r="BE2088" s="33"/>
      <c r="BF2088" s="18"/>
      <c r="BG2088" s="18"/>
      <c r="BH2088" s="18"/>
      <c r="BI2088" s="18"/>
      <c r="BJ2088" s="18"/>
      <c r="BK2088" s="18"/>
      <c r="BL2088" s="18"/>
      <c r="BM2088" s="18"/>
      <c r="BN2088" s="18"/>
      <c r="BO2088" s="18"/>
      <c r="BP2088" s="18"/>
      <c r="BQ2088" s="18"/>
      <c r="BR2088" s="18"/>
      <c r="BS2088" s="18"/>
      <c r="BT2088" s="18"/>
      <c r="BU2088" s="18"/>
      <c r="BV2088" s="33"/>
      <c r="BW2088" s="18"/>
      <c r="BX2088" s="18"/>
      <c r="BY2088" s="18"/>
      <c r="BZ2088" s="18"/>
      <c r="CA2088" s="18"/>
      <c r="CB2088" s="18"/>
      <c r="CC2088" s="18"/>
      <c r="CD2088" s="18"/>
      <c r="CE2088" s="18"/>
      <c r="CF2088" s="18"/>
      <c r="CG2088" s="18"/>
      <c r="CH2088" s="18"/>
      <c r="CI2088" s="18"/>
      <c r="CJ2088" s="18"/>
      <c r="CK2088" s="18"/>
      <c r="CL2088" s="18"/>
      <c r="CM2088" s="33"/>
      <c r="CN2088" s="18"/>
      <c r="CO2088" s="18"/>
      <c r="CP2088" s="18"/>
      <c r="CQ2088" s="18"/>
      <c r="CR2088" s="18"/>
      <c r="CS2088" s="18"/>
      <c r="CT2088" s="18"/>
      <c r="CU2088" s="18"/>
      <c r="CV2088" s="18"/>
      <c r="CW2088" s="18"/>
      <c r="CX2088" s="18"/>
      <c r="CY2088" s="18"/>
      <c r="CZ2088" s="18"/>
      <c r="DA2088" s="18"/>
      <c r="DB2088" s="18"/>
      <c r="DC2088" s="18"/>
      <c r="DD2088" s="33"/>
      <c r="DE2088" s="18"/>
      <c r="DF2088" s="18"/>
    </row>
    <row r="2089" spans="1:110" s="26" customFormat="1" thickBot="1">
      <c r="A2089" s="40" t="str">
        <f t="shared" ca="1" si="116"/>
        <v/>
      </c>
      <c r="B2089" s="40" t="str">
        <f ca="1">IF(AND(I2089=البضاعةالتىمرعليهافترةمعينة!$E$3,A2089=1),ROWS($C$4:C2089),"")</f>
        <v/>
      </c>
      <c r="C2089" s="18"/>
      <c r="D2089" s="13"/>
      <c r="F2089" s="18"/>
      <c r="G2089" s="20"/>
      <c r="H2089" s="21"/>
      <c r="I2089" s="18"/>
      <c r="J2089" s="18"/>
      <c r="K2089" s="18"/>
      <c r="L2089" s="18"/>
      <c r="M2089" s="18"/>
      <c r="N2089" s="18"/>
      <c r="O2089" s="21"/>
      <c r="P2089" s="18"/>
      <c r="Q2089" s="18"/>
      <c r="R2089" s="23"/>
      <c r="S2089" s="23"/>
      <c r="T2089" s="23"/>
      <c r="U2089" s="23"/>
      <c r="V2089" s="23"/>
      <c r="W2089" s="24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33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A2089" s="18"/>
      <c r="BB2089" s="18"/>
      <c r="BC2089" s="18"/>
      <c r="BD2089" s="18"/>
      <c r="BE2089" s="33"/>
      <c r="BF2089" s="18"/>
      <c r="BG2089" s="18"/>
      <c r="BH2089" s="18"/>
      <c r="BI2089" s="18"/>
      <c r="BJ2089" s="18"/>
      <c r="BK2089" s="18"/>
      <c r="BL2089" s="18"/>
      <c r="BM2089" s="18"/>
      <c r="BN2089" s="18"/>
      <c r="BO2089" s="18"/>
      <c r="BP2089" s="18"/>
      <c r="BQ2089" s="18"/>
      <c r="BR2089" s="18"/>
      <c r="BS2089" s="18"/>
      <c r="BT2089" s="18"/>
      <c r="BU2089" s="18"/>
      <c r="BV2089" s="33"/>
      <c r="BW2089" s="18"/>
      <c r="BX2089" s="18"/>
      <c r="BY2089" s="18"/>
      <c r="BZ2089" s="18"/>
      <c r="CA2089" s="18"/>
      <c r="CB2089" s="18"/>
      <c r="CC2089" s="18"/>
      <c r="CD2089" s="18"/>
      <c r="CE2089" s="18"/>
      <c r="CF2089" s="18"/>
      <c r="CG2089" s="18"/>
      <c r="CH2089" s="18"/>
      <c r="CI2089" s="18"/>
      <c r="CJ2089" s="18"/>
      <c r="CK2089" s="18"/>
      <c r="CL2089" s="18"/>
      <c r="CM2089" s="33"/>
      <c r="CN2089" s="18"/>
      <c r="CO2089" s="18"/>
      <c r="CP2089" s="18"/>
      <c r="CQ2089" s="18"/>
      <c r="CR2089" s="18"/>
      <c r="CS2089" s="18"/>
      <c r="CT2089" s="18"/>
      <c r="CU2089" s="18"/>
      <c r="CV2089" s="18"/>
      <c r="CW2089" s="18"/>
      <c r="CX2089" s="18"/>
      <c r="CY2089" s="18"/>
      <c r="CZ2089" s="18"/>
      <c r="DA2089" s="18"/>
      <c r="DB2089" s="18"/>
      <c r="DC2089" s="18"/>
      <c r="DD2089" s="33"/>
      <c r="DE2089" s="18"/>
      <c r="DF2089" s="18"/>
    </row>
    <row r="2090" spans="1:110" s="26" customFormat="1" thickBot="1">
      <c r="A2090" s="40" t="str">
        <f t="shared" ca="1" si="116"/>
        <v/>
      </c>
      <c r="B2090" s="40" t="str">
        <f ca="1">IF(AND(I2090=البضاعةالتىمرعليهافترةمعينة!$E$3,A2090=1),ROWS($C$4:C2090),"")</f>
        <v/>
      </c>
      <c r="C2090" s="18"/>
      <c r="D2090" s="13"/>
      <c r="F2090" s="18"/>
      <c r="G2090" s="20"/>
      <c r="H2090" s="21"/>
      <c r="I2090" s="18"/>
      <c r="J2090" s="18"/>
      <c r="K2090" s="18"/>
      <c r="L2090" s="18"/>
      <c r="M2090" s="18"/>
      <c r="N2090" s="18"/>
      <c r="O2090" s="21"/>
      <c r="P2090" s="18"/>
      <c r="Q2090" s="18"/>
      <c r="R2090" s="23"/>
      <c r="S2090" s="23"/>
      <c r="T2090" s="23"/>
      <c r="U2090" s="23"/>
      <c r="V2090" s="23"/>
      <c r="W2090" s="24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33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A2090" s="18"/>
      <c r="BB2090" s="18"/>
      <c r="BC2090" s="18"/>
      <c r="BD2090" s="18"/>
      <c r="BE2090" s="33"/>
      <c r="BF2090" s="18"/>
      <c r="BG2090" s="18"/>
      <c r="BH2090" s="18"/>
      <c r="BI2090" s="18"/>
      <c r="BJ2090" s="18"/>
      <c r="BK2090" s="18"/>
      <c r="BL2090" s="18"/>
      <c r="BM2090" s="18"/>
      <c r="BN2090" s="18"/>
      <c r="BO2090" s="18"/>
      <c r="BP2090" s="18"/>
      <c r="BQ2090" s="18"/>
      <c r="BR2090" s="18"/>
      <c r="BS2090" s="18"/>
      <c r="BT2090" s="18"/>
      <c r="BU2090" s="18"/>
      <c r="BV2090" s="33"/>
      <c r="BW2090" s="18"/>
      <c r="BX2090" s="18"/>
      <c r="BY2090" s="18"/>
      <c r="BZ2090" s="18"/>
      <c r="CA2090" s="18"/>
      <c r="CB2090" s="18"/>
      <c r="CC2090" s="18"/>
      <c r="CD2090" s="18"/>
      <c r="CE2090" s="18"/>
      <c r="CF2090" s="18"/>
      <c r="CG2090" s="18"/>
      <c r="CH2090" s="18"/>
      <c r="CI2090" s="18"/>
      <c r="CJ2090" s="18"/>
      <c r="CK2090" s="18"/>
      <c r="CL2090" s="18"/>
      <c r="CM2090" s="33"/>
      <c r="CN2090" s="18"/>
      <c r="CO2090" s="18"/>
      <c r="CP2090" s="18"/>
      <c r="CQ2090" s="18"/>
      <c r="CR2090" s="18"/>
      <c r="CS2090" s="18"/>
      <c r="CT2090" s="18"/>
      <c r="CU2090" s="18"/>
      <c r="CV2090" s="18"/>
      <c r="CW2090" s="18"/>
      <c r="CX2090" s="18"/>
      <c r="CY2090" s="18"/>
      <c r="CZ2090" s="18"/>
      <c r="DA2090" s="18"/>
      <c r="DB2090" s="18"/>
      <c r="DC2090" s="18"/>
      <c r="DD2090" s="33"/>
      <c r="DE2090" s="18"/>
      <c r="DF2090" s="18"/>
    </row>
    <row r="2091" spans="1:110" s="26" customFormat="1" thickBot="1">
      <c r="A2091" s="40" t="str">
        <f t="shared" ca="1" si="116"/>
        <v/>
      </c>
      <c r="B2091" s="40" t="str">
        <f ca="1">IF(AND(I2091=البضاعةالتىمرعليهافترةمعينة!$E$3,A2091=1),ROWS($C$4:C2091),"")</f>
        <v/>
      </c>
      <c r="C2091" s="18"/>
      <c r="D2091" s="13"/>
      <c r="F2091" s="18"/>
      <c r="G2091" s="20"/>
      <c r="H2091" s="21"/>
      <c r="I2091" s="18"/>
      <c r="J2091" s="18"/>
      <c r="K2091" s="18"/>
      <c r="L2091" s="18"/>
      <c r="M2091" s="18"/>
      <c r="N2091" s="18"/>
      <c r="O2091" s="21"/>
      <c r="P2091" s="18"/>
      <c r="Q2091" s="18"/>
      <c r="R2091" s="23"/>
      <c r="S2091" s="23"/>
      <c r="T2091" s="23"/>
      <c r="U2091" s="23"/>
      <c r="V2091" s="23"/>
      <c r="W2091" s="24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33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A2091" s="18"/>
      <c r="BB2091" s="18"/>
      <c r="BC2091" s="18"/>
      <c r="BD2091" s="18"/>
      <c r="BE2091" s="33"/>
      <c r="BF2091" s="18"/>
      <c r="BG2091" s="18"/>
      <c r="BH2091" s="18"/>
      <c r="BI2091" s="18"/>
      <c r="BJ2091" s="18"/>
      <c r="BK2091" s="18"/>
      <c r="BL2091" s="18"/>
      <c r="BM2091" s="18"/>
      <c r="BN2091" s="18"/>
      <c r="BO2091" s="18"/>
      <c r="BP2091" s="18"/>
      <c r="BQ2091" s="18"/>
      <c r="BR2091" s="18"/>
      <c r="BS2091" s="18"/>
      <c r="BT2091" s="18"/>
      <c r="BU2091" s="18"/>
      <c r="BV2091" s="33"/>
      <c r="BW2091" s="18"/>
      <c r="BX2091" s="18"/>
      <c r="BY2091" s="18"/>
      <c r="BZ2091" s="18"/>
      <c r="CA2091" s="18"/>
      <c r="CB2091" s="18"/>
      <c r="CC2091" s="18"/>
      <c r="CD2091" s="18"/>
      <c r="CE2091" s="18"/>
      <c r="CF2091" s="18"/>
      <c r="CG2091" s="18"/>
      <c r="CH2091" s="18"/>
      <c r="CI2091" s="18"/>
      <c r="CJ2091" s="18"/>
      <c r="CK2091" s="18"/>
      <c r="CL2091" s="18"/>
      <c r="CM2091" s="33"/>
      <c r="CN2091" s="18"/>
      <c r="CO2091" s="18"/>
      <c r="CP2091" s="18"/>
      <c r="CQ2091" s="18"/>
      <c r="CR2091" s="18"/>
      <c r="CS2091" s="18"/>
      <c r="CT2091" s="18"/>
      <c r="CU2091" s="18"/>
      <c r="CV2091" s="18"/>
      <c r="CW2091" s="18"/>
      <c r="CX2091" s="18"/>
      <c r="CY2091" s="18"/>
      <c r="CZ2091" s="18"/>
      <c r="DA2091" s="18"/>
      <c r="DB2091" s="18"/>
      <c r="DC2091" s="18"/>
      <c r="DD2091" s="33"/>
      <c r="DE2091" s="18"/>
      <c r="DF2091" s="18"/>
    </row>
    <row r="2092" spans="1:110" s="26" customFormat="1" thickBot="1">
      <c r="A2092" s="40" t="str">
        <f t="shared" ca="1" si="116"/>
        <v/>
      </c>
      <c r="B2092" s="40" t="str">
        <f ca="1">IF(AND(I2092=البضاعةالتىمرعليهافترةمعينة!$E$3,A2092=1),ROWS($C$4:C2092),"")</f>
        <v/>
      </c>
      <c r="C2092" s="18"/>
      <c r="D2092" s="13"/>
      <c r="F2092" s="18"/>
      <c r="G2092" s="20"/>
      <c r="H2092" s="21"/>
      <c r="I2092" s="18"/>
      <c r="J2092" s="18"/>
      <c r="K2092" s="18"/>
      <c r="L2092" s="18"/>
      <c r="M2092" s="18"/>
      <c r="N2092" s="18"/>
      <c r="O2092" s="21"/>
      <c r="P2092" s="18"/>
      <c r="Q2092" s="18"/>
      <c r="R2092" s="23"/>
      <c r="S2092" s="23"/>
      <c r="T2092" s="23"/>
      <c r="U2092" s="23"/>
      <c r="V2092" s="23"/>
      <c r="W2092" s="24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33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A2092" s="18"/>
      <c r="BB2092" s="18"/>
      <c r="BC2092" s="18"/>
      <c r="BD2092" s="18"/>
      <c r="BE2092" s="33"/>
      <c r="BF2092" s="18"/>
      <c r="BG2092" s="18"/>
      <c r="BH2092" s="18"/>
      <c r="BI2092" s="18"/>
      <c r="BJ2092" s="18"/>
      <c r="BK2092" s="18"/>
      <c r="BL2092" s="18"/>
      <c r="BM2092" s="18"/>
      <c r="BN2092" s="18"/>
      <c r="BO2092" s="18"/>
      <c r="BP2092" s="18"/>
      <c r="BQ2092" s="18"/>
      <c r="BR2092" s="18"/>
      <c r="BS2092" s="18"/>
      <c r="BT2092" s="18"/>
      <c r="BU2092" s="18"/>
      <c r="BV2092" s="33"/>
      <c r="BW2092" s="18"/>
      <c r="BX2092" s="18"/>
      <c r="BY2092" s="18"/>
      <c r="BZ2092" s="18"/>
      <c r="CA2092" s="18"/>
      <c r="CB2092" s="18"/>
      <c r="CC2092" s="18"/>
      <c r="CD2092" s="18"/>
      <c r="CE2092" s="18"/>
      <c r="CF2092" s="18"/>
      <c r="CG2092" s="18"/>
      <c r="CH2092" s="18"/>
      <c r="CI2092" s="18"/>
      <c r="CJ2092" s="18"/>
      <c r="CK2092" s="18"/>
      <c r="CL2092" s="18"/>
      <c r="CM2092" s="33"/>
      <c r="CN2092" s="18"/>
      <c r="CO2092" s="18"/>
      <c r="CP2092" s="18"/>
      <c r="CQ2092" s="18"/>
      <c r="CR2092" s="18"/>
      <c r="CS2092" s="18"/>
      <c r="CT2092" s="18"/>
      <c r="CU2092" s="18"/>
      <c r="CV2092" s="18"/>
      <c r="CW2092" s="18"/>
      <c r="CX2092" s="18"/>
      <c r="CY2092" s="18"/>
      <c r="CZ2092" s="18"/>
      <c r="DA2092" s="18"/>
      <c r="DB2092" s="18"/>
      <c r="DC2092" s="18"/>
      <c r="DD2092" s="33"/>
      <c r="DE2092" s="18"/>
      <c r="DF2092" s="18"/>
    </row>
    <row r="2093" spans="1:110" s="26" customFormat="1" thickBot="1">
      <c r="A2093" s="40" t="str">
        <f t="shared" ca="1" si="116"/>
        <v/>
      </c>
      <c r="B2093" s="40" t="str">
        <f ca="1">IF(AND(I2093=البضاعةالتىمرعليهافترةمعينة!$E$3,A2093=1),ROWS($C$4:C2093),"")</f>
        <v/>
      </c>
      <c r="C2093" s="18"/>
      <c r="D2093" s="13"/>
      <c r="F2093" s="18"/>
      <c r="G2093" s="20"/>
      <c r="H2093" s="21"/>
      <c r="I2093" s="18"/>
      <c r="J2093" s="18"/>
      <c r="K2093" s="18"/>
      <c r="L2093" s="18"/>
      <c r="M2093" s="18"/>
      <c r="N2093" s="18"/>
      <c r="O2093" s="21"/>
      <c r="P2093" s="18"/>
      <c r="Q2093" s="18"/>
      <c r="R2093" s="23"/>
      <c r="S2093" s="23"/>
      <c r="T2093" s="23"/>
      <c r="U2093" s="23"/>
      <c r="V2093" s="23"/>
      <c r="W2093" s="24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33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A2093" s="18"/>
      <c r="BB2093" s="18"/>
      <c r="BC2093" s="18"/>
      <c r="BD2093" s="18"/>
      <c r="BE2093" s="33"/>
      <c r="BF2093" s="18"/>
      <c r="BG2093" s="18"/>
      <c r="BH2093" s="18"/>
      <c r="BI2093" s="18"/>
      <c r="BJ2093" s="18"/>
      <c r="BK2093" s="18"/>
      <c r="BL2093" s="18"/>
      <c r="BM2093" s="18"/>
      <c r="BN2093" s="18"/>
      <c r="BO2093" s="18"/>
      <c r="BP2093" s="18"/>
      <c r="BQ2093" s="18"/>
      <c r="BR2093" s="18"/>
      <c r="BS2093" s="18"/>
      <c r="BT2093" s="18"/>
      <c r="BU2093" s="18"/>
      <c r="BV2093" s="33"/>
      <c r="BW2093" s="18"/>
      <c r="BX2093" s="18"/>
      <c r="BY2093" s="18"/>
      <c r="BZ2093" s="18"/>
      <c r="CA2093" s="18"/>
      <c r="CB2093" s="18"/>
      <c r="CC2093" s="18"/>
      <c r="CD2093" s="18"/>
      <c r="CE2093" s="18"/>
      <c r="CF2093" s="18"/>
      <c r="CG2093" s="18"/>
      <c r="CH2093" s="18"/>
      <c r="CI2093" s="18"/>
      <c r="CJ2093" s="18"/>
      <c r="CK2093" s="18"/>
      <c r="CL2093" s="18"/>
      <c r="CM2093" s="33"/>
      <c r="CN2093" s="18"/>
      <c r="CO2093" s="18"/>
      <c r="CP2093" s="18"/>
      <c r="CQ2093" s="18"/>
      <c r="CR2093" s="18"/>
      <c r="CS2093" s="18"/>
      <c r="CT2093" s="18"/>
      <c r="CU2093" s="18"/>
      <c r="CV2093" s="18"/>
      <c r="CW2093" s="18"/>
      <c r="CX2093" s="18"/>
      <c r="CY2093" s="18"/>
      <c r="CZ2093" s="18"/>
      <c r="DA2093" s="18"/>
      <c r="DB2093" s="18"/>
      <c r="DC2093" s="18"/>
      <c r="DD2093" s="33"/>
      <c r="DE2093" s="18"/>
      <c r="DF2093" s="18"/>
    </row>
    <row r="2094" spans="1:110" s="26" customFormat="1" thickBot="1">
      <c r="A2094" s="40" t="str">
        <f t="shared" ca="1" si="116"/>
        <v/>
      </c>
      <c r="B2094" s="40" t="str">
        <f ca="1">IF(AND(I2094=البضاعةالتىمرعليهافترةمعينة!$E$3,A2094=1),ROWS($C$4:C2094),"")</f>
        <v/>
      </c>
      <c r="C2094" s="18"/>
      <c r="D2094" s="13"/>
      <c r="F2094" s="18"/>
      <c r="G2094" s="20"/>
      <c r="H2094" s="21"/>
      <c r="I2094" s="18"/>
      <c r="J2094" s="18"/>
      <c r="K2094" s="18"/>
      <c r="L2094" s="18"/>
      <c r="M2094" s="18"/>
      <c r="N2094" s="18"/>
      <c r="O2094" s="21"/>
      <c r="P2094" s="18"/>
      <c r="Q2094" s="18"/>
      <c r="R2094" s="23"/>
      <c r="S2094" s="23"/>
      <c r="T2094" s="23"/>
      <c r="U2094" s="23"/>
      <c r="V2094" s="23"/>
      <c r="W2094" s="24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33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A2094" s="18"/>
      <c r="BB2094" s="18"/>
      <c r="BC2094" s="18"/>
      <c r="BD2094" s="18"/>
      <c r="BE2094" s="33"/>
      <c r="BF2094" s="18"/>
      <c r="BG2094" s="18"/>
      <c r="BH2094" s="18"/>
      <c r="BI2094" s="18"/>
      <c r="BJ2094" s="18"/>
      <c r="BK2094" s="18"/>
      <c r="BL2094" s="18"/>
      <c r="BM2094" s="18"/>
      <c r="BN2094" s="18"/>
      <c r="BO2094" s="18"/>
      <c r="BP2094" s="18"/>
      <c r="BQ2094" s="18"/>
      <c r="BR2094" s="18"/>
      <c r="BS2094" s="18"/>
      <c r="BT2094" s="18"/>
      <c r="BU2094" s="18"/>
      <c r="BV2094" s="33"/>
      <c r="BW2094" s="18"/>
      <c r="BX2094" s="18"/>
      <c r="BY2094" s="18"/>
      <c r="BZ2094" s="18"/>
      <c r="CA2094" s="18"/>
      <c r="CB2094" s="18"/>
      <c r="CC2094" s="18"/>
      <c r="CD2094" s="18"/>
      <c r="CE2094" s="18"/>
      <c r="CF2094" s="18"/>
      <c r="CG2094" s="18"/>
      <c r="CH2094" s="18"/>
      <c r="CI2094" s="18"/>
      <c r="CJ2094" s="18"/>
      <c r="CK2094" s="18"/>
      <c r="CL2094" s="18"/>
      <c r="CM2094" s="33"/>
      <c r="CN2094" s="18"/>
      <c r="CO2094" s="18"/>
      <c r="CP2094" s="18"/>
      <c r="CQ2094" s="18"/>
      <c r="CR2094" s="18"/>
      <c r="CS2094" s="18"/>
      <c r="CT2094" s="18"/>
      <c r="CU2094" s="18"/>
      <c r="CV2094" s="18"/>
      <c r="CW2094" s="18"/>
      <c r="CX2094" s="18"/>
      <c r="CY2094" s="18"/>
      <c r="CZ2094" s="18"/>
      <c r="DA2094" s="18"/>
      <c r="DB2094" s="18"/>
      <c r="DC2094" s="18"/>
      <c r="DD2094" s="33"/>
      <c r="DE2094" s="18"/>
      <c r="DF2094" s="18"/>
    </row>
    <row r="2095" spans="1:110" s="26" customFormat="1" thickBot="1">
      <c r="A2095" s="40" t="str">
        <f t="shared" ca="1" si="116"/>
        <v/>
      </c>
      <c r="B2095" s="40" t="str">
        <f ca="1">IF(AND(I2095=البضاعةالتىمرعليهافترةمعينة!$E$3,A2095=1),ROWS($C$4:C2095),"")</f>
        <v/>
      </c>
      <c r="C2095" s="18"/>
      <c r="D2095" s="13"/>
      <c r="F2095" s="18"/>
      <c r="G2095" s="20"/>
      <c r="H2095" s="21"/>
      <c r="I2095" s="18"/>
      <c r="J2095" s="18"/>
      <c r="K2095" s="18"/>
      <c r="L2095" s="18"/>
      <c r="M2095" s="18"/>
      <c r="N2095" s="18"/>
      <c r="O2095" s="21"/>
      <c r="P2095" s="18"/>
      <c r="Q2095" s="18"/>
      <c r="R2095" s="23"/>
      <c r="S2095" s="23"/>
      <c r="T2095" s="23"/>
      <c r="U2095" s="23"/>
      <c r="V2095" s="23"/>
      <c r="W2095" s="24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33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A2095" s="18"/>
      <c r="BB2095" s="18"/>
      <c r="BC2095" s="18"/>
      <c r="BD2095" s="18"/>
      <c r="BE2095" s="33"/>
      <c r="BF2095" s="18"/>
      <c r="BG2095" s="18"/>
      <c r="BH2095" s="18"/>
      <c r="BI2095" s="18"/>
      <c r="BJ2095" s="18"/>
      <c r="BK2095" s="18"/>
      <c r="BL2095" s="18"/>
      <c r="BM2095" s="18"/>
      <c r="BN2095" s="18"/>
      <c r="BO2095" s="18"/>
      <c r="BP2095" s="18"/>
      <c r="BQ2095" s="18"/>
      <c r="BR2095" s="18"/>
      <c r="BS2095" s="18"/>
      <c r="BT2095" s="18"/>
      <c r="BU2095" s="18"/>
      <c r="BV2095" s="33"/>
      <c r="BW2095" s="18"/>
      <c r="BX2095" s="18"/>
      <c r="BY2095" s="18"/>
      <c r="BZ2095" s="18"/>
      <c r="CA2095" s="18"/>
      <c r="CB2095" s="18"/>
      <c r="CC2095" s="18"/>
      <c r="CD2095" s="18"/>
      <c r="CE2095" s="18"/>
      <c r="CF2095" s="18"/>
      <c r="CG2095" s="18"/>
      <c r="CH2095" s="18"/>
      <c r="CI2095" s="18"/>
      <c r="CJ2095" s="18"/>
      <c r="CK2095" s="18"/>
      <c r="CL2095" s="18"/>
      <c r="CM2095" s="33"/>
      <c r="CN2095" s="18"/>
      <c r="CO2095" s="18"/>
      <c r="CP2095" s="18"/>
      <c r="CQ2095" s="18"/>
      <c r="CR2095" s="18"/>
      <c r="CS2095" s="18"/>
      <c r="CT2095" s="18"/>
      <c r="CU2095" s="18"/>
      <c r="CV2095" s="18"/>
      <c r="CW2095" s="18"/>
      <c r="CX2095" s="18"/>
      <c r="CY2095" s="18"/>
      <c r="CZ2095" s="18"/>
      <c r="DA2095" s="18"/>
      <c r="DB2095" s="18"/>
      <c r="DC2095" s="18"/>
      <c r="DD2095" s="33"/>
      <c r="DE2095" s="18"/>
      <c r="DF2095" s="18"/>
    </row>
    <row r="2096" spans="1:110" s="26" customFormat="1" thickBot="1">
      <c r="A2096" s="40" t="str">
        <f t="shared" ca="1" si="116"/>
        <v/>
      </c>
      <c r="B2096" s="40" t="str">
        <f ca="1">IF(AND(I2096=البضاعةالتىمرعليهافترةمعينة!$E$3,A2096=1),ROWS($C$4:C2096),"")</f>
        <v/>
      </c>
      <c r="C2096" s="18"/>
      <c r="D2096" s="13"/>
      <c r="F2096" s="18"/>
      <c r="G2096" s="20"/>
      <c r="H2096" s="21"/>
      <c r="I2096" s="18"/>
      <c r="J2096" s="18"/>
      <c r="K2096" s="18"/>
      <c r="L2096" s="18"/>
      <c r="M2096" s="18"/>
      <c r="N2096" s="18"/>
      <c r="O2096" s="21"/>
      <c r="P2096" s="18"/>
      <c r="Q2096" s="18"/>
      <c r="R2096" s="23"/>
      <c r="S2096" s="23"/>
      <c r="T2096" s="23"/>
      <c r="U2096" s="23"/>
      <c r="V2096" s="23"/>
      <c r="W2096" s="24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33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A2096" s="18"/>
      <c r="BB2096" s="18"/>
      <c r="BC2096" s="18"/>
      <c r="BD2096" s="18"/>
      <c r="BE2096" s="33"/>
      <c r="BF2096" s="18"/>
      <c r="BG2096" s="18"/>
      <c r="BH2096" s="18"/>
      <c r="BI2096" s="18"/>
      <c r="BJ2096" s="18"/>
      <c r="BK2096" s="18"/>
      <c r="BL2096" s="18"/>
      <c r="BM2096" s="18"/>
      <c r="BN2096" s="18"/>
      <c r="BO2096" s="18"/>
      <c r="BP2096" s="18"/>
      <c r="BQ2096" s="18"/>
      <c r="BR2096" s="18"/>
      <c r="BS2096" s="18"/>
      <c r="BT2096" s="18"/>
      <c r="BU2096" s="18"/>
      <c r="BV2096" s="33"/>
      <c r="BW2096" s="18"/>
      <c r="BX2096" s="18"/>
      <c r="BY2096" s="18"/>
      <c r="BZ2096" s="18"/>
      <c r="CA2096" s="18"/>
      <c r="CB2096" s="18"/>
      <c r="CC2096" s="18"/>
      <c r="CD2096" s="18"/>
      <c r="CE2096" s="18"/>
      <c r="CF2096" s="18"/>
      <c r="CG2096" s="18"/>
      <c r="CH2096" s="18"/>
      <c r="CI2096" s="18"/>
      <c r="CJ2096" s="18"/>
      <c r="CK2096" s="18"/>
      <c r="CL2096" s="18"/>
      <c r="CM2096" s="33"/>
      <c r="CN2096" s="18"/>
      <c r="CO2096" s="18"/>
      <c r="CP2096" s="18"/>
      <c r="CQ2096" s="18"/>
      <c r="CR2096" s="18"/>
      <c r="CS2096" s="18"/>
      <c r="CT2096" s="18"/>
      <c r="CU2096" s="18"/>
      <c r="CV2096" s="18"/>
      <c r="CW2096" s="18"/>
      <c r="CX2096" s="18"/>
      <c r="CY2096" s="18"/>
      <c r="CZ2096" s="18"/>
      <c r="DA2096" s="18"/>
      <c r="DB2096" s="18"/>
      <c r="DC2096" s="18"/>
      <c r="DD2096" s="33"/>
      <c r="DE2096" s="18"/>
      <c r="DF2096" s="18"/>
    </row>
    <row r="2097" spans="1:110" s="26" customFormat="1" thickBot="1">
      <c r="A2097" s="40" t="str">
        <f t="shared" ca="1" si="116"/>
        <v/>
      </c>
      <c r="B2097" s="40" t="str">
        <f ca="1">IF(AND(I2097=البضاعةالتىمرعليهافترةمعينة!$E$3,A2097=1),ROWS($C$4:C2097),"")</f>
        <v/>
      </c>
      <c r="C2097" s="18"/>
      <c r="D2097" s="13"/>
      <c r="F2097" s="18"/>
      <c r="G2097" s="20"/>
      <c r="H2097" s="21"/>
      <c r="I2097" s="18"/>
      <c r="J2097" s="18"/>
      <c r="K2097" s="18"/>
      <c r="L2097" s="18"/>
      <c r="M2097" s="18"/>
      <c r="N2097" s="18"/>
      <c r="O2097" s="21"/>
      <c r="P2097" s="18"/>
      <c r="Q2097" s="18"/>
      <c r="R2097" s="23"/>
      <c r="S2097" s="23"/>
      <c r="T2097" s="23"/>
      <c r="U2097" s="23"/>
      <c r="V2097" s="23"/>
      <c r="W2097" s="24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33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A2097" s="18"/>
      <c r="BB2097" s="18"/>
      <c r="BC2097" s="18"/>
      <c r="BD2097" s="18"/>
      <c r="BE2097" s="33"/>
      <c r="BF2097" s="18"/>
      <c r="BG2097" s="18"/>
      <c r="BH2097" s="18"/>
      <c r="BI2097" s="18"/>
      <c r="BJ2097" s="18"/>
      <c r="BK2097" s="18"/>
      <c r="BL2097" s="18"/>
      <c r="BM2097" s="18"/>
      <c r="BN2097" s="18"/>
      <c r="BO2097" s="18"/>
      <c r="BP2097" s="18"/>
      <c r="BQ2097" s="18"/>
      <c r="BR2097" s="18"/>
      <c r="BS2097" s="18"/>
      <c r="BT2097" s="18"/>
      <c r="BU2097" s="18"/>
      <c r="BV2097" s="33"/>
      <c r="BW2097" s="18"/>
      <c r="BX2097" s="18"/>
      <c r="BY2097" s="18"/>
      <c r="BZ2097" s="18"/>
      <c r="CA2097" s="18"/>
      <c r="CB2097" s="18"/>
      <c r="CC2097" s="18"/>
      <c r="CD2097" s="18"/>
      <c r="CE2097" s="18"/>
      <c r="CF2097" s="18"/>
      <c r="CG2097" s="18"/>
      <c r="CH2097" s="18"/>
      <c r="CI2097" s="18"/>
      <c r="CJ2097" s="18"/>
      <c r="CK2097" s="18"/>
      <c r="CL2097" s="18"/>
      <c r="CM2097" s="33"/>
      <c r="CN2097" s="18"/>
      <c r="CO2097" s="18"/>
      <c r="CP2097" s="18"/>
      <c r="CQ2097" s="18"/>
      <c r="CR2097" s="18"/>
      <c r="CS2097" s="18"/>
      <c r="CT2097" s="18"/>
      <c r="CU2097" s="18"/>
      <c r="CV2097" s="18"/>
      <c r="CW2097" s="18"/>
      <c r="CX2097" s="18"/>
      <c r="CY2097" s="18"/>
      <c r="CZ2097" s="18"/>
      <c r="DA2097" s="18"/>
      <c r="DB2097" s="18"/>
      <c r="DC2097" s="18"/>
      <c r="DD2097" s="33"/>
      <c r="DE2097" s="18"/>
      <c r="DF2097" s="18"/>
    </row>
    <row r="2098" spans="1:110" s="26" customFormat="1" thickBot="1">
      <c r="A2098" s="40" t="str">
        <f t="shared" ca="1" si="116"/>
        <v/>
      </c>
      <c r="B2098" s="40" t="str">
        <f ca="1">IF(AND(I2098=البضاعةالتىمرعليهافترةمعينة!$E$3,A2098=1),ROWS($C$4:C2098),"")</f>
        <v/>
      </c>
      <c r="C2098" s="18"/>
      <c r="D2098" s="13"/>
      <c r="F2098" s="18"/>
      <c r="G2098" s="20"/>
      <c r="H2098" s="21"/>
      <c r="I2098" s="18"/>
      <c r="J2098" s="18"/>
      <c r="K2098" s="18"/>
      <c r="L2098" s="18"/>
      <c r="M2098" s="18"/>
      <c r="N2098" s="18"/>
      <c r="O2098" s="21"/>
      <c r="P2098" s="18"/>
      <c r="Q2098" s="18"/>
      <c r="R2098" s="23"/>
      <c r="S2098" s="23"/>
      <c r="T2098" s="23"/>
      <c r="U2098" s="23"/>
      <c r="V2098" s="23"/>
      <c r="W2098" s="24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33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A2098" s="18"/>
      <c r="BB2098" s="18"/>
      <c r="BC2098" s="18"/>
      <c r="BD2098" s="18"/>
      <c r="BE2098" s="33"/>
      <c r="BF2098" s="18"/>
      <c r="BG2098" s="18"/>
      <c r="BH2098" s="18"/>
      <c r="BI2098" s="18"/>
      <c r="BJ2098" s="18"/>
      <c r="BK2098" s="18"/>
      <c r="BL2098" s="18"/>
      <c r="BM2098" s="18"/>
      <c r="BN2098" s="18"/>
      <c r="BO2098" s="18"/>
      <c r="BP2098" s="18"/>
      <c r="BQ2098" s="18"/>
      <c r="BR2098" s="18"/>
      <c r="BS2098" s="18"/>
      <c r="BT2098" s="18"/>
      <c r="BU2098" s="18"/>
      <c r="BV2098" s="33"/>
      <c r="BW2098" s="18"/>
      <c r="BX2098" s="18"/>
      <c r="BY2098" s="18"/>
      <c r="BZ2098" s="18"/>
      <c r="CA2098" s="18"/>
      <c r="CB2098" s="18"/>
      <c r="CC2098" s="18"/>
      <c r="CD2098" s="18"/>
      <c r="CE2098" s="18"/>
      <c r="CF2098" s="18"/>
      <c r="CG2098" s="18"/>
      <c r="CH2098" s="18"/>
      <c r="CI2098" s="18"/>
      <c r="CJ2098" s="18"/>
      <c r="CK2098" s="18"/>
      <c r="CL2098" s="18"/>
      <c r="CM2098" s="33"/>
      <c r="CN2098" s="18"/>
      <c r="CO2098" s="18"/>
      <c r="CP2098" s="18"/>
      <c r="CQ2098" s="18"/>
      <c r="CR2098" s="18"/>
      <c r="CS2098" s="18"/>
      <c r="CT2098" s="18"/>
      <c r="CU2098" s="18"/>
      <c r="CV2098" s="18"/>
      <c r="CW2098" s="18"/>
      <c r="CX2098" s="18"/>
      <c r="CY2098" s="18"/>
      <c r="CZ2098" s="18"/>
      <c r="DA2098" s="18"/>
      <c r="DB2098" s="18"/>
      <c r="DC2098" s="18"/>
      <c r="DD2098" s="33"/>
      <c r="DE2098" s="18"/>
      <c r="DF2098" s="18"/>
    </row>
    <row r="2099" spans="1:110" s="26" customFormat="1" thickBot="1">
      <c r="A2099" s="40" t="str">
        <f t="shared" ca="1" si="116"/>
        <v/>
      </c>
      <c r="B2099" s="40" t="str">
        <f ca="1">IF(AND(I2099=البضاعةالتىمرعليهافترةمعينة!$E$3,A2099=1),ROWS($C$4:C2099),"")</f>
        <v/>
      </c>
      <c r="C2099" s="18"/>
      <c r="D2099" s="13"/>
      <c r="F2099" s="18"/>
      <c r="G2099" s="20"/>
      <c r="H2099" s="21"/>
      <c r="I2099" s="18"/>
      <c r="J2099" s="18"/>
      <c r="K2099" s="18"/>
      <c r="L2099" s="18"/>
      <c r="M2099" s="18"/>
      <c r="N2099" s="18"/>
      <c r="O2099" s="21"/>
      <c r="P2099" s="18"/>
      <c r="Q2099" s="18"/>
      <c r="R2099" s="23"/>
      <c r="S2099" s="23"/>
      <c r="T2099" s="23"/>
      <c r="U2099" s="23"/>
      <c r="V2099" s="23"/>
      <c r="W2099" s="24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33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A2099" s="18"/>
      <c r="BB2099" s="18"/>
      <c r="BC2099" s="18"/>
      <c r="BD2099" s="18"/>
      <c r="BE2099" s="33"/>
      <c r="BF2099" s="18"/>
      <c r="BG2099" s="18"/>
      <c r="BH2099" s="18"/>
      <c r="BI2099" s="18"/>
      <c r="BJ2099" s="18"/>
      <c r="BK2099" s="18"/>
      <c r="BL2099" s="18"/>
      <c r="BM2099" s="18"/>
      <c r="BN2099" s="18"/>
      <c r="BO2099" s="18"/>
      <c r="BP2099" s="18"/>
      <c r="BQ2099" s="18"/>
      <c r="BR2099" s="18"/>
      <c r="BS2099" s="18"/>
      <c r="BT2099" s="18"/>
      <c r="BU2099" s="18"/>
      <c r="BV2099" s="33"/>
      <c r="BW2099" s="18"/>
      <c r="BX2099" s="18"/>
      <c r="BY2099" s="18"/>
      <c r="BZ2099" s="18"/>
      <c r="CA2099" s="18"/>
      <c r="CB2099" s="18"/>
      <c r="CC2099" s="18"/>
      <c r="CD2099" s="18"/>
      <c r="CE2099" s="18"/>
      <c r="CF2099" s="18"/>
      <c r="CG2099" s="18"/>
      <c r="CH2099" s="18"/>
      <c r="CI2099" s="18"/>
      <c r="CJ2099" s="18"/>
      <c r="CK2099" s="18"/>
      <c r="CL2099" s="18"/>
      <c r="CM2099" s="33"/>
      <c r="CN2099" s="18"/>
      <c r="CO2099" s="18"/>
      <c r="CP2099" s="18"/>
      <c r="CQ2099" s="18"/>
      <c r="CR2099" s="18"/>
      <c r="CS2099" s="18"/>
      <c r="CT2099" s="18"/>
      <c r="CU2099" s="18"/>
      <c r="CV2099" s="18"/>
      <c r="CW2099" s="18"/>
      <c r="CX2099" s="18"/>
      <c r="CY2099" s="18"/>
      <c r="CZ2099" s="18"/>
      <c r="DA2099" s="18"/>
      <c r="DB2099" s="18"/>
      <c r="DC2099" s="18"/>
      <c r="DD2099" s="33"/>
      <c r="DE2099" s="18"/>
      <c r="DF2099" s="18"/>
    </row>
    <row r="2100" spans="1:110" s="26" customFormat="1" thickBot="1">
      <c r="A2100" s="40" t="str">
        <f t="shared" ca="1" si="116"/>
        <v/>
      </c>
      <c r="B2100" s="40" t="str">
        <f ca="1">IF(AND(I2100=البضاعةالتىمرعليهافترةمعينة!$E$3,A2100=1),ROWS($C$4:C2100),"")</f>
        <v/>
      </c>
      <c r="C2100" s="18"/>
      <c r="D2100" s="13"/>
      <c r="F2100" s="18"/>
      <c r="G2100" s="20"/>
      <c r="H2100" s="21"/>
      <c r="I2100" s="18"/>
      <c r="J2100" s="18"/>
      <c r="K2100" s="18"/>
      <c r="L2100" s="18"/>
      <c r="M2100" s="18"/>
      <c r="N2100" s="18"/>
      <c r="O2100" s="21"/>
      <c r="P2100" s="18"/>
      <c r="Q2100" s="18"/>
      <c r="R2100" s="23"/>
      <c r="S2100" s="23"/>
      <c r="T2100" s="23"/>
      <c r="U2100" s="23"/>
      <c r="V2100" s="23"/>
      <c r="W2100" s="24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33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A2100" s="18"/>
      <c r="BB2100" s="18"/>
      <c r="BC2100" s="18"/>
      <c r="BD2100" s="18"/>
      <c r="BE2100" s="33"/>
      <c r="BF2100" s="18"/>
      <c r="BG2100" s="18"/>
      <c r="BH2100" s="18"/>
      <c r="BI2100" s="18"/>
      <c r="BJ2100" s="18"/>
      <c r="BK2100" s="18"/>
      <c r="BL2100" s="18"/>
      <c r="BM2100" s="18"/>
      <c r="BN2100" s="18"/>
      <c r="BO2100" s="18"/>
      <c r="BP2100" s="18"/>
      <c r="BQ2100" s="18"/>
      <c r="BR2100" s="18"/>
      <c r="BS2100" s="18"/>
      <c r="BT2100" s="18"/>
      <c r="BU2100" s="18"/>
      <c r="BV2100" s="33"/>
      <c r="BW2100" s="18"/>
      <c r="BX2100" s="18"/>
      <c r="BY2100" s="18"/>
      <c r="BZ2100" s="18"/>
      <c r="CA2100" s="18"/>
      <c r="CB2100" s="18"/>
      <c r="CC2100" s="18"/>
      <c r="CD2100" s="18"/>
      <c r="CE2100" s="18"/>
      <c r="CF2100" s="18"/>
      <c r="CG2100" s="18"/>
      <c r="CH2100" s="18"/>
      <c r="CI2100" s="18"/>
      <c r="CJ2100" s="18"/>
      <c r="CK2100" s="18"/>
      <c r="CL2100" s="18"/>
      <c r="CM2100" s="33"/>
      <c r="CN2100" s="18"/>
      <c r="CO2100" s="18"/>
      <c r="CP2100" s="18"/>
      <c r="CQ2100" s="18"/>
      <c r="CR2100" s="18"/>
      <c r="CS2100" s="18"/>
      <c r="CT2100" s="18"/>
      <c r="CU2100" s="18"/>
      <c r="CV2100" s="18"/>
      <c r="CW2100" s="18"/>
      <c r="CX2100" s="18"/>
      <c r="CY2100" s="18"/>
      <c r="CZ2100" s="18"/>
      <c r="DA2100" s="18"/>
      <c r="DB2100" s="18"/>
      <c r="DC2100" s="18"/>
      <c r="DD2100" s="33"/>
      <c r="DE2100" s="18"/>
      <c r="DF2100" s="18"/>
    </row>
    <row r="2101" spans="1:110" s="26" customFormat="1" thickBot="1">
      <c r="A2101" s="40" t="str">
        <f t="shared" ca="1" si="116"/>
        <v/>
      </c>
      <c r="B2101" s="40" t="str">
        <f ca="1">IF(AND(I2101=البضاعةالتىمرعليهافترةمعينة!$E$3,A2101=1),ROWS($C$4:C2101),"")</f>
        <v/>
      </c>
      <c r="C2101" s="18"/>
      <c r="D2101" s="13"/>
      <c r="F2101" s="18"/>
      <c r="G2101" s="20"/>
      <c r="H2101" s="21"/>
      <c r="I2101" s="18"/>
      <c r="J2101" s="18"/>
      <c r="K2101" s="18"/>
      <c r="L2101" s="18"/>
      <c r="M2101" s="18"/>
      <c r="N2101" s="18"/>
      <c r="O2101" s="21"/>
      <c r="P2101" s="18"/>
      <c r="Q2101" s="18"/>
      <c r="R2101" s="23"/>
      <c r="S2101" s="23"/>
      <c r="T2101" s="23"/>
      <c r="U2101" s="23"/>
      <c r="V2101" s="23"/>
      <c r="W2101" s="24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33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A2101" s="18"/>
      <c r="BB2101" s="18"/>
      <c r="BC2101" s="18"/>
      <c r="BD2101" s="18"/>
      <c r="BE2101" s="33"/>
      <c r="BF2101" s="18"/>
      <c r="BG2101" s="18"/>
      <c r="BH2101" s="18"/>
      <c r="BI2101" s="18"/>
      <c r="BJ2101" s="18"/>
      <c r="BK2101" s="18"/>
      <c r="BL2101" s="18"/>
      <c r="BM2101" s="18"/>
      <c r="BN2101" s="18"/>
      <c r="BO2101" s="18"/>
      <c r="BP2101" s="18"/>
      <c r="BQ2101" s="18"/>
      <c r="BR2101" s="18"/>
      <c r="BS2101" s="18"/>
      <c r="BT2101" s="18"/>
      <c r="BU2101" s="18"/>
      <c r="BV2101" s="33"/>
      <c r="BW2101" s="18"/>
      <c r="BX2101" s="18"/>
      <c r="BY2101" s="18"/>
      <c r="BZ2101" s="18"/>
      <c r="CA2101" s="18"/>
      <c r="CB2101" s="18"/>
      <c r="CC2101" s="18"/>
      <c r="CD2101" s="18"/>
      <c r="CE2101" s="18"/>
      <c r="CF2101" s="18"/>
      <c r="CG2101" s="18"/>
      <c r="CH2101" s="18"/>
      <c r="CI2101" s="18"/>
      <c r="CJ2101" s="18"/>
      <c r="CK2101" s="18"/>
      <c r="CL2101" s="18"/>
      <c r="CM2101" s="33"/>
      <c r="CN2101" s="18"/>
      <c r="CO2101" s="18"/>
      <c r="CP2101" s="18"/>
      <c r="CQ2101" s="18"/>
      <c r="CR2101" s="18"/>
      <c r="CS2101" s="18"/>
      <c r="CT2101" s="18"/>
      <c r="CU2101" s="18"/>
      <c r="CV2101" s="18"/>
      <c r="CW2101" s="18"/>
      <c r="CX2101" s="18"/>
      <c r="CY2101" s="18"/>
      <c r="CZ2101" s="18"/>
      <c r="DA2101" s="18"/>
      <c r="DB2101" s="18"/>
      <c r="DC2101" s="18"/>
      <c r="DD2101" s="33"/>
      <c r="DE2101" s="18"/>
      <c r="DF2101" s="18"/>
    </row>
    <row r="2102" spans="1:110" s="26" customFormat="1" thickBot="1">
      <c r="A2102" s="40" t="str">
        <f t="shared" ca="1" si="116"/>
        <v/>
      </c>
      <c r="B2102" s="40" t="str">
        <f ca="1">IF(AND(I2102=البضاعةالتىمرعليهافترةمعينة!$E$3,A2102=1),ROWS($C$4:C2102),"")</f>
        <v/>
      </c>
      <c r="C2102" s="18"/>
      <c r="D2102" s="13"/>
      <c r="F2102" s="18"/>
      <c r="G2102" s="20"/>
      <c r="H2102" s="21"/>
      <c r="I2102" s="18"/>
      <c r="J2102" s="18"/>
      <c r="K2102" s="18"/>
      <c r="L2102" s="18"/>
      <c r="M2102" s="18"/>
      <c r="N2102" s="18"/>
      <c r="O2102" s="21"/>
      <c r="P2102" s="18"/>
      <c r="Q2102" s="18"/>
      <c r="R2102" s="23"/>
      <c r="S2102" s="23"/>
      <c r="T2102" s="23"/>
      <c r="U2102" s="23"/>
      <c r="V2102" s="23"/>
      <c r="W2102" s="24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33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A2102" s="18"/>
      <c r="BB2102" s="18"/>
      <c r="BC2102" s="18"/>
      <c r="BD2102" s="18"/>
      <c r="BE2102" s="33"/>
      <c r="BF2102" s="18"/>
      <c r="BG2102" s="18"/>
      <c r="BH2102" s="18"/>
      <c r="BI2102" s="18"/>
      <c r="BJ2102" s="18"/>
      <c r="BK2102" s="18"/>
      <c r="BL2102" s="18"/>
      <c r="BM2102" s="18"/>
      <c r="BN2102" s="18"/>
      <c r="BO2102" s="18"/>
      <c r="BP2102" s="18"/>
      <c r="BQ2102" s="18"/>
      <c r="BR2102" s="18"/>
      <c r="BS2102" s="18"/>
      <c r="BT2102" s="18"/>
      <c r="BU2102" s="18"/>
      <c r="BV2102" s="33"/>
      <c r="BW2102" s="18"/>
      <c r="BX2102" s="18"/>
      <c r="BY2102" s="18"/>
      <c r="BZ2102" s="18"/>
      <c r="CA2102" s="18"/>
      <c r="CB2102" s="18"/>
      <c r="CC2102" s="18"/>
      <c r="CD2102" s="18"/>
      <c r="CE2102" s="18"/>
      <c r="CF2102" s="18"/>
      <c r="CG2102" s="18"/>
      <c r="CH2102" s="18"/>
      <c r="CI2102" s="18"/>
      <c r="CJ2102" s="18"/>
      <c r="CK2102" s="18"/>
      <c r="CL2102" s="18"/>
      <c r="CM2102" s="33"/>
      <c r="CN2102" s="18"/>
      <c r="CO2102" s="18"/>
      <c r="CP2102" s="18"/>
      <c r="CQ2102" s="18"/>
      <c r="CR2102" s="18"/>
      <c r="CS2102" s="18"/>
      <c r="CT2102" s="18"/>
      <c r="CU2102" s="18"/>
      <c r="CV2102" s="18"/>
      <c r="CW2102" s="18"/>
      <c r="CX2102" s="18"/>
      <c r="CY2102" s="18"/>
      <c r="CZ2102" s="18"/>
      <c r="DA2102" s="18"/>
      <c r="DB2102" s="18"/>
      <c r="DC2102" s="18"/>
      <c r="DD2102" s="33"/>
      <c r="DE2102" s="18"/>
      <c r="DF2102" s="18"/>
    </row>
    <row r="2103" spans="1:110" s="26" customFormat="1" thickBot="1">
      <c r="A2103" s="40" t="str">
        <f t="shared" ca="1" si="116"/>
        <v/>
      </c>
      <c r="B2103" s="40" t="str">
        <f ca="1">IF(AND(I2103=البضاعةالتىمرعليهافترةمعينة!$E$3,A2103=1),ROWS($C$4:C2103),"")</f>
        <v/>
      </c>
      <c r="C2103" s="18"/>
      <c r="D2103" s="13"/>
      <c r="F2103" s="18"/>
      <c r="G2103" s="20"/>
      <c r="H2103" s="21"/>
      <c r="I2103" s="18"/>
      <c r="J2103" s="18"/>
      <c r="K2103" s="18"/>
      <c r="L2103" s="18"/>
      <c r="M2103" s="18"/>
      <c r="N2103" s="18"/>
      <c r="O2103" s="21"/>
      <c r="P2103" s="18"/>
      <c r="Q2103" s="18"/>
      <c r="R2103" s="23"/>
      <c r="S2103" s="23"/>
      <c r="T2103" s="23"/>
      <c r="U2103" s="23"/>
      <c r="V2103" s="23"/>
      <c r="W2103" s="24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33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A2103" s="18"/>
      <c r="BB2103" s="18"/>
      <c r="BC2103" s="18"/>
      <c r="BD2103" s="18"/>
      <c r="BE2103" s="33"/>
      <c r="BF2103" s="18"/>
      <c r="BG2103" s="18"/>
      <c r="BH2103" s="18"/>
      <c r="BI2103" s="18"/>
      <c r="BJ2103" s="18"/>
      <c r="BK2103" s="18"/>
      <c r="BL2103" s="18"/>
      <c r="BM2103" s="18"/>
      <c r="BN2103" s="18"/>
      <c r="BO2103" s="18"/>
      <c r="BP2103" s="18"/>
      <c r="BQ2103" s="18"/>
      <c r="BR2103" s="18"/>
      <c r="BS2103" s="18"/>
      <c r="BT2103" s="18"/>
      <c r="BU2103" s="18"/>
      <c r="BV2103" s="33"/>
      <c r="BW2103" s="18"/>
      <c r="BX2103" s="18"/>
      <c r="BY2103" s="18"/>
      <c r="BZ2103" s="18"/>
      <c r="CA2103" s="18"/>
      <c r="CB2103" s="18"/>
      <c r="CC2103" s="18"/>
      <c r="CD2103" s="18"/>
      <c r="CE2103" s="18"/>
      <c r="CF2103" s="18"/>
      <c r="CG2103" s="18"/>
      <c r="CH2103" s="18"/>
      <c r="CI2103" s="18"/>
      <c r="CJ2103" s="18"/>
      <c r="CK2103" s="18"/>
      <c r="CL2103" s="18"/>
      <c r="CM2103" s="33"/>
      <c r="CN2103" s="18"/>
      <c r="CO2103" s="18"/>
      <c r="CP2103" s="18"/>
      <c r="CQ2103" s="18"/>
      <c r="CR2103" s="18"/>
      <c r="CS2103" s="18"/>
      <c r="CT2103" s="18"/>
      <c r="CU2103" s="18"/>
      <c r="CV2103" s="18"/>
      <c r="CW2103" s="18"/>
      <c r="CX2103" s="18"/>
      <c r="CY2103" s="18"/>
      <c r="CZ2103" s="18"/>
      <c r="DA2103" s="18"/>
      <c r="DB2103" s="18"/>
      <c r="DC2103" s="18"/>
      <c r="DD2103" s="33"/>
      <c r="DE2103" s="18"/>
      <c r="DF2103" s="18"/>
    </row>
    <row r="2104" spans="1:110" s="26" customFormat="1" thickBot="1">
      <c r="A2104" s="40" t="str">
        <f t="shared" ca="1" si="116"/>
        <v/>
      </c>
      <c r="B2104" s="40" t="str">
        <f ca="1">IF(AND(I2104=البضاعةالتىمرعليهافترةمعينة!$E$3,A2104=1),ROWS($C$4:C2104),"")</f>
        <v/>
      </c>
      <c r="C2104" s="18"/>
      <c r="D2104" s="13"/>
      <c r="F2104" s="18"/>
      <c r="G2104" s="20"/>
      <c r="H2104" s="21"/>
      <c r="I2104" s="18"/>
      <c r="J2104" s="18"/>
      <c r="K2104" s="18"/>
      <c r="L2104" s="18"/>
      <c r="M2104" s="18"/>
      <c r="N2104" s="18"/>
      <c r="O2104" s="21"/>
      <c r="P2104" s="18"/>
      <c r="Q2104" s="18"/>
      <c r="R2104" s="23"/>
      <c r="S2104" s="23"/>
      <c r="T2104" s="23"/>
      <c r="U2104" s="23"/>
      <c r="V2104" s="23"/>
      <c r="W2104" s="24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33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A2104" s="18"/>
      <c r="BB2104" s="18"/>
      <c r="BC2104" s="18"/>
      <c r="BD2104" s="18"/>
      <c r="BE2104" s="33"/>
      <c r="BF2104" s="18"/>
      <c r="BG2104" s="18"/>
      <c r="BH2104" s="18"/>
      <c r="BI2104" s="18"/>
      <c r="BJ2104" s="18"/>
      <c r="BK2104" s="18"/>
      <c r="BL2104" s="18"/>
      <c r="BM2104" s="18"/>
      <c r="BN2104" s="18"/>
      <c r="BO2104" s="18"/>
      <c r="BP2104" s="18"/>
      <c r="BQ2104" s="18"/>
      <c r="BR2104" s="18"/>
      <c r="BS2104" s="18"/>
      <c r="BT2104" s="18"/>
      <c r="BU2104" s="18"/>
      <c r="BV2104" s="33"/>
      <c r="BW2104" s="18"/>
      <c r="BX2104" s="18"/>
      <c r="BY2104" s="18"/>
      <c r="BZ2104" s="18"/>
      <c r="CA2104" s="18"/>
      <c r="CB2104" s="18"/>
      <c r="CC2104" s="18"/>
      <c r="CD2104" s="18"/>
      <c r="CE2104" s="18"/>
      <c r="CF2104" s="18"/>
      <c r="CG2104" s="18"/>
      <c r="CH2104" s="18"/>
      <c r="CI2104" s="18"/>
      <c r="CJ2104" s="18"/>
      <c r="CK2104" s="18"/>
      <c r="CL2104" s="18"/>
      <c r="CM2104" s="33"/>
      <c r="CN2104" s="18"/>
      <c r="CO2104" s="18"/>
      <c r="CP2104" s="18"/>
      <c r="CQ2104" s="18"/>
      <c r="CR2104" s="18"/>
      <c r="CS2104" s="18"/>
      <c r="CT2104" s="18"/>
      <c r="CU2104" s="18"/>
      <c r="CV2104" s="18"/>
      <c r="CW2104" s="18"/>
      <c r="CX2104" s="18"/>
      <c r="CY2104" s="18"/>
      <c r="CZ2104" s="18"/>
      <c r="DA2104" s="18"/>
      <c r="DB2104" s="18"/>
      <c r="DC2104" s="18"/>
      <c r="DD2104" s="33"/>
      <c r="DE2104" s="18"/>
      <c r="DF2104" s="18"/>
    </row>
    <row r="2105" spans="1:110" s="26" customFormat="1" thickBot="1">
      <c r="A2105" s="40" t="str">
        <f t="shared" ca="1" si="116"/>
        <v/>
      </c>
      <c r="B2105" s="40" t="str">
        <f ca="1">IF(AND(I2105=البضاعةالتىمرعليهافترةمعينة!$E$3,A2105=1),ROWS($C$4:C2105),"")</f>
        <v/>
      </c>
      <c r="C2105" s="18"/>
      <c r="D2105" s="13"/>
      <c r="F2105" s="18"/>
      <c r="G2105" s="20"/>
      <c r="H2105" s="21"/>
      <c r="I2105" s="18"/>
      <c r="J2105" s="18"/>
      <c r="K2105" s="18"/>
      <c r="L2105" s="18"/>
      <c r="M2105" s="18"/>
      <c r="N2105" s="18"/>
      <c r="O2105" s="21"/>
      <c r="P2105" s="18"/>
      <c r="Q2105" s="18"/>
      <c r="R2105" s="23"/>
      <c r="S2105" s="23"/>
      <c r="T2105" s="23"/>
      <c r="U2105" s="23"/>
      <c r="V2105" s="23"/>
      <c r="W2105" s="24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33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A2105" s="18"/>
      <c r="BB2105" s="18"/>
      <c r="BC2105" s="18"/>
      <c r="BD2105" s="18"/>
      <c r="BE2105" s="33"/>
      <c r="BF2105" s="18"/>
      <c r="BG2105" s="18"/>
      <c r="BH2105" s="18"/>
      <c r="BI2105" s="18"/>
      <c r="BJ2105" s="18"/>
      <c r="BK2105" s="18"/>
      <c r="BL2105" s="18"/>
      <c r="BM2105" s="18"/>
      <c r="BN2105" s="18"/>
      <c r="BO2105" s="18"/>
      <c r="BP2105" s="18"/>
      <c r="BQ2105" s="18"/>
      <c r="BR2105" s="18"/>
      <c r="BS2105" s="18"/>
      <c r="BT2105" s="18"/>
      <c r="BU2105" s="18"/>
      <c r="BV2105" s="33"/>
      <c r="BW2105" s="18"/>
      <c r="BX2105" s="18"/>
      <c r="BY2105" s="18"/>
      <c r="BZ2105" s="18"/>
      <c r="CA2105" s="18"/>
      <c r="CB2105" s="18"/>
      <c r="CC2105" s="18"/>
      <c r="CD2105" s="18"/>
      <c r="CE2105" s="18"/>
      <c r="CF2105" s="18"/>
      <c r="CG2105" s="18"/>
      <c r="CH2105" s="18"/>
      <c r="CI2105" s="18"/>
      <c r="CJ2105" s="18"/>
      <c r="CK2105" s="18"/>
      <c r="CL2105" s="18"/>
      <c r="CM2105" s="33"/>
      <c r="CN2105" s="18"/>
      <c r="CO2105" s="18"/>
      <c r="CP2105" s="18"/>
      <c r="CQ2105" s="18"/>
      <c r="CR2105" s="18"/>
      <c r="CS2105" s="18"/>
      <c r="CT2105" s="18"/>
      <c r="CU2105" s="18"/>
      <c r="CV2105" s="18"/>
      <c r="CW2105" s="18"/>
      <c r="CX2105" s="18"/>
      <c r="CY2105" s="18"/>
      <c r="CZ2105" s="18"/>
      <c r="DA2105" s="18"/>
      <c r="DB2105" s="18"/>
      <c r="DC2105" s="18"/>
      <c r="DD2105" s="33"/>
      <c r="DE2105" s="18"/>
      <c r="DF2105" s="18"/>
    </row>
    <row r="2106" spans="1:110" s="26" customFormat="1" thickBot="1">
      <c r="A2106" s="40" t="str">
        <f t="shared" ca="1" si="116"/>
        <v/>
      </c>
      <c r="B2106" s="40" t="str">
        <f ca="1">IF(AND(I2106=البضاعةالتىمرعليهافترةمعينة!$E$3,A2106=1),ROWS($C$4:C2106),"")</f>
        <v/>
      </c>
      <c r="C2106" s="18"/>
      <c r="D2106" s="13"/>
      <c r="F2106" s="18"/>
      <c r="G2106" s="20"/>
      <c r="H2106" s="21"/>
      <c r="I2106" s="18"/>
      <c r="J2106" s="18"/>
      <c r="K2106" s="18"/>
      <c r="L2106" s="18"/>
      <c r="M2106" s="18"/>
      <c r="N2106" s="18"/>
      <c r="O2106" s="21"/>
      <c r="P2106" s="18"/>
      <c r="Q2106" s="18"/>
      <c r="R2106" s="23"/>
      <c r="S2106" s="23"/>
      <c r="T2106" s="23"/>
      <c r="U2106" s="23"/>
      <c r="V2106" s="23"/>
      <c r="W2106" s="24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33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A2106" s="18"/>
      <c r="BB2106" s="18"/>
      <c r="BC2106" s="18"/>
      <c r="BD2106" s="18"/>
      <c r="BE2106" s="33"/>
      <c r="BF2106" s="18"/>
      <c r="BG2106" s="18"/>
      <c r="BH2106" s="18"/>
      <c r="BI2106" s="18"/>
      <c r="BJ2106" s="18"/>
      <c r="BK2106" s="18"/>
      <c r="BL2106" s="18"/>
      <c r="BM2106" s="18"/>
      <c r="BN2106" s="18"/>
      <c r="BO2106" s="18"/>
      <c r="BP2106" s="18"/>
      <c r="BQ2106" s="18"/>
      <c r="BR2106" s="18"/>
      <c r="BS2106" s="18"/>
      <c r="BT2106" s="18"/>
      <c r="BU2106" s="18"/>
      <c r="BV2106" s="33"/>
      <c r="BW2106" s="18"/>
      <c r="BX2106" s="18"/>
      <c r="BY2106" s="18"/>
      <c r="BZ2106" s="18"/>
      <c r="CA2106" s="18"/>
      <c r="CB2106" s="18"/>
      <c r="CC2106" s="18"/>
      <c r="CD2106" s="18"/>
      <c r="CE2106" s="18"/>
      <c r="CF2106" s="18"/>
      <c r="CG2106" s="18"/>
      <c r="CH2106" s="18"/>
      <c r="CI2106" s="18"/>
      <c r="CJ2106" s="18"/>
      <c r="CK2106" s="18"/>
      <c r="CL2106" s="18"/>
      <c r="CM2106" s="33"/>
      <c r="CN2106" s="18"/>
      <c r="CO2106" s="18"/>
      <c r="CP2106" s="18"/>
      <c r="CQ2106" s="18"/>
      <c r="CR2106" s="18"/>
      <c r="CS2106" s="18"/>
      <c r="CT2106" s="18"/>
      <c r="CU2106" s="18"/>
      <c r="CV2106" s="18"/>
      <c r="CW2106" s="18"/>
      <c r="CX2106" s="18"/>
      <c r="CY2106" s="18"/>
      <c r="CZ2106" s="18"/>
      <c r="DA2106" s="18"/>
      <c r="DB2106" s="18"/>
      <c r="DC2106" s="18"/>
      <c r="DD2106" s="33"/>
      <c r="DE2106" s="18"/>
      <c r="DF2106" s="18"/>
    </row>
    <row r="2107" spans="1:110" s="26" customFormat="1" thickBot="1">
      <c r="A2107" s="40" t="str">
        <f t="shared" ca="1" si="116"/>
        <v/>
      </c>
      <c r="B2107" s="40" t="str">
        <f ca="1">IF(AND(I2107=البضاعةالتىمرعليهافترةمعينة!$E$3,A2107=1),ROWS($C$4:C2107),"")</f>
        <v/>
      </c>
      <c r="C2107" s="18"/>
      <c r="D2107" s="13"/>
      <c r="F2107" s="18"/>
      <c r="G2107" s="20"/>
      <c r="H2107" s="21"/>
      <c r="I2107" s="18"/>
      <c r="J2107" s="18"/>
      <c r="K2107" s="18"/>
      <c r="L2107" s="18"/>
      <c r="M2107" s="18"/>
      <c r="N2107" s="18"/>
      <c r="O2107" s="21"/>
      <c r="P2107" s="18"/>
      <c r="Q2107" s="18"/>
      <c r="R2107" s="23"/>
      <c r="S2107" s="23"/>
      <c r="T2107" s="23"/>
      <c r="U2107" s="23"/>
      <c r="V2107" s="23"/>
      <c r="W2107" s="24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33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A2107" s="18"/>
      <c r="BB2107" s="18"/>
      <c r="BC2107" s="18"/>
      <c r="BD2107" s="18"/>
      <c r="BE2107" s="33"/>
      <c r="BF2107" s="18"/>
      <c r="BG2107" s="18"/>
      <c r="BH2107" s="18"/>
      <c r="BI2107" s="18"/>
      <c r="BJ2107" s="18"/>
      <c r="BK2107" s="18"/>
      <c r="BL2107" s="18"/>
      <c r="BM2107" s="18"/>
      <c r="BN2107" s="18"/>
      <c r="BO2107" s="18"/>
      <c r="BP2107" s="18"/>
      <c r="BQ2107" s="18"/>
      <c r="BR2107" s="18"/>
      <c r="BS2107" s="18"/>
      <c r="BT2107" s="18"/>
      <c r="BU2107" s="18"/>
      <c r="BV2107" s="33"/>
      <c r="BW2107" s="18"/>
      <c r="BX2107" s="18"/>
      <c r="BY2107" s="18"/>
      <c r="BZ2107" s="18"/>
      <c r="CA2107" s="18"/>
      <c r="CB2107" s="18"/>
      <c r="CC2107" s="18"/>
      <c r="CD2107" s="18"/>
      <c r="CE2107" s="18"/>
      <c r="CF2107" s="18"/>
      <c r="CG2107" s="18"/>
      <c r="CH2107" s="18"/>
      <c r="CI2107" s="18"/>
      <c r="CJ2107" s="18"/>
      <c r="CK2107" s="18"/>
      <c r="CL2107" s="18"/>
      <c r="CM2107" s="33"/>
      <c r="CN2107" s="18"/>
      <c r="CO2107" s="18"/>
      <c r="CP2107" s="18"/>
      <c r="CQ2107" s="18"/>
      <c r="CR2107" s="18"/>
      <c r="CS2107" s="18"/>
      <c r="CT2107" s="18"/>
      <c r="CU2107" s="18"/>
      <c r="CV2107" s="18"/>
      <c r="CW2107" s="18"/>
      <c r="CX2107" s="18"/>
      <c r="CY2107" s="18"/>
      <c r="CZ2107" s="18"/>
      <c r="DA2107" s="18"/>
      <c r="DB2107" s="18"/>
      <c r="DC2107" s="18"/>
      <c r="DD2107" s="33"/>
      <c r="DE2107" s="18"/>
      <c r="DF2107" s="18"/>
    </row>
    <row r="2108" spans="1:110" s="26" customFormat="1" thickBot="1">
      <c r="A2108" s="40" t="str">
        <f t="shared" ca="1" si="116"/>
        <v/>
      </c>
      <c r="B2108" s="40" t="str">
        <f ca="1">IF(AND(I2108=البضاعةالتىمرعليهافترةمعينة!$E$3,A2108=1),ROWS($C$4:C2108),"")</f>
        <v/>
      </c>
      <c r="C2108" s="18"/>
      <c r="D2108" s="13"/>
      <c r="F2108" s="18"/>
      <c r="G2108" s="20"/>
      <c r="H2108" s="21"/>
      <c r="I2108" s="18"/>
      <c r="J2108" s="18"/>
      <c r="K2108" s="18"/>
      <c r="L2108" s="18"/>
      <c r="M2108" s="18"/>
      <c r="N2108" s="18"/>
      <c r="O2108" s="21"/>
      <c r="P2108" s="18"/>
      <c r="Q2108" s="18"/>
      <c r="R2108" s="23"/>
      <c r="S2108" s="23"/>
      <c r="T2108" s="23"/>
      <c r="U2108" s="23"/>
      <c r="V2108" s="23"/>
      <c r="W2108" s="24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33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A2108" s="18"/>
      <c r="BB2108" s="18"/>
      <c r="BC2108" s="18"/>
      <c r="BD2108" s="18"/>
      <c r="BE2108" s="33"/>
      <c r="BF2108" s="18"/>
      <c r="BG2108" s="18"/>
      <c r="BH2108" s="18"/>
      <c r="BI2108" s="18"/>
      <c r="BJ2108" s="18"/>
      <c r="BK2108" s="18"/>
      <c r="BL2108" s="18"/>
      <c r="BM2108" s="18"/>
      <c r="BN2108" s="18"/>
      <c r="BO2108" s="18"/>
      <c r="BP2108" s="18"/>
      <c r="BQ2108" s="18"/>
      <c r="BR2108" s="18"/>
      <c r="BS2108" s="18"/>
      <c r="BT2108" s="18"/>
      <c r="BU2108" s="18"/>
      <c r="BV2108" s="33"/>
      <c r="BW2108" s="18"/>
      <c r="BX2108" s="18"/>
      <c r="BY2108" s="18"/>
      <c r="BZ2108" s="18"/>
      <c r="CA2108" s="18"/>
      <c r="CB2108" s="18"/>
      <c r="CC2108" s="18"/>
      <c r="CD2108" s="18"/>
      <c r="CE2108" s="18"/>
      <c r="CF2108" s="18"/>
      <c r="CG2108" s="18"/>
      <c r="CH2108" s="18"/>
      <c r="CI2108" s="18"/>
      <c r="CJ2108" s="18"/>
      <c r="CK2108" s="18"/>
      <c r="CL2108" s="18"/>
      <c r="CM2108" s="33"/>
      <c r="CN2108" s="18"/>
      <c r="CO2108" s="18"/>
      <c r="CP2108" s="18"/>
      <c r="CQ2108" s="18"/>
      <c r="CR2108" s="18"/>
      <c r="CS2108" s="18"/>
      <c r="CT2108" s="18"/>
      <c r="CU2108" s="18"/>
      <c r="CV2108" s="18"/>
      <c r="CW2108" s="18"/>
      <c r="CX2108" s="18"/>
      <c r="CY2108" s="18"/>
      <c r="CZ2108" s="18"/>
      <c r="DA2108" s="18"/>
      <c r="DB2108" s="18"/>
      <c r="DC2108" s="18"/>
      <c r="DD2108" s="33"/>
      <c r="DE2108" s="18"/>
      <c r="DF2108" s="18"/>
    </row>
    <row r="2109" spans="1:110" s="26" customFormat="1" thickBot="1">
      <c r="A2109" s="40" t="str">
        <f t="shared" ca="1" si="116"/>
        <v/>
      </c>
      <c r="B2109" s="40" t="str">
        <f ca="1">IF(AND(I2109=البضاعةالتىمرعليهافترةمعينة!$E$3,A2109=1),ROWS($C$4:C2109),"")</f>
        <v/>
      </c>
      <c r="C2109" s="18"/>
      <c r="D2109" s="13"/>
      <c r="F2109" s="18"/>
      <c r="G2109" s="20"/>
      <c r="H2109" s="21"/>
      <c r="I2109" s="18"/>
      <c r="J2109" s="18"/>
      <c r="K2109" s="18"/>
      <c r="L2109" s="18"/>
      <c r="M2109" s="18"/>
      <c r="N2109" s="18"/>
      <c r="O2109" s="21"/>
      <c r="P2109" s="18"/>
      <c r="Q2109" s="18"/>
      <c r="R2109" s="23"/>
      <c r="S2109" s="23"/>
      <c r="T2109" s="23"/>
      <c r="U2109" s="23"/>
      <c r="V2109" s="23"/>
      <c r="W2109" s="24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33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A2109" s="18"/>
      <c r="BB2109" s="18"/>
      <c r="BC2109" s="18"/>
      <c r="BD2109" s="18"/>
      <c r="BE2109" s="33"/>
      <c r="BF2109" s="18"/>
      <c r="BG2109" s="18"/>
      <c r="BH2109" s="18"/>
      <c r="BI2109" s="18"/>
      <c r="BJ2109" s="18"/>
      <c r="BK2109" s="18"/>
      <c r="BL2109" s="18"/>
      <c r="BM2109" s="18"/>
      <c r="BN2109" s="18"/>
      <c r="BO2109" s="18"/>
      <c r="BP2109" s="18"/>
      <c r="BQ2109" s="18"/>
      <c r="BR2109" s="18"/>
      <c r="BS2109" s="18"/>
      <c r="BT2109" s="18"/>
      <c r="BU2109" s="18"/>
      <c r="BV2109" s="33"/>
      <c r="BW2109" s="18"/>
      <c r="BX2109" s="18"/>
      <c r="BY2109" s="18"/>
      <c r="BZ2109" s="18"/>
      <c r="CA2109" s="18"/>
      <c r="CB2109" s="18"/>
      <c r="CC2109" s="18"/>
      <c r="CD2109" s="18"/>
      <c r="CE2109" s="18"/>
      <c r="CF2109" s="18"/>
      <c r="CG2109" s="18"/>
      <c r="CH2109" s="18"/>
      <c r="CI2109" s="18"/>
      <c r="CJ2109" s="18"/>
      <c r="CK2109" s="18"/>
      <c r="CL2109" s="18"/>
      <c r="CM2109" s="33"/>
      <c r="CN2109" s="18"/>
      <c r="CO2109" s="18"/>
      <c r="CP2109" s="18"/>
      <c r="CQ2109" s="18"/>
      <c r="CR2109" s="18"/>
      <c r="CS2109" s="18"/>
      <c r="CT2109" s="18"/>
      <c r="CU2109" s="18"/>
      <c r="CV2109" s="18"/>
      <c r="CW2109" s="18"/>
      <c r="CX2109" s="18"/>
      <c r="CY2109" s="18"/>
      <c r="CZ2109" s="18"/>
      <c r="DA2109" s="18"/>
      <c r="DB2109" s="18"/>
      <c r="DC2109" s="18"/>
      <c r="DD2109" s="33"/>
      <c r="DE2109" s="18"/>
      <c r="DF2109" s="18"/>
    </row>
    <row r="2110" spans="1:110" s="26" customFormat="1" thickBot="1">
      <c r="A2110" s="40" t="str">
        <f t="shared" ca="1" si="116"/>
        <v/>
      </c>
      <c r="B2110" s="40" t="str">
        <f ca="1">IF(AND(I2110=البضاعةالتىمرعليهافترةمعينة!$E$3,A2110=1),ROWS($C$4:C2110),"")</f>
        <v/>
      </c>
      <c r="C2110" s="18"/>
      <c r="D2110" s="13"/>
      <c r="F2110" s="18"/>
      <c r="G2110" s="20"/>
      <c r="H2110" s="21"/>
      <c r="I2110" s="18"/>
      <c r="J2110" s="18"/>
      <c r="K2110" s="18"/>
      <c r="L2110" s="18"/>
      <c r="M2110" s="18"/>
      <c r="N2110" s="18"/>
      <c r="O2110" s="21"/>
      <c r="P2110" s="18"/>
      <c r="Q2110" s="18"/>
      <c r="R2110" s="23"/>
      <c r="S2110" s="23"/>
      <c r="T2110" s="23"/>
      <c r="U2110" s="23"/>
      <c r="V2110" s="23"/>
      <c r="W2110" s="24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33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A2110" s="18"/>
      <c r="BB2110" s="18"/>
      <c r="BC2110" s="18"/>
      <c r="BD2110" s="18"/>
      <c r="BE2110" s="33"/>
      <c r="BF2110" s="18"/>
      <c r="BG2110" s="18"/>
      <c r="BH2110" s="18"/>
      <c r="BI2110" s="18"/>
      <c r="BJ2110" s="18"/>
      <c r="BK2110" s="18"/>
      <c r="BL2110" s="18"/>
      <c r="BM2110" s="18"/>
      <c r="BN2110" s="18"/>
      <c r="BO2110" s="18"/>
      <c r="BP2110" s="18"/>
      <c r="BQ2110" s="18"/>
      <c r="BR2110" s="18"/>
      <c r="BS2110" s="18"/>
      <c r="BT2110" s="18"/>
      <c r="BU2110" s="18"/>
      <c r="BV2110" s="33"/>
      <c r="BW2110" s="18"/>
      <c r="BX2110" s="18"/>
      <c r="BY2110" s="18"/>
      <c r="BZ2110" s="18"/>
      <c r="CA2110" s="18"/>
      <c r="CB2110" s="18"/>
      <c r="CC2110" s="18"/>
      <c r="CD2110" s="18"/>
      <c r="CE2110" s="18"/>
      <c r="CF2110" s="18"/>
      <c r="CG2110" s="18"/>
      <c r="CH2110" s="18"/>
      <c r="CI2110" s="18"/>
      <c r="CJ2110" s="18"/>
      <c r="CK2110" s="18"/>
      <c r="CL2110" s="18"/>
      <c r="CM2110" s="33"/>
      <c r="CN2110" s="18"/>
      <c r="CO2110" s="18"/>
      <c r="CP2110" s="18"/>
      <c r="CQ2110" s="18"/>
      <c r="CR2110" s="18"/>
      <c r="CS2110" s="18"/>
      <c r="CT2110" s="18"/>
      <c r="CU2110" s="18"/>
      <c r="CV2110" s="18"/>
      <c r="CW2110" s="18"/>
      <c r="CX2110" s="18"/>
      <c r="CY2110" s="18"/>
      <c r="CZ2110" s="18"/>
      <c r="DA2110" s="18"/>
      <c r="DB2110" s="18"/>
      <c r="DC2110" s="18"/>
      <c r="DD2110" s="33"/>
      <c r="DE2110" s="18"/>
      <c r="DF2110" s="18"/>
    </row>
    <row r="2111" spans="1:110" s="26" customFormat="1" thickBot="1">
      <c r="A2111" s="40" t="str">
        <f t="shared" ca="1" si="116"/>
        <v/>
      </c>
      <c r="B2111" s="40" t="str">
        <f ca="1">IF(AND(I2111=البضاعةالتىمرعليهافترةمعينة!$E$3,A2111=1),ROWS($C$4:C2111),"")</f>
        <v/>
      </c>
      <c r="C2111" s="18"/>
      <c r="D2111" s="13"/>
      <c r="F2111" s="18"/>
      <c r="G2111" s="20"/>
      <c r="H2111" s="21"/>
      <c r="I2111" s="18"/>
      <c r="J2111" s="18"/>
      <c r="K2111" s="18"/>
      <c r="L2111" s="18"/>
      <c r="M2111" s="18"/>
      <c r="N2111" s="18"/>
      <c r="O2111" s="21"/>
      <c r="P2111" s="18"/>
      <c r="Q2111" s="18"/>
      <c r="R2111" s="23"/>
      <c r="S2111" s="23"/>
      <c r="T2111" s="23"/>
      <c r="U2111" s="23"/>
      <c r="V2111" s="23"/>
      <c r="W2111" s="24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33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A2111" s="18"/>
      <c r="BB2111" s="18"/>
      <c r="BC2111" s="18"/>
      <c r="BD2111" s="18"/>
      <c r="BE2111" s="33"/>
      <c r="BF2111" s="18"/>
      <c r="BG2111" s="18"/>
      <c r="BH2111" s="18"/>
      <c r="BI2111" s="18"/>
      <c r="BJ2111" s="18"/>
      <c r="BK2111" s="18"/>
      <c r="BL2111" s="18"/>
      <c r="BM2111" s="18"/>
      <c r="BN2111" s="18"/>
      <c r="BO2111" s="18"/>
      <c r="BP2111" s="18"/>
      <c r="BQ2111" s="18"/>
      <c r="BR2111" s="18"/>
      <c r="BS2111" s="18"/>
      <c r="BT2111" s="18"/>
      <c r="BU2111" s="18"/>
      <c r="BV2111" s="33"/>
      <c r="BW2111" s="18"/>
      <c r="BX2111" s="18"/>
      <c r="BY2111" s="18"/>
      <c r="BZ2111" s="18"/>
      <c r="CA2111" s="18"/>
      <c r="CB2111" s="18"/>
      <c r="CC2111" s="18"/>
      <c r="CD2111" s="18"/>
      <c r="CE2111" s="18"/>
      <c r="CF2111" s="18"/>
      <c r="CG2111" s="18"/>
      <c r="CH2111" s="18"/>
      <c r="CI2111" s="18"/>
      <c r="CJ2111" s="18"/>
      <c r="CK2111" s="18"/>
      <c r="CL2111" s="18"/>
      <c r="CM2111" s="33"/>
      <c r="CN2111" s="18"/>
      <c r="CO2111" s="18"/>
      <c r="CP2111" s="18"/>
      <c r="CQ2111" s="18"/>
      <c r="CR2111" s="18"/>
      <c r="CS2111" s="18"/>
      <c r="CT2111" s="18"/>
      <c r="CU2111" s="18"/>
      <c r="CV2111" s="18"/>
      <c r="CW2111" s="18"/>
      <c r="CX2111" s="18"/>
      <c r="CY2111" s="18"/>
      <c r="CZ2111" s="18"/>
      <c r="DA2111" s="18"/>
      <c r="DB2111" s="18"/>
      <c r="DC2111" s="18"/>
      <c r="DD2111" s="33"/>
      <c r="DE2111" s="18"/>
      <c r="DF2111" s="18"/>
    </row>
    <row r="2112" spans="1:110" s="26" customFormat="1" thickBot="1">
      <c r="A2112" s="40" t="str">
        <f t="shared" ca="1" si="116"/>
        <v/>
      </c>
      <c r="B2112" s="40" t="str">
        <f ca="1">IF(AND(I2112=البضاعةالتىمرعليهافترةمعينة!$E$3,A2112=1),ROWS($C$4:C2112),"")</f>
        <v/>
      </c>
      <c r="C2112" s="18"/>
      <c r="D2112" s="13"/>
      <c r="F2112" s="18"/>
      <c r="G2112" s="20"/>
      <c r="H2112" s="21"/>
      <c r="I2112" s="18"/>
      <c r="J2112" s="18"/>
      <c r="K2112" s="18"/>
      <c r="L2112" s="18"/>
      <c r="M2112" s="18"/>
      <c r="N2112" s="18"/>
      <c r="O2112" s="21"/>
      <c r="P2112" s="18"/>
      <c r="Q2112" s="18"/>
      <c r="R2112" s="23"/>
      <c r="S2112" s="23"/>
      <c r="T2112" s="23"/>
      <c r="U2112" s="23"/>
      <c r="V2112" s="23"/>
      <c r="W2112" s="24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33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A2112" s="18"/>
      <c r="BB2112" s="18"/>
      <c r="BC2112" s="18"/>
      <c r="BD2112" s="18"/>
      <c r="BE2112" s="33"/>
      <c r="BF2112" s="18"/>
      <c r="BG2112" s="18"/>
      <c r="BH2112" s="18"/>
      <c r="BI2112" s="18"/>
      <c r="BJ2112" s="18"/>
      <c r="BK2112" s="18"/>
      <c r="BL2112" s="18"/>
      <c r="BM2112" s="18"/>
      <c r="BN2112" s="18"/>
      <c r="BO2112" s="18"/>
      <c r="BP2112" s="18"/>
      <c r="BQ2112" s="18"/>
      <c r="BR2112" s="18"/>
      <c r="BS2112" s="18"/>
      <c r="BT2112" s="18"/>
      <c r="BU2112" s="18"/>
      <c r="BV2112" s="33"/>
      <c r="BW2112" s="18"/>
      <c r="BX2112" s="18"/>
      <c r="BY2112" s="18"/>
      <c r="BZ2112" s="18"/>
      <c r="CA2112" s="18"/>
      <c r="CB2112" s="18"/>
      <c r="CC2112" s="18"/>
      <c r="CD2112" s="18"/>
      <c r="CE2112" s="18"/>
      <c r="CF2112" s="18"/>
      <c r="CG2112" s="18"/>
      <c r="CH2112" s="18"/>
      <c r="CI2112" s="18"/>
      <c r="CJ2112" s="18"/>
      <c r="CK2112" s="18"/>
      <c r="CL2112" s="18"/>
      <c r="CM2112" s="33"/>
      <c r="CN2112" s="18"/>
      <c r="CO2112" s="18"/>
      <c r="CP2112" s="18"/>
      <c r="CQ2112" s="18"/>
      <c r="CR2112" s="18"/>
      <c r="CS2112" s="18"/>
      <c r="CT2112" s="18"/>
      <c r="CU2112" s="18"/>
      <c r="CV2112" s="18"/>
      <c r="CW2112" s="18"/>
      <c r="CX2112" s="18"/>
      <c r="CY2112" s="18"/>
      <c r="CZ2112" s="18"/>
      <c r="DA2112" s="18"/>
      <c r="DB2112" s="18"/>
      <c r="DC2112" s="18"/>
      <c r="DD2112" s="33"/>
      <c r="DE2112" s="18"/>
      <c r="DF2112" s="18"/>
    </row>
    <row r="2113" spans="1:110" s="26" customFormat="1" thickBot="1">
      <c r="A2113" s="40" t="str">
        <f t="shared" ca="1" si="116"/>
        <v/>
      </c>
      <c r="B2113" s="40" t="str">
        <f ca="1">IF(AND(I2113=البضاعةالتىمرعليهافترةمعينة!$E$3,A2113=1),ROWS($C$4:C2113),"")</f>
        <v/>
      </c>
      <c r="C2113" s="18"/>
      <c r="D2113" s="13"/>
      <c r="F2113" s="18"/>
      <c r="G2113" s="20"/>
      <c r="H2113" s="21"/>
      <c r="I2113" s="18"/>
      <c r="J2113" s="18"/>
      <c r="K2113" s="18"/>
      <c r="L2113" s="18"/>
      <c r="M2113" s="18"/>
      <c r="N2113" s="18"/>
      <c r="O2113" s="21"/>
      <c r="P2113" s="18"/>
      <c r="Q2113" s="18"/>
      <c r="R2113" s="23"/>
      <c r="S2113" s="23"/>
      <c r="T2113" s="23"/>
      <c r="U2113" s="23"/>
      <c r="V2113" s="23"/>
      <c r="W2113" s="24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33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A2113" s="18"/>
      <c r="BB2113" s="18"/>
      <c r="BC2113" s="18"/>
      <c r="BD2113" s="18"/>
      <c r="BE2113" s="33"/>
      <c r="BF2113" s="18"/>
      <c r="BG2113" s="18"/>
      <c r="BH2113" s="18"/>
      <c r="BI2113" s="18"/>
      <c r="BJ2113" s="18"/>
      <c r="BK2113" s="18"/>
      <c r="BL2113" s="18"/>
      <c r="BM2113" s="18"/>
      <c r="BN2113" s="18"/>
      <c r="BO2113" s="18"/>
      <c r="BP2113" s="18"/>
      <c r="BQ2113" s="18"/>
      <c r="BR2113" s="18"/>
      <c r="BS2113" s="18"/>
      <c r="BT2113" s="18"/>
      <c r="BU2113" s="18"/>
      <c r="BV2113" s="33"/>
      <c r="BW2113" s="18"/>
      <c r="BX2113" s="18"/>
      <c r="BY2113" s="18"/>
      <c r="BZ2113" s="18"/>
      <c r="CA2113" s="18"/>
      <c r="CB2113" s="18"/>
      <c r="CC2113" s="18"/>
      <c r="CD2113" s="18"/>
      <c r="CE2113" s="18"/>
      <c r="CF2113" s="18"/>
      <c r="CG2113" s="18"/>
      <c r="CH2113" s="18"/>
      <c r="CI2113" s="18"/>
      <c r="CJ2113" s="18"/>
      <c r="CK2113" s="18"/>
      <c r="CL2113" s="18"/>
      <c r="CM2113" s="33"/>
      <c r="CN2113" s="18"/>
      <c r="CO2113" s="18"/>
      <c r="CP2113" s="18"/>
      <c r="CQ2113" s="18"/>
      <c r="CR2113" s="18"/>
      <c r="CS2113" s="18"/>
      <c r="CT2113" s="18"/>
      <c r="CU2113" s="18"/>
      <c r="CV2113" s="18"/>
      <c r="CW2113" s="18"/>
      <c r="CX2113" s="18"/>
      <c r="CY2113" s="18"/>
      <c r="CZ2113" s="18"/>
      <c r="DA2113" s="18"/>
      <c r="DB2113" s="18"/>
      <c r="DC2113" s="18"/>
      <c r="DD2113" s="33"/>
      <c r="DE2113" s="18"/>
      <c r="DF2113" s="18"/>
    </row>
    <row r="2114" spans="1:110" s="26" customFormat="1" thickBot="1">
      <c r="A2114" s="40" t="str">
        <f t="shared" ca="1" si="116"/>
        <v/>
      </c>
      <c r="B2114" s="40" t="str">
        <f ca="1">IF(AND(I2114=البضاعةالتىمرعليهافترةمعينة!$E$3,A2114=1),ROWS($C$4:C2114),"")</f>
        <v/>
      </c>
      <c r="C2114" s="18"/>
      <c r="D2114" s="13"/>
      <c r="F2114" s="18"/>
      <c r="G2114" s="20"/>
      <c r="H2114" s="21"/>
      <c r="I2114" s="18"/>
      <c r="J2114" s="18"/>
      <c r="K2114" s="18"/>
      <c r="L2114" s="18"/>
      <c r="M2114" s="18"/>
      <c r="N2114" s="18"/>
      <c r="O2114" s="21"/>
      <c r="P2114" s="18"/>
      <c r="Q2114" s="18"/>
      <c r="R2114" s="23"/>
      <c r="S2114" s="23"/>
      <c r="T2114" s="23"/>
      <c r="U2114" s="23"/>
      <c r="V2114" s="23"/>
      <c r="W2114" s="24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33"/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A2114" s="18"/>
      <c r="BB2114" s="18"/>
      <c r="BC2114" s="18"/>
      <c r="BD2114" s="18"/>
      <c r="BE2114" s="33"/>
      <c r="BF2114" s="18"/>
      <c r="BG2114" s="18"/>
      <c r="BH2114" s="18"/>
      <c r="BI2114" s="18"/>
      <c r="BJ2114" s="18"/>
      <c r="BK2114" s="18"/>
      <c r="BL2114" s="18"/>
      <c r="BM2114" s="18"/>
      <c r="BN2114" s="18"/>
      <c r="BO2114" s="18"/>
      <c r="BP2114" s="18"/>
      <c r="BQ2114" s="18"/>
      <c r="BR2114" s="18"/>
      <c r="BS2114" s="18"/>
      <c r="BT2114" s="18"/>
      <c r="BU2114" s="18"/>
      <c r="BV2114" s="33"/>
      <c r="BW2114" s="18"/>
      <c r="BX2114" s="18"/>
      <c r="BY2114" s="18"/>
      <c r="BZ2114" s="18"/>
      <c r="CA2114" s="18"/>
      <c r="CB2114" s="18"/>
      <c r="CC2114" s="18"/>
      <c r="CD2114" s="18"/>
      <c r="CE2114" s="18"/>
      <c r="CF2114" s="18"/>
      <c r="CG2114" s="18"/>
      <c r="CH2114" s="18"/>
      <c r="CI2114" s="18"/>
      <c r="CJ2114" s="18"/>
      <c r="CK2114" s="18"/>
      <c r="CL2114" s="18"/>
      <c r="CM2114" s="33"/>
      <c r="CN2114" s="18"/>
      <c r="CO2114" s="18"/>
      <c r="CP2114" s="18"/>
      <c r="CQ2114" s="18"/>
      <c r="CR2114" s="18"/>
      <c r="CS2114" s="18"/>
      <c r="CT2114" s="18"/>
      <c r="CU2114" s="18"/>
      <c r="CV2114" s="18"/>
      <c r="CW2114" s="18"/>
      <c r="CX2114" s="18"/>
      <c r="CY2114" s="18"/>
      <c r="CZ2114" s="18"/>
      <c r="DA2114" s="18"/>
      <c r="DB2114" s="18"/>
      <c r="DC2114" s="18"/>
      <c r="DD2114" s="33"/>
      <c r="DE2114" s="18"/>
      <c r="DF2114" s="18"/>
    </row>
    <row r="2115" spans="1:110" s="26" customFormat="1" thickBot="1">
      <c r="A2115" s="40" t="str">
        <f t="shared" ca="1" si="116"/>
        <v/>
      </c>
      <c r="B2115" s="40" t="str">
        <f ca="1">IF(AND(I2115=البضاعةالتىمرعليهافترةمعينة!$E$3,A2115=1),ROWS($C$4:C2115),"")</f>
        <v/>
      </c>
      <c r="C2115" s="18"/>
      <c r="D2115" s="13"/>
      <c r="F2115" s="18"/>
      <c r="G2115" s="20"/>
      <c r="H2115" s="21"/>
      <c r="I2115" s="18"/>
      <c r="J2115" s="18"/>
      <c r="K2115" s="18"/>
      <c r="L2115" s="18"/>
      <c r="M2115" s="18"/>
      <c r="N2115" s="18"/>
      <c r="O2115" s="21"/>
      <c r="P2115" s="18"/>
      <c r="Q2115" s="18"/>
      <c r="R2115" s="23"/>
      <c r="S2115" s="23"/>
      <c r="T2115" s="23"/>
      <c r="U2115" s="23"/>
      <c r="V2115" s="23"/>
      <c r="W2115" s="24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33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A2115" s="18"/>
      <c r="BB2115" s="18"/>
      <c r="BC2115" s="18"/>
      <c r="BD2115" s="18"/>
      <c r="BE2115" s="33"/>
      <c r="BF2115" s="18"/>
      <c r="BG2115" s="18"/>
      <c r="BH2115" s="18"/>
      <c r="BI2115" s="18"/>
      <c r="BJ2115" s="18"/>
      <c r="BK2115" s="18"/>
      <c r="BL2115" s="18"/>
      <c r="BM2115" s="18"/>
      <c r="BN2115" s="18"/>
      <c r="BO2115" s="18"/>
      <c r="BP2115" s="18"/>
      <c r="BQ2115" s="18"/>
      <c r="BR2115" s="18"/>
      <c r="BS2115" s="18"/>
      <c r="BT2115" s="18"/>
      <c r="BU2115" s="18"/>
      <c r="BV2115" s="33"/>
      <c r="BW2115" s="18"/>
      <c r="BX2115" s="18"/>
      <c r="BY2115" s="18"/>
      <c r="BZ2115" s="18"/>
      <c r="CA2115" s="18"/>
      <c r="CB2115" s="18"/>
      <c r="CC2115" s="18"/>
      <c r="CD2115" s="18"/>
      <c r="CE2115" s="18"/>
      <c r="CF2115" s="18"/>
      <c r="CG2115" s="18"/>
      <c r="CH2115" s="18"/>
      <c r="CI2115" s="18"/>
      <c r="CJ2115" s="18"/>
      <c r="CK2115" s="18"/>
      <c r="CL2115" s="18"/>
      <c r="CM2115" s="33"/>
      <c r="CN2115" s="18"/>
      <c r="CO2115" s="18"/>
      <c r="CP2115" s="18"/>
      <c r="CQ2115" s="18"/>
      <c r="CR2115" s="18"/>
      <c r="CS2115" s="18"/>
      <c r="CT2115" s="18"/>
      <c r="CU2115" s="18"/>
      <c r="CV2115" s="18"/>
      <c r="CW2115" s="18"/>
      <c r="CX2115" s="18"/>
      <c r="CY2115" s="18"/>
      <c r="CZ2115" s="18"/>
      <c r="DA2115" s="18"/>
      <c r="DB2115" s="18"/>
      <c r="DC2115" s="18"/>
      <c r="DD2115" s="33"/>
      <c r="DE2115" s="18"/>
      <c r="DF2115" s="18"/>
    </row>
    <row r="2116" spans="1:110" s="26" customFormat="1" thickBot="1">
      <c r="A2116" s="40" t="str">
        <f t="shared" ca="1" si="116"/>
        <v/>
      </c>
      <c r="B2116" s="40" t="str">
        <f ca="1">IF(AND(I2116=البضاعةالتىمرعليهافترةمعينة!$E$3,A2116=1),ROWS($C$4:C2116),"")</f>
        <v/>
      </c>
      <c r="C2116" s="18"/>
      <c r="D2116" s="13"/>
      <c r="F2116" s="18"/>
      <c r="G2116" s="20"/>
      <c r="H2116" s="21"/>
      <c r="I2116" s="18"/>
      <c r="J2116" s="18"/>
      <c r="K2116" s="18"/>
      <c r="L2116" s="18"/>
      <c r="M2116" s="18"/>
      <c r="N2116" s="18"/>
      <c r="O2116" s="21"/>
      <c r="P2116" s="18"/>
      <c r="Q2116" s="18"/>
      <c r="R2116" s="23"/>
      <c r="S2116" s="23"/>
      <c r="T2116" s="23"/>
      <c r="U2116" s="23"/>
      <c r="V2116" s="23"/>
      <c r="W2116" s="24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33"/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A2116" s="18"/>
      <c r="BB2116" s="18"/>
      <c r="BC2116" s="18"/>
      <c r="BD2116" s="18"/>
      <c r="BE2116" s="33"/>
      <c r="BF2116" s="18"/>
      <c r="BG2116" s="18"/>
      <c r="BH2116" s="18"/>
      <c r="BI2116" s="18"/>
      <c r="BJ2116" s="18"/>
      <c r="BK2116" s="18"/>
      <c r="BL2116" s="18"/>
      <c r="BM2116" s="18"/>
      <c r="BN2116" s="18"/>
      <c r="BO2116" s="18"/>
      <c r="BP2116" s="18"/>
      <c r="BQ2116" s="18"/>
      <c r="BR2116" s="18"/>
      <c r="BS2116" s="18"/>
      <c r="BT2116" s="18"/>
      <c r="BU2116" s="18"/>
      <c r="BV2116" s="33"/>
      <c r="BW2116" s="18"/>
      <c r="BX2116" s="18"/>
      <c r="BY2116" s="18"/>
      <c r="BZ2116" s="18"/>
      <c r="CA2116" s="18"/>
      <c r="CB2116" s="18"/>
      <c r="CC2116" s="18"/>
      <c r="CD2116" s="18"/>
      <c r="CE2116" s="18"/>
      <c r="CF2116" s="18"/>
      <c r="CG2116" s="18"/>
      <c r="CH2116" s="18"/>
      <c r="CI2116" s="18"/>
      <c r="CJ2116" s="18"/>
      <c r="CK2116" s="18"/>
      <c r="CL2116" s="18"/>
      <c r="CM2116" s="33"/>
      <c r="CN2116" s="18"/>
      <c r="CO2116" s="18"/>
      <c r="CP2116" s="18"/>
      <c r="CQ2116" s="18"/>
      <c r="CR2116" s="18"/>
      <c r="CS2116" s="18"/>
      <c r="CT2116" s="18"/>
      <c r="CU2116" s="18"/>
      <c r="CV2116" s="18"/>
      <c r="CW2116" s="18"/>
      <c r="CX2116" s="18"/>
      <c r="CY2116" s="18"/>
      <c r="CZ2116" s="18"/>
      <c r="DA2116" s="18"/>
      <c r="DB2116" s="18"/>
      <c r="DC2116" s="18"/>
      <c r="DD2116" s="33"/>
      <c r="DE2116" s="18"/>
      <c r="DF2116" s="18"/>
    </row>
    <row r="2117" spans="1:110" s="26" customFormat="1" thickBot="1">
      <c r="A2117" s="40" t="str">
        <f t="shared" ref="A2117:A2180" ca="1" si="117">IF(AND(DG2117=0,D2117&gt;1,TODAY()-D2117&gt;$D$2)=TRUE,1,"")</f>
        <v/>
      </c>
      <c r="B2117" s="40" t="str">
        <f ca="1">IF(AND(I2117=البضاعةالتىمرعليهافترةمعينة!$E$3,A2117=1),ROWS($C$4:C2117),"")</f>
        <v/>
      </c>
      <c r="C2117" s="18"/>
      <c r="D2117" s="13"/>
      <c r="F2117" s="18"/>
      <c r="G2117" s="20"/>
      <c r="H2117" s="21"/>
      <c r="I2117" s="18"/>
      <c r="J2117" s="18"/>
      <c r="K2117" s="18"/>
      <c r="L2117" s="18"/>
      <c r="M2117" s="18"/>
      <c r="N2117" s="18"/>
      <c r="O2117" s="21"/>
      <c r="P2117" s="18"/>
      <c r="Q2117" s="18"/>
      <c r="R2117" s="23"/>
      <c r="S2117" s="23"/>
      <c r="T2117" s="23"/>
      <c r="U2117" s="23"/>
      <c r="V2117" s="23"/>
      <c r="W2117" s="24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33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A2117" s="18"/>
      <c r="BB2117" s="18"/>
      <c r="BC2117" s="18"/>
      <c r="BD2117" s="18"/>
      <c r="BE2117" s="33"/>
      <c r="BF2117" s="18"/>
      <c r="BG2117" s="18"/>
      <c r="BH2117" s="18"/>
      <c r="BI2117" s="18"/>
      <c r="BJ2117" s="18"/>
      <c r="BK2117" s="18"/>
      <c r="BL2117" s="18"/>
      <c r="BM2117" s="18"/>
      <c r="BN2117" s="18"/>
      <c r="BO2117" s="18"/>
      <c r="BP2117" s="18"/>
      <c r="BQ2117" s="18"/>
      <c r="BR2117" s="18"/>
      <c r="BS2117" s="18"/>
      <c r="BT2117" s="18"/>
      <c r="BU2117" s="18"/>
      <c r="BV2117" s="33"/>
      <c r="BW2117" s="18"/>
      <c r="BX2117" s="18"/>
      <c r="BY2117" s="18"/>
      <c r="BZ2117" s="18"/>
      <c r="CA2117" s="18"/>
      <c r="CB2117" s="18"/>
      <c r="CC2117" s="18"/>
      <c r="CD2117" s="18"/>
      <c r="CE2117" s="18"/>
      <c r="CF2117" s="18"/>
      <c r="CG2117" s="18"/>
      <c r="CH2117" s="18"/>
      <c r="CI2117" s="18"/>
      <c r="CJ2117" s="18"/>
      <c r="CK2117" s="18"/>
      <c r="CL2117" s="18"/>
      <c r="CM2117" s="33"/>
      <c r="CN2117" s="18"/>
      <c r="CO2117" s="18"/>
      <c r="CP2117" s="18"/>
      <c r="CQ2117" s="18"/>
      <c r="CR2117" s="18"/>
      <c r="CS2117" s="18"/>
      <c r="CT2117" s="18"/>
      <c r="CU2117" s="18"/>
      <c r="CV2117" s="18"/>
      <c r="CW2117" s="18"/>
      <c r="CX2117" s="18"/>
      <c r="CY2117" s="18"/>
      <c r="CZ2117" s="18"/>
      <c r="DA2117" s="18"/>
      <c r="DB2117" s="18"/>
      <c r="DC2117" s="18"/>
      <c r="DD2117" s="33"/>
      <c r="DE2117" s="18"/>
      <c r="DF2117" s="18"/>
    </row>
    <row r="2118" spans="1:110" s="26" customFormat="1" thickBot="1">
      <c r="A2118" s="40" t="str">
        <f t="shared" ca="1" si="117"/>
        <v/>
      </c>
      <c r="B2118" s="40" t="str">
        <f ca="1">IF(AND(I2118=البضاعةالتىمرعليهافترةمعينة!$E$3,A2118=1),ROWS($C$4:C2118),"")</f>
        <v/>
      </c>
      <c r="C2118" s="18"/>
      <c r="D2118" s="13"/>
      <c r="F2118" s="18"/>
      <c r="G2118" s="20"/>
      <c r="H2118" s="21"/>
      <c r="I2118" s="18"/>
      <c r="J2118" s="18"/>
      <c r="K2118" s="18"/>
      <c r="L2118" s="18"/>
      <c r="M2118" s="18"/>
      <c r="N2118" s="18"/>
      <c r="O2118" s="21"/>
      <c r="P2118" s="18"/>
      <c r="Q2118" s="18"/>
      <c r="R2118" s="23"/>
      <c r="S2118" s="23"/>
      <c r="T2118" s="23"/>
      <c r="U2118" s="23"/>
      <c r="V2118" s="23"/>
      <c r="W2118" s="24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33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A2118" s="18"/>
      <c r="BB2118" s="18"/>
      <c r="BC2118" s="18"/>
      <c r="BD2118" s="18"/>
      <c r="BE2118" s="33"/>
      <c r="BF2118" s="18"/>
      <c r="BG2118" s="18"/>
      <c r="BH2118" s="18"/>
      <c r="BI2118" s="18"/>
      <c r="BJ2118" s="18"/>
      <c r="BK2118" s="18"/>
      <c r="BL2118" s="18"/>
      <c r="BM2118" s="18"/>
      <c r="BN2118" s="18"/>
      <c r="BO2118" s="18"/>
      <c r="BP2118" s="18"/>
      <c r="BQ2118" s="18"/>
      <c r="BR2118" s="18"/>
      <c r="BS2118" s="18"/>
      <c r="BT2118" s="18"/>
      <c r="BU2118" s="18"/>
      <c r="BV2118" s="33"/>
      <c r="BW2118" s="18"/>
      <c r="BX2118" s="18"/>
      <c r="BY2118" s="18"/>
      <c r="BZ2118" s="18"/>
      <c r="CA2118" s="18"/>
      <c r="CB2118" s="18"/>
      <c r="CC2118" s="18"/>
      <c r="CD2118" s="18"/>
      <c r="CE2118" s="18"/>
      <c r="CF2118" s="18"/>
      <c r="CG2118" s="18"/>
      <c r="CH2118" s="18"/>
      <c r="CI2118" s="18"/>
      <c r="CJ2118" s="18"/>
      <c r="CK2118" s="18"/>
      <c r="CL2118" s="18"/>
      <c r="CM2118" s="33"/>
      <c r="CN2118" s="18"/>
      <c r="CO2118" s="18"/>
      <c r="CP2118" s="18"/>
      <c r="CQ2118" s="18"/>
      <c r="CR2118" s="18"/>
      <c r="CS2118" s="18"/>
      <c r="CT2118" s="18"/>
      <c r="CU2118" s="18"/>
      <c r="CV2118" s="18"/>
      <c r="CW2118" s="18"/>
      <c r="CX2118" s="18"/>
      <c r="CY2118" s="18"/>
      <c r="CZ2118" s="18"/>
      <c r="DA2118" s="18"/>
      <c r="DB2118" s="18"/>
      <c r="DC2118" s="18"/>
      <c r="DD2118" s="33"/>
      <c r="DE2118" s="18"/>
      <c r="DF2118" s="18"/>
    </row>
    <row r="2119" spans="1:110" s="26" customFormat="1" thickBot="1">
      <c r="A2119" s="40" t="str">
        <f t="shared" ca="1" si="117"/>
        <v/>
      </c>
      <c r="B2119" s="40" t="str">
        <f ca="1">IF(AND(I2119=البضاعةالتىمرعليهافترةمعينة!$E$3,A2119=1),ROWS($C$4:C2119),"")</f>
        <v/>
      </c>
      <c r="C2119" s="18"/>
      <c r="D2119" s="13"/>
      <c r="F2119" s="18"/>
      <c r="G2119" s="20"/>
      <c r="H2119" s="21"/>
      <c r="I2119" s="18"/>
      <c r="J2119" s="18"/>
      <c r="K2119" s="18"/>
      <c r="L2119" s="18"/>
      <c r="M2119" s="18"/>
      <c r="N2119" s="18"/>
      <c r="O2119" s="21"/>
      <c r="P2119" s="18"/>
      <c r="Q2119" s="18"/>
      <c r="R2119" s="23"/>
      <c r="S2119" s="23"/>
      <c r="T2119" s="23"/>
      <c r="U2119" s="23"/>
      <c r="V2119" s="23"/>
      <c r="W2119" s="24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33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A2119" s="18"/>
      <c r="BB2119" s="18"/>
      <c r="BC2119" s="18"/>
      <c r="BD2119" s="18"/>
      <c r="BE2119" s="33"/>
      <c r="BF2119" s="18"/>
      <c r="BG2119" s="18"/>
      <c r="BH2119" s="18"/>
      <c r="BI2119" s="18"/>
      <c r="BJ2119" s="18"/>
      <c r="BK2119" s="18"/>
      <c r="BL2119" s="18"/>
      <c r="BM2119" s="18"/>
      <c r="BN2119" s="18"/>
      <c r="BO2119" s="18"/>
      <c r="BP2119" s="18"/>
      <c r="BQ2119" s="18"/>
      <c r="BR2119" s="18"/>
      <c r="BS2119" s="18"/>
      <c r="BT2119" s="18"/>
      <c r="BU2119" s="18"/>
      <c r="BV2119" s="33"/>
      <c r="BW2119" s="18"/>
      <c r="BX2119" s="18"/>
      <c r="BY2119" s="18"/>
      <c r="BZ2119" s="18"/>
      <c r="CA2119" s="18"/>
      <c r="CB2119" s="18"/>
      <c r="CC2119" s="18"/>
      <c r="CD2119" s="18"/>
      <c r="CE2119" s="18"/>
      <c r="CF2119" s="18"/>
      <c r="CG2119" s="18"/>
      <c r="CH2119" s="18"/>
      <c r="CI2119" s="18"/>
      <c r="CJ2119" s="18"/>
      <c r="CK2119" s="18"/>
      <c r="CL2119" s="18"/>
      <c r="CM2119" s="33"/>
      <c r="CN2119" s="18"/>
      <c r="CO2119" s="18"/>
      <c r="CP2119" s="18"/>
      <c r="CQ2119" s="18"/>
      <c r="CR2119" s="18"/>
      <c r="CS2119" s="18"/>
      <c r="CT2119" s="18"/>
      <c r="CU2119" s="18"/>
      <c r="CV2119" s="18"/>
      <c r="CW2119" s="18"/>
      <c r="CX2119" s="18"/>
      <c r="CY2119" s="18"/>
      <c r="CZ2119" s="18"/>
      <c r="DA2119" s="18"/>
      <c r="DB2119" s="18"/>
      <c r="DC2119" s="18"/>
      <c r="DD2119" s="33"/>
      <c r="DE2119" s="18"/>
      <c r="DF2119" s="18"/>
    </row>
    <row r="2120" spans="1:110" s="26" customFormat="1" thickBot="1">
      <c r="A2120" s="40" t="str">
        <f t="shared" ca="1" si="117"/>
        <v/>
      </c>
      <c r="B2120" s="40" t="str">
        <f ca="1">IF(AND(I2120=البضاعةالتىمرعليهافترةمعينة!$E$3,A2120=1),ROWS($C$4:C2120),"")</f>
        <v/>
      </c>
      <c r="C2120" s="18"/>
      <c r="D2120" s="13"/>
      <c r="F2120" s="18"/>
      <c r="G2120" s="20"/>
      <c r="H2120" s="21"/>
      <c r="I2120" s="18"/>
      <c r="J2120" s="18"/>
      <c r="K2120" s="18"/>
      <c r="L2120" s="18"/>
      <c r="M2120" s="18"/>
      <c r="N2120" s="18"/>
      <c r="O2120" s="21"/>
      <c r="P2120" s="18"/>
      <c r="Q2120" s="18"/>
      <c r="R2120" s="23"/>
      <c r="S2120" s="23"/>
      <c r="T2120" s="23"/>
      <c r="U2120" s="23"/>
      <c r="V2120" s="23"/>
      <c r="W2120" s="24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33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A2120" s="18"/>
      <c r="BB2120" s="18"/>
      <c r="BC2120" s="18"/>
      <c r="BD2120" s="18"/>
      <c r="BE2120" s="33"/>
      <c r="BF2120" s="18"/>
      <c r="BG2120" s="18"/>
      <c r="BH2120" s="18"/>
      <c r="BI2120" s="18"/>
      <c r="BJ2120" s="18"/>
      <c r="BK2120" s="18"/>
      <c r="BL2120" s="18"/>
      <c r="BM2120" s="18"/>
      <c r="BN2120" s="18"/>
      <c r="BO2120" s="18"/>
      <c r="BP2120" s="18"/>
      <c r="BQ2120" s="18"/>
      <c r="BR2120" s="18"/>
      <c r="BS2120" s="18"/>
      <c r="BT2120" s="18"/>
      <c r="BU2120" s="18"/>
      <c r="BV2120" s="33"/>
      <c r="BW2120" s="18"/>
      <c r="BX2120" s="18"/>
      <c r="BY2120" s="18"/>
      <c r="BZ2120" s="18"/>
      <c r="CA2120" s="18"/>
      <c r="CB2120" s="18"/>
      <c r="CC2120" s="18"/>
      <c r="CD2120" s="18"/>
      <c r="CE2120" s="18"/>
      <c r="CF2120" s="18"/>
      <c r="CG2120" s="18"/>
      <c r="CH2120" s="18"/>
      <c r="CI2120" s="18"/>
      <c r="CJ2120" s="18"/>
      <c r="CK2120" s="18"/>
      <c r="CL2120" s="18"/>
      <c r="CM2120" s="33"/>
      <c r="CN2120" s="18"/>
      <c r="CO2120" s="18"/>
      <c r="CP2120" s="18"/>
      <c r="CQ2120" s="18"/>
      <c r="CR2120" s="18"/>
      <c r="CS2120" s="18"/>
      <c r="CT2120" s="18"/>
      <c r="CU2120" s="18"/>
      <c r="CV2120" s="18"/>
      <c r="CW2120" s="18"/>
      <c r="CX2120" s="18"/>
      <c r="CY2120" s="18"/>
      <c r="CZ2120" s="18"/>
      <c r="DA2120" s="18"/>
      <c r="DB2120" s="18"/>
      <c r="DC2120" s="18"/>
      <c r="DD2120" s="33"/>
      <c r="DE2120" s="18"/>
      <c r="DF2120" s="18"/>
    </row>
    <row r="2121" spans="1:110" s="26" customFormat="1" thickBot="1">
      <c r="A2121" s="40" t="str">
        <f t="shared" ca="1" si="117"/>
        <v/>
      </c>
      <c r="B2121" s="40" t="str">
        <f ca="1">IF(AND(I2121=البضاعةالتىمرعليهافترةمعينة!$E$3,A2121=1),ROWS($C$4:C2121),"")</f>
        <v/>
      </c>
      <c r="C2121" s="18"/>
      <c r="D2121" s="13"/>
      <c r="F2121" s="18"/>
      <c r="G2121" s="20"/>
      <c r="H2121" s="21"/>
      <c r="I2121" s="18"/>
      <c r="J2121" s="18"/>
      <c r="K2121" s="18"/>
      <c r="L2121" s="18"/>
      <c r="M2121" s="18"/>
      <c r="N2121" s="18"/>
      <c r="O2121" s="21"/>
      <c r="P2121" s="18"/>
      <c r="Q2121" s="18"/>
      <c r="R2121" s="23"/>
      <c r="S2121" s="23"/>
      <c r="T2121" s="23"/>
      <c r="U2121" s="23"/>
      <c r="V2121" s="23"/>
      <c r="W2121" s="24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33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A2121" s="18"/>
      <c r="BB2121" s="18"/>
      <c r="BC2121" s="18"/>
      <c r="BD2121" s="18"/>
      <c r="BE2121" s="33"/>
      <c r="BF2121" s="18"/>
      <c r="BG2121" s="18"/>
      <c r="BH2121" s="18"/>
      <c r="BI2121" s="18"/>
      <c r="BJ2121" s="18"/>
      <c r="BK2121" s="18"/>
      <c r="BL2121" s="18"/>
      <c r="BM2121" s="18"/>
      <c r="BN2121" s="18"/>
      <c r="BO2121" s="18"/>
      <c r="BP2121" s="18"/>
      <c r="BQ2121" s="18"/>
      <c r="BR2121" s="18"/>
      <c r="BS2121" s="18"/>
      <c r="BT2121" s="18"/>
      <c r="BU2121" s="18"/>
      <c r="BV2121" s="33"/>
      <c r="BW2121" s="18"/>
      <c r="BX2121" s="18"/>
      <c r="BY2121" s="18"/>
      <c r="BZ2121" s="18"/>
      <c r="CA2121" s="18"/>
      <c r="CB2121" s="18"/>
      <c r="CC2121" s="18"/>
      <c r="CD2121" s="18"/>
      <c r="CE2121" s="18"/>
      <c r="CF2121" s="18"/>
      <c r="CG2121" s="18"/>
      <c r="CH2121" s="18"/>
      <c r="CI2121" s="18"/>
      <c r="CJ2121" s="18"/>
      <c r="CK2121" s="18"/>
      <c r="CL2121" s="18"/>
      <c r="CM2121" s="33"/>
      <c r="CN2121" s="18"/>
      <c r="CO2121" s="18"/>
      <c r="CP2121" s="18"/>
      <c r="CQ2121" s="18"/>
      <c r="CR2121" s="18"/>
      <c r="CS2121" s="18"/>
      <c r="CT2121" s="18"/>
      <c r="CU2121" s="18"/>
      <c r="CV2121" s="18"/>
      <c r="CW2121" s="18"/>
      <c r="CX2121" s="18"/>
      <c r="CY2121" s="18"/>
      <c r="CZ2121" s="18"/>
      <c r="DA2121" s="18"/>
      <c r="DB2121" s="18"/>
      <c r="DC2121" s="18"/>
      <c r="DD2121" s="33"/>
      <c r="DE2121" s="18"/>
      <c r="DF2121" s="18"/>
    </row>
    <row r="2122" spans="1:110" s="26" customFormat="1" thickBot="1">
      <c r="A2122" s="40" t="str">
        <f t="shared" ca="1" si="117"/>
        <v/>
      </c>
      <c r="B2122" s="40" t="str">
        <f ca="1">IF(AND(I2122=البضاعةالتىمرعليهافترةمعينة!$E$3,A2122=1),ROWS($C$4:C2122),"")</f>
        <v/>
      </c>
      <c r="C2122" s="18"/>
      <c r="D2122" s="13"/>
      <c r="F2122" s="18"/>
      <c r="G2122" s="20"/>
      <c r="H2122" s="21"/>
      <c r="I2122" s="18"/>
      <c r="J2122" s="18"/>
      <c r="K2122" s="18"/>
      <c r="L2122" s="18"/>
      <c r="M2122" s="18"/>
      <c r="N2122" s="18"/>
      <c r="O2122" s="21"/>
      <c r="P2122" s="18"/>
      <c r="Q2122" s="18"/>
      <c r="R2122" s="23"/>
      <c r="S2122" s="23"/>
      <c r="T2122" s="23"/>
      <c r="U2122" s="23"/>
      <c r="V2122" s="23"/>
      <c r="W2122" s="24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33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A2122" s="18"/>
      <c r="BB2122" s="18"/>
      <c r="BC2122" s="18"/>
      <c r="BD2122" s="18"/>
      <c r="BE2122" s="33"/>
      <c r="BF2122" s="18"/>
      <c r="BG2122" s="18"/>
      <c r="BH2122" s="18"/>
      <c r="BI2122" s="18"/>
      <c r="BJ2122" s="18"/>
      <c r="BK2122" s="18"/>
      <c r="BL2122" s="18"/>
      <c r="BM2122" s="18"/>
      <c r="BN2122" s="18"/>
      <c r="BO2122" s="18"/>
      <c r="BP2122" s="18"/>
      <c r="BQ2122" s="18"/>
      <c r="BR2122" s="18"/>
      <c r="BS2122" s="18"/>
      <c r="BT2122" s="18"/>
      <c r="BU2122" s="18"/>
      <c r="BV2122" s="33"/>
      <c r="BW2122" s="18"/>
      <c r="BX2122" s="18"/>
      <c r="BY2122" s="18"/>
      <c r="BZ2122" s="18"/>
      <c r="CA2122" s="18"/>
      <c r="CB2122" s="18"/>
      <c r="CC2122" s="18"/>
      <c r="CD2122" s="18"/>
      <c r="CE2122" s="18"/>
      <c r="CF2122" s="18"/>
      <c r="CG2122" s="18"/>
      <c r="CH2122" s="18"/>
      <c r="CI2122" s="18"/>
      <c r="CJ2122" s="18"/>
      <c r="CK2122" s="18"/>
      <c r="CL2122" s="18"/>
      <c r="CM2122" s="33"/>
      <c r="CN2122" s="18"/>
      <c r="CO2122" s="18"/>
      <c r="CP2122" s="18"/>
      <c r="CQ2122" s="18"/>
      <c r="CR2122" s="18"/>
      <c r="CS2122" s="18"/>
      <c r="CT2122" s="18"/>
      <c r="CU2122" s="18"/>
      <c r="CV2122" s="18"/>
      <c r="CW2122" s="18"/>
      <c r="CX2122" s="18"/>
      <c r="CY2122" s="18"/>
      <c r="CZ2122" s="18"/>
      <c r="DA2122" s="18"/>
      <c r="DB2122" s="18"/>
      <c r="DC2122" s="18"/>
      <c r="DD2122" s="33"/>
      <c r="DE2122" s="18"/>
      <c r="DF2122" s="18"/>
    </row>
    <row r="2123" spans="1:110" s="26" customFormat="1" thickBot="1">
      <c r="A2123" s="40" t="str">
        <f t="shared" ca="1" si="117"/>
        <v/>
      </c>
      <c r="B2123" s="40" t="str">
        <f ca="1">IF(AND(I2123=البضاعةالتىمرعليهافترةمعينة!$E$3,A2123=1),ROWS($C$4:C2123),"")</f>
        <v/>
      </c>
      <c r="C2123" s="18"/>
      <c r="D2123" s="13"/>
      <c r="F2123" s="18"/>
      <c r="G2123" s="20"/>
      <c r="H2123" s="21"/>
      <c r="I2123" s="18"/>
      <c r="J2123" s="18"/>
      <c r="K2123" s="18"/>
      <c r="L2123" s="18"/>
      <c r="M2123" s="18"/>
      <c r="N2123" s="18"/>
      <c r="O2123" s="21"/>
      <c r="P2123" s="18"/>
      <c r="Q2123" s="18"/>
      <c r="R2123" s="23"/>
      <c r="S2123" s="23"/>
      <c r="T2123" s="23"/>
      <c r="U2123" s="23"/>
      <c r="V2123" s="23"/>
      <c r="W2123" s="24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33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A2123" s="18"/>
      <c r="BB2123" s="18"/>
      <c r="BC2123" s="18"/>
      <c r="BD2123" s="18"/>
      <c r="BE2123" s="33"/>
      <c r="BF2123" s="18"/>
      <c r="BG2123" s="18"/>
      <c r="BH2123" s="18"/>
      <c r="BI2123" s="18"/>
      <c r="BJ2123" s="18"/>
      <c r="BK2123" s="18"/>
      <c r="BL2123" s="18"/>
      <c r="BM2123" s="18"/>
      <c r="BN2123" s="18"/>
      <c r="BO2123" s="18"/>
      <c r="BP2123" s="18"/>
      <c r="BQ2123" s="18"/>
      <c r="BR2123" s="18"/>
      <c r="BS2123" s="18"/>
      <c r="BT2123" s="18"/>
      <c r="BU2123" s="18"/>
      <c r="BV2123" s="33"/>
      <c r="BW2123" s="18"/>
      <c r="BX2123" s="18"/>
      <c r="BY2123" s="18"/>
      <c r="BZ2123" s="18"/>
      <c r="CA2123" s="18"/>
      <c r="CB2123" s="18"/>
      <c r="CC2123" s="18"/>
      <c r="CD2123" s="18"/>
      <c r="CE2123" s="18"/>
      <c r="CF2123" s="18"/>
      <c r="CG2123" s="18"/>
      <c r="CH2123" s="18"/>
      <c r="CI2123" s="18"/>
      <c r="CJ2123" s="18"/>
      <c r="CK2123" s="18"/>
      <c r="CL2123" s="18"/>
      <c r="CM2123" s="33"/>
      <c r="CN2123" s="18"/>
      <c r="CO2123" s="18"/>
      <c r="CP2123" s="18"/>
      <c r="CQ2123" s="18"/>
      <c r="CR2123" s="18"/>
      <c r="CS2123" s="18"/>
      <c r="CT2123" s="18"/>
      <c r="CU2123" s="18"/>
      <c r="CV2123" s="18"/>
      <c r="CW2123" s="18"/>
      <c r="CX2123" s="18"/>
      <c r="CY2123" s="18"/>
      <c r="CZ2123" s="18"/>
      <c r="DA2123" s="18"/>
      <c r="DB2123" s="18"/>
      <c r="DC2123" s="18"/>
      <c r="DD2123" s="33"/>
      <c r="DE2123" s="18"/>
      <c r="DF2123" s="18"/>
    </row>
    <row r="2124" spans="1:110" s="26" customFormat="1" thickBot="1">
      <c r="A2124" s="40" t="str">
        <f t="shared" ca="1" si="117"/>
        <v/>
      </c>
      <c r="B2124" s="40" t="str">
        <f ca="1">IF(AND(I2124=البضاعةالتىمرعليهافترةمعينة!$E$3,A2124=1),ROWS($C$4:C2124),"")</f>
        <v/>
      </c>
      <c r="C2124" s="18"/>
      <c r="D2124" s="13"/>
      <c r="F2124" s="18"/>
      <c r="G2124" s="20"/>
      <c r="H2124" s="21"/>
      <c r="I2124" s="18"/>
      <c r="J2124" s="18"/>
      <c r="K2124" s="18"/>
      <c r="L2124" s="18"/>
      <c r="M2124" s="18"/>
      <c r="N2124" s="18"/>
      <c r="O2124" s="21"/>
      <c r="P2124" s="18"/>
      <c r="Q2124" s="18"/>
      <c r="R2124" s="23"/>
      <c r="S2124" s="23"/>
      <c r="T2124" s="23"/>
      <c r="U2124" s="23"/>
      <c r="V2124" s="23"/>
      <c r="W2124" s="24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33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A2124" s="18"/>
      <c r="BB2124" s="18"/>
      <c r="BC2124" s="18"/>
      <c r="BD2124" s="18"/>
      <c r="BE2124" s="33"/>
      <c r="BF2124" s="18"/>
      <c r="BG2124" s="18"/>
      <c r="BH2124" s="18"/>
      <c r="BI2124" s="18"/>
      <c r="BJ2124" s="18"/>
      <c r="BK2124" s="18"/>
      <c r="BL2124" s="18"/>
      <c r="BM2124" s="18"/>
      <c r="BN2124" s="18"/>
      <c r="BO2124" s="18"/>
      <c r="BP2124" s="18"/>
      <c r="BQ2124" s="18"/>
      <c r="BR2124" s="18"/>
      <c r="BS2124" s="18"/>
      <c r="BT2124" s="18"/>
      <c r="BU2124" s="18"/>
      <c r="BV2124" s="33"/>
      <c r="BW2124" s="18"/>
      <c r="BX2124" s="18"/>
      <c r="BY2124" s="18"/>
      <c r="BZ2124" s="18"/>
      <c r="CA2124" s="18"/>
      <c r="CB2124" s="18"/>
      <c r="CC2124" s="18"/>
      <c r="CD2124" s="18"/>
      <c r="CE2124" s="18"/>
      <c r="CF2124" s="18"/>
      <c r="CG2124" s="18"/>
      <c r="CH2124" s="18"/>
      <c r="CI2124" s="18"/>
      <c r="CJ2124" s="18"/>
      <c r="CK2124" s="18"/>
      <c r="CL2124" s="18"/>
      <c r="CM2124" s="33"/>
      <c r="CN2124" s="18"/>
      <c r="CO2124" s="18"/>
      <c r="CP2124" s="18"/>
      <c r="CQ2124" s="18"/>
      <c r="CR2124" s="18"/>
      <c r="CS2124" s="18"/>
      <c r="CT2124" s="18"/>
      <c r="CU2124" s="18"/>
      <c r="CV2124" s="18"/>
      <c r="CW2124" s="18"/>
      <c r="CX2124" s="18"/>
      <c r="CY2124" s="18"/>
      <c r="CZ2124" s="18"/>
      <c r="DA2124" s="18"/>
      <c r="DB2124" s="18"/>
      <c r="DC2124" s="18"/>
      <c r="DD2124" s="33"/>
      <c r="DE2124" s="18"/>
      <c r="DF2124" s="18"/>
    </row>
    <row r="2125" spans="1:110" s="26" customFormat="1" thickBot="1">
      <c r="A2125" s="40" t="str">
        <f t="shared" ca="1" si="117"/>
        <v/>
      </c>
      <c r="B2125" s="40" t="str">
        <f ca="1">IF(AND(I2125=البضاعةالتىمرعليهافترةمعينة!$E$3,A2125=1),ROWS($C$4:C2125),"")</f>
        <v/>
      </c>
      <c r="C2125" s="18"/>
      <c r="D2125" s="13"/>
      <c r="F2125" s="18"/>
      <c r="G2125" s="20"/>
      <c r="H2125" s="21"/>
      <c r="I2125" s="18"/>
      <c r="J2125" s="18"/>
      <c r="K2125" s="18"/>
      <c r="L2125" s="18"/>
      <c r="M2125" s="18"/>
      <c r="N2125" s="18"/>
      <c r="O2125" s="21"/>
      <c r="P2125" s="18"/>
      <c r="Q2125" s="18"/>
      <c r="R2125" s="23"/>
      <c r="S2125" s="23"/>
      <c r="T2125" s="23"/>
      <c r="U2125" s="23"/>
      <c r="V2125" s="23"/>
      <c r="W2125" s="24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33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A2125" s="18"/>
      <c r="BB2125" s="18"/>
      <c r="BC2125" s="18"/>
      <c r="BD2125" s="18"/>
      <c r="BE2125" s="33"/>
      <c r="BF2125" s="18"/>
      <c r="BG2125" s="18"/>
      <c r="BH2125" s="18"/>
      <c r="BI2125" s="18"/>
      <c r="BJ2125" s="18"/>
      <c r="BK2125" s="18"/>
      <c r="BL2125" s="18"/>
      <c r="BM2125" s="18"/>
      <c r="BN2125" s="18"/>
      <c r="BO2125" s="18"/>
      <c r="BP2125" s="18"/>
      <c r="BQ2125" s="18"/>
      <c r="BR2125" s="18"/>
      <c r="BS2125" s="18"/>
      <c r="BT2125" s="18"/>
      <c r="BU2125" s="18"/>
      <c r="BV2125" s="33"/>
      <c r="BW2125" s="18"/>
      <c r="BX2125" s="18"/>
      <c r="BY2125" s="18"/>
      <c r="BZ2125" s="18"/>
      <c r="CA2125" s="18"/>
      <c r="CB2125" s="18"/>
      <c r="CC2125" s="18"/>
      <c r="CD2125" s="18"/>
      <c r="CE2125" s="18"/>
      <c r="CF2125" s="18"/>
      <c r="CG2125" s="18"/>
      <c r="CH2125" s="18"/>
      <c r="CI2125" s="18"/>
      <c r="CJ2125" s="18"/>
      <c r="CK2125" s="18"/>
      <c r="CL2125" s="18"/>
      <c r="CM2125" s="33"/>
      <c r="CN2125" s="18"/>
      <c r="CO2125" s="18"/>
      <c r="CP2125" s="18"/>
      <c r="CQ2125" s="18"/>
      <c r="CR2125" s="18"/>
      <c r="CS2125" s="18"/>
      <c r="CT2125" s="18"/>
      <c r="CU2125" s="18"/>
      <c r="CV2125" s="18"/>
      <c r="CW2125" s="18"/>
      <c r="CX2125" s="18"/>
      <c r="CY2125" s="18"/>
      <c r="CZ2125" s="18"/>
      <c r="DA2125" s="18"/>
      <c r="DB2125" s="18"/>
      <c r="DC2125" s="18"/>
      <c r="DD2125" s="33"/>
      <c r="DE2125" s="18"/>
      <c r="DF2125" s="18"/>
    </row>
    <row r="2126" spans="1:110" s="26" customFormat="1" thickBot="1">
      <c r="A2126" s="40" t="str">
        <f t="shared" ca="1" si="117"/>
        <v/>
      </c>
      <c r="B2126" s="40" t="str">
        <f ca="1">IF(AND(I2126=البضاعةالتىمرعليهافترةمعينة!$E$3,A2126=1),ROWS($C$4:C2126),"")</f>
        <v/>
      </c>
      <c r="C2126" s="18"/>
      <c r="D2126" s="13"/>
      <c r="F2126" s="18"/>
      <c r="G2126" s="20"/>
      <c r="H2126" s="21"/>
      <c r="I2126" s="18"/>
      <c r="J2126" s="18"/>
      <c r="K2126" s="18"/>
      <c r="L2126" s="18"/>
      <c r="M2126" s="18"/>
      <c r="N2126" s="18"/>
      <c r="O2126" s="21"/>
      <c r="P2126" s="18"/>
      <c r="Q2126" s="18"/>
      <c r="R2126" s="23"/>
      <c r="S2126" s="23"/>
      <c r="T2126" s="23"/>
      <c r="U2126" s="23"/>
      <c r="V2126" s="23"/>
      <c r="W2126" s="24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33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A2126" s="18"/>
      <c r="BB2126" s="18"/>
      <c r="BC2126" s="18"/>
      <c r="BD2126" s="18"/>
      <c r="BE2126" s="33"/>
      <c r="BF2126" s="18"/>
      <c r="BG2126" s="18"/>
      <c r="BH2126" s="18"/>
      <c r="BI2126" s="18"/>
      <c r="BJ2126" s="18"/>
      <c r="BK2126" s="18"/>
      <c r="BL2126" s="18"/>
      <c r="BM2126" s="18"/>
      <c r="BN2126" s="18"/>
      <c r="BO2126" s="18"/>
      <c r="BP2126" s="18"/>
      <c r="BQ2126" s="18"/>
      <c r="BR2126" s="18"/>
      <c r="BS2126" s="18"/>
      <c r="BT2126" s="18"/>
      <c r="BU2126" s="18"/>
      <c r="BV2126" s="33"/>
      <c r="BW2126" s="18"/>
      <c r="BX2126" s="18"/>
      <c r="BY2126" s="18"/>
      <c r="BZ2126" s="18"/>
      <c r="CA2126" s="18"/>
      <c r="CB2126" s="18"/>
      <c r="CC2126" s="18"/>
      <c r="CD2126" s="18"/>
      <c r="CE2126" s="18"/>
      <c r="CF2126" s="18"/>
      <c r="CG2126" s="18"/>
      <c r="CH2126" s="18"/>
      <c r="CI2126" s="18"/>
      <c r="CJ2126" s="18"/>
      <c r="CK2126" s="18"/>
      <c r="CL2126" s="18"/>
      <c r="CM2126" s="33"/>
      <c r="CN2126" s="18"/>
      <c r="CO2126" s="18"/>
      <c r="CP2126" s="18"/>
      <c r="CQ2126" s="18"/>
      <c r="CR2126" s="18"/>
      <c r="CS2126" s="18"/>
      <c r="CT2126" s="18"/>
      <c r="CU2126" s="18"/>
      <c r="CV2126" s="18"/>
      <c r="CW2126" s="18"/>
      <c r="CX2126" s="18"/>
      <c r="CY2126" s="18"/>
      <c r="CZ2126" s="18"/>
      <c r="DA2126" s="18"/>
      <c r="DB2126" s="18"/>
      <c r="DC2126" s="18"/>
      <c r="DD2126" s="33"/>
      <c r="DE2126" s="18"/>
      <c r="DF2126" s="18"/>
    </row>
    <row r="2127" spans="1:110" s="26" customFormat="1" thickBot="1">
      <c r="A2127" s="40" t="str">
        <f t="shared" ca="1" si="117"/>
        <v/>
      </c>
      <c r="B2127" s="40" t="str">
        <f ca="1">IF(AND(I2127=البضاعةالتىمرعليهافترةمعينة!$E$3,A2127=1),ROWS($C$4:C2127),"")</f>
        <v/>
      </c>
      <c r="C2127" s="18"/>
      <c r="D2127" s="13"/>
      <c r="F2127" s="18"/>
      <c r="G2127" s="20"/>
      <c r="H2127" s="21"/>
      <c r="I2127" s="18"/>
      <c r="J2127" s="18"/>
      <c r="K2127" s="18"/>
      <c r="L2127" s="18"/>
      <c r="M2127" s="18"/>
      <c r="N2127" s="18"/>
      <c r="O2127" s="21"/>
      <c r="P2127" s="18"/>
      <c r="Q2127" s="18"/>
      <c r="R2127" s="23"/>
      <c r="S2127" s="23"/>
      <c r="T2127" s="23"/>
      <c r="U2127" s="23"/>
      <c r="V2127" s="23"/>
      <c r="W2127" s="24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33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A2127" s="18"/>
      <c r="BB2127" s="18"/>
      <c r="BC2127" s="18"/>
      <c r="BD2127" s="18"/>
      <c r="BE2127" s="33"/>
      <c r="BF2127" s="18"/>
      <c r="BG2127" s="18"/>
      <c r="BH2127" s="18"/>
      <c r="BI2127" s="18"/>
      <c r="BJ2127" s="18"/>
      <c r="BK2127" s="18"/>
      <c r="BL2127" s="18"/>
      <c r="BM2127" s="18"/>
      <c r="BN2127" s="18"/>
      <c r="BO2127" s="18"/>
      <c r="BP2127" s="18"/>
      <c r="BQ2127" s="18"/>
      <c r="BR2127" s="18"/>
      <c r="BS2127" s="18"/>
      <c r="BT2127" s="18"/>
      <c r="BU2127" s="18"/>
      <c r="BV2127" s="33"/>
      <c r="BW2127" s="18"/>
      <c r="BX2127" s="18"/>
      <c r="BY2127" s="18"/>
      <c r="BZ2127" s="18"/>
      <c r="CA2127" s="18"/>
      <c r="CB2127" s="18"/>
      <c r="CC2127" s="18"/>
      <c r="CD2127" s="18"/>
      <c r="CE2127" s="18"/>
      <c r="CF2127" s="18"/>
      <c r="CG2127" s="18"/>
      <c r="CH2127" s="18"/>
      <c r="CI2127" s="18"/>
      <c r="CJ2127" s="18"/>
      <c r="CK2127" s="18"/>
      <c r="CL2127" s="18"/>
      <c r="CM2127" s="33"/>
      <c r="CN2127" s="18"/>
      <c r="CO2127" s="18"/>
      <c r="CP2127" s="18"/>
      <c r="CQ2127" s="18"/>
      <c r="CR2127" s="18"/>
      <c r="CS2127" s="18"/>
      <c r="CT2127" s="18"/>
      <c r="CU2127" s="18"/>
      <c r="CV2127" s="18"/>
      <c r="CW2127" s="18"/>
      <c r="CX2127" s="18"/>
      <c r="CY2127" s="18"/>
      <c r="CZ2127" s="18"/>
      <c r="DA2127" s="18"/>
      <c r="DB2127" s="18"/>
      <c r="DC2127" s="18"/>
      <c r="DD2127" s="33"/>
      <c r="DE2127" s="18"/>
      <c r="DF2127" s="18"/>
    </row>
    <row r="2128" spans="1:110" s="26" customFormat="1" thickBot="1">
      <c r="A2128" s="40" t="str">
        <f t="shared" ca="1" si="117"/>
        <v/>
      </c>
      <c r="B2128" s="40" t="str">
        <f ca="1">IF(AND(I2128=البضاعةالتىمرعليهافترةمعينة!$E$3,A2128=1),ROWS($C$4:C2128),"")</f>
        <v/>
      </c>
      <c r="C2128" s="18"/>
      <c r="D2128" s="13"/>
      <c r="F2128" s="18"/>
      <c r="G2128" s="20"/>
      <c r="H2128" s="21"/>
      <c r="I2128" s="18"/>
      <c r="J2128" s="18"/>
      <c r="K2128" s="18"/>
      <c r="L2128" s="18"/>
      <c r="M2128" s="18"/>
      <c r="N2128" s="18"/>
      <c r="O2128" s="21"/>
      <c r="P2128" s="18"/>
      <c r="Q2128" s="18"/>
      <c r="R2128" s="23"/>
      <c r="S2128" s="23"/>
      <c r="T2128" s="23"/>
      <c r="U2128" s="23"/>
      <c r="V2128" s="23"/>
      <c r="W2128" s="24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33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A2128" s="18"/>
      <c r="BB2128" s="18"/>
      <c r="BC2128" s="18"/>
      <c r="BD2128" s="18"/>
      <c r="BE2128" s="33"/>
      <c r="BF2128" s="18"/>
      <c r="BG2128" s="18"/>
      <c r="BH2128" s="18"/>
      <c r="BI2128" s="18"/>
      <c r="BJ2128" s="18"/>
      <c r="BK2128" s="18"/>
      <c r="BL2128" s="18"/>
      <c r="BM2128" s="18"/>
      <c r="BN2128" s="18"/>
      <c r="BO2128" s="18"/>
      <c r="BP2128" s="18"/>
      <c r="BQ2128" s="18"/>
      <c r="BR2128" s="18"/>
      <c r="BS2128" s="18"/>
      <c r="BT2128" s="18"/>
      <c r="BU2128" s="18"/>
      <c r="BV2128" s="33"/>
      <c r="BW2128" s="18"/>
      <c r="BX2128" s="18"/>
      <c r="BY2128" s="18"/>
      <c r="BZ2128" s="18"/>
      <c r="CA2128" s="18"/>
      <c r="CB2128" s="18"/>
      <c r="CC2128" s="18"/>
      <c r="CD2128" s="18"/>
      <c r="CE2128" s="18"/>
      <c r="CF2128" s="18"/>
      <c r="CG2128" s="18"/>
      <c r="CH2128" s="18"/>
      <c r="CI2128" s="18"/>
      <c r="CJ2128" s="18"/>
      <c r="CK2128" s="18"/>
      <c r="CL2128" s="18"/>
      <c r="CM2128" s="33"/>
      <c r="CN2128" s="18"/>
      <c r="CO2128" s="18"/>
      <c r="CP2128" s="18"/>
      <c r="CQ2128" s="18"/>
      <c r="CR2128" s="18"/>
      <c r="CS2128" s="18"/>
      <c r="CT2128" s="18"/>
      <c r="CU2128" s="18"/>
      <c r="CV2128" s="18"/>
      <c r="CW2128" s="18"/>
      <c r="CX2128" s="18"/>
      <c r="CY2128" s="18"/>
      <c r="CZ2128" s="18"/>
      <c r="DA2128" s="18"/>
      <c r="DB2128" s="18"/>
      <c r="DC2128" s="18"/>
      <c r="DD2128" s="33"/>
      <c r="DE2128" s="18"/>
      <c r="DF2128" s="18"/>
    </row>
    <row r="2129" spans="1:110" s="26" customFormat="1" thickBot="1">
      <c r="A2129" s="40" t="str">
        <f t="shared" ca="1" si="117"/>
        <v/>
      </c>
      <c r="B2129" s="40" t="str">
        <f ca="1">IF(AND(I2129=البضاعةالتىمرعليهافترةمعينة!$E$3,A2129=1),ROWS($C$4:C2129),"")</f>
        <v/>
      </c>
      <c r="C2129" s="18"/>
      <c r="D2129" s="13"/>
      <c r="F2129" s="18"/>
      <c r="G2129" s="20"/>
      <c r="H2129" s="21"/>
      <c r="I2129" s="18"/>
      <c r="J2129" s="18"/>
      <c r="K2129" s="18"/>
      <c r="L2129" s="18"/>
      <c r="M2129" s="18"/>
      <c r="N2129" s="18"/>
      <c r="O2129" s="21"/>
      <c r="P2129" s="18"/>
      <c r="Q2129" s="18"/>
      <c r="R2129" s="23"/>
      <c r="S2129" s="23"/>
      <c r="T2129" s="23"/>
      <c r="U2129" s="23"/>
      <c r="V2129" s="23"/>
      <c r="W2129" s="24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33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A2129" s="18"/>
      <c r="BB2129" s="18"/>
      <c r="BC2129" s="18"/>
      <c r="BD2129" s="18"/>
      <c r="BE2129" s="33"/>
      <c r="BF2129" s="18"/>
      <c r="BG2129" s="18"/>
      <c r="BH2129" s="18"/>
      <c r="BI2129" s="18"/>
      <c r="BJ2129" s="18"/>
      <c r="BK2129" s="18"/>
      <c r="BL2129" s="18"/>
      <c r="BM2129" s="18"/>
      <c r="BN2129" s="18"/>
      <c r="BO2129" s="18"/>
      <c r="BP2129" s="18"/>
      <c r="BQ2129" s="18"/>
      <c r="BR2129" s="18"/>
      <c r="BS2129" s="18"/>
      <c r="BT2129" s="18"/>
      <c r="BU2129" s="18"/>
      <c r="BV2129" s="33"/>
      <c r="BW2129" s="18"/>
      <c r="BX2129" s="18"/>
      <c r="BY2129" s="18"/>
      <c r="BZ2129" s="18"/>
      <c r="CA2129" s="18"/>
      <c r="CB2129" s="18"/>
      <c r="CC2129" s="18"/>
      <c r="CD2129" s="18"/>
      <c r="CE2129" s="18"/>
      <c r="CF2129" s="18"/>
      <c r="CG2129" s="18"/>
      <c r="CH2129" s="18"/>
      <c r="CI2129" s="18"/>
      <c r="CJ2129" s="18"/>
      <c r="CK2129" s="18"/>
      <c r="CL2129" s="18"/>
      <c r="CM2129" s="33"/>
      <c r="CN2129" s="18"/>
      <c r="CO2129" s="18"/>
      <c r="CP2129" s="18"/>
      <c r="CQ2129" s="18"/>
      <c r="CR2129" s="18"/>
      <c r="CS2129" s="18"/>
      <c r="CT2129" s="18"/>
      <c r="CU2129" s="18"/>
      <c r="CV2129" s="18"/>
      <c r="CW2129" s="18"/>
      <c r="CX2129" s="18"/>
      <c r="CY2129" s="18"/>
      <c r="CZ2129" s="18"/>
      <c r="DA2129" s="18"/>
      <c r="DB2129" s="18"/>
      <c r="DC2129" s="18"/>
      <c r="DD2129" s="33"/>
      <c r="DE2129" s="18"/>
      <c r="DF2129" s="18"/>
    </row>
    <row r="2130" spans="1:110" s="26" customFormat="1" thickBot="1">
      <c r="A2130" s="40" t="str">
        <f t="shared" ca="1" si="117"/>
        <v/>
      </c>
      <c r="B2130" s="40" t="str">
        <f ca="1">IF(AND(I2130=البضاعةالتىمرعليهافترةمعينة!$E$3,A2130=1),ROWS($C$4:C2130),"")</f>
        <v/>
      </c>
      <c r="C2130" s="18"/>
      <c r="D2130" s="13"/>
      <c r="F2130" s="18"/>
      <c r="G2130" s="20"/>
      <c r="H2130" s="21"/>
      <c r="I2130" s="18"/>
      <c r="J2130" s="18"/>
      <c r="K2130" s="18"/>
      <c r="L2130" s="18"/>
      <c r="M2130" s="18"/>
      <c r="N2130" s="18"/>
      <c r="O2130" s="21"/>
      <c r="P2130" s="18"/>
      <c r="Q2130" s="18"/>
      <c r="R2130" s="23"/>
      <c r="S2130" s="23"/>
      <c r="T2130" s="23"/>
      <c r="U2130" s="23"/>
      <c r="V2130" s="23"/>
      <c r="W2130" s="24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33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A2130" s="18"/>
      <c r="BB2130" s="18"/>
      <c r="BC2130" s="18"/>
      <c r="BD2130" s="18"/>
      <c r="BE2130" s="33"/>
      <c r="BF2130" s="18"/>
      <c r="BG2130" s="18"/>
      <c r="BH2130" s="18"/>
      <c r="BI2130" s="18"/>
      <c r="BJ2130" s="18"/>
      <c r="BK2130" s="18"/>
      <c r="BL2130" s="18"/>
      <c r="BM2130" s="18"/>
      <c r="BN2130" s="18"/>
      <c r="BO2130" s="18"/>
      <c r="BP2130" s="18"/>
      <c r="BQ2130" s="18"/>
      <c r="BR2130" s="18"/>
      <c r="BS2130" s="18"/>
      <c r="BT2130" s="18"/>
      <c r="BU2130" s="18"/>
      <c r="BV2130" s="33"/>
      <c r="BW2130" s="18"/>
      <c r="BX2130" s="18"/>
      <c r="BY2130" s="18"/>
      <c r="BZ2130" s="18"/>
      <c r="CA2130" s="18"/>
      <c r="CB2130" s="18"/>
      <c r="CC2130" s="18"/>
      <c r="CD2130" s="18"/>
      <c r="CE2130" s="18"/>
      <c r="CF2130" s="18"/>
      <c r="CG2130" s="18"/>
      <c r="CH2130" s="18"/>
      <c r="CI2130" s="18"/>
      <c r="CJ2130" s="18"/>
      <c r="CK2130" s="18"/>
      <c r="CL2130" s="18"/>
      <c r="CM2130" s="33"/>
      <c r="CN2130" s="18"/>
      <c r="CO2130" s="18"/>
      <c r="CP2130" s="18"/>
      <c r="CQ2130" s="18"/>
      <c r="CR2130" s="18"/>
      <c r="CS2130" s="18"/>
      <c r="CT2130" s="18"/>
      <c r="CU2130" s="18"/>
      <c r="CV2130" s="18"/>
      <c r="CW2130" s="18"/>
      <c r="CX2130" s="18"/>
      <c r="CY2130" s="18"/>
      <c r="CZ2130" s="18"/>
      <c r="DA2130" s="18"/>
      <c r="DB2130" s="18"/>
      <c r="DC2130" s="18"/>
      <c r="DD2130" s="33"/>
      <c r="DE2130" s="18"/>
      <c r="DF2130" s="18"/>
    </row>
    <row r="2131" spans="1:110" s="26" customFormat="1" thickBot="1">
      <c r="A2131" s="40" t="str">
        <f t="shared" ca="1" si="117"/>
        <v/>
      </c>
      <c r="B2131" s="40" t="str">
        <f ca="1">IF(AND(I2131=البضاعةالتىمرعليهافترةمعينة!$E$3,A2131=1),ROWS($C$4:C2131),"")</f>
        <v/>
      </c>
      <c r="C2131" s="18"/>
      <c r="D2131" s="13"/>
      <c r="F2131" s="18"/>
      <c r="G2131" s="20"/>
      <c r="H2131" s="21"/>
      <c r="I2131" s="18"/>
      <c r="J2131" s="18"/>
      <c r="K2131" s="18"/>
      <c r="L2131" s="18"/>
      <c r="M2131" s="18"/>
      <c r="N2131" s="18"/>
      <c r="O2131" s="21"/>
      <c r="P2131" s="18"/>
      <c r="Q2131" s="18"/>
      <c r="R2131" s="23"/>
      <c r="S2131" s="23"/>
      <c r="T2131" s="23"/>
      <c r="U2131" s="23"/>
      <c r="V2131" s="23"/>
      <c r="W2131" s="24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33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A2131" s="18"/>
      <c r="BB2131" s="18"/>
      <c r="BC2131" s="18"/>
      <c r="BD2131" s="18"/>
      <c r="BE2131" s="33"/>
      <c r="BF2131" s="18"/>
      <c r="BG2131" s="18"/>
      <c r="BH2131" s="18"/>
      <c r="BI2131" s="18"/>
      <c r="BJ2131" s="18"/>
      <c r="BK2131" s="18"/>
      <c r="BL2131" s="18"/>
      <c r="BM2131" s="18"/>
      <c r="BN2131" s="18"/>
      <c r="BO2131" s="18"/>
      <c r="BP2131" s="18"/>
      <c r="BQ2131" s="18"/>
      <c r="BR2131" s="18"/>
      <c r="BS2131" s="18"/>
      <c r="BT2131" s="18"/>
      <c r="BU2131" s="18"/>
      <c r="BV2131" s="33"/>
      <c r="BW2131" s="18"/>
      <c r="BX2131" s="18"/>
      <c r="BY2131" s="18"/>
      <c r="BZ2131" s="18"/>
      <c r="CA2131" s="18"/>
      <c r="CB2131" s="18"/>
      <c r="CC2131" s="18"/>
      <c r="CD2131" s="18"/>
      <c r="CE2131" s="18"/>
      <c r="CF2131" s="18"/>
      <c r="CG2131" s="18"/>
      <c r="CH2131" s="18"/>
      <c r="CI2131" s="18"/>
      <c r="CJ2131" s="18"/>
      <c r="CK2131" s="18"/>
      <c r="CL2131" s="18"/>
      <c r="CM2131" s="33"/>
      <c r="CN2131" s="18"/>
      <c r="CO2131" s="18"/>
      <c r="CP2131" s="18"/>
      <c r="CQ2131" s="18"/>
      <c r="CR2131" s="18"/>
      <c r="CS2131" s="18"/>
      <c r="CT2131" s="18"/>
      <c r="CU2131" s="18"/>
      <c r="CV2131" s="18"/>
      <c r="CW2131" s="18"/>
      <c r="CX2131" s="18"/>
      <c r="CY2131" s="18"/>
      <c r="CZ2131" s="18"/>
      <c r="DA2131" s="18"/>
      <c r="DB2131" s="18"/>
      <c r="DC2131" s="18"/>
      <c r="DD2131" s="33"/>
      <c r="DE2131" s="18"/>
      <c r="DF2131" s="18"/>
    </row>
    <row r="2132" spans="1:110" s="26" customFormat="1" thickBot="1">
      <c r="A2132" s="40" t="str">
        <f t="shared" ca="1" si="117"/>
        <v/>
      </c>
      <c r="B2132" s="40" t="str">
        <f ca="1">IF(AND(I2132=البضاعةالتىمرعليهافترةمعينة!$E$3,A2132=1),ROWS($C$4:C2132),"")</f>
        <v/>
      </c>
      <c r="C2132" s="18"/>
      <c r="D2132" s="13"/>
      <c r="F2132" s="18"/>
      <c r="G2132" s="20"/>
      <c r="H2132" s="21"/>
      <c r="I2132" s="18"/>
      <c r="J2132" s="18"/>
      <c r="K2132" s="18"/>
      <c r="L2132" s="18"/>
      <c r="M2132" s="18"/>
      <c r="N2132" s="18"/>
      <c r="O2132" s="21"/>
      <c r="P2132" s="18"/>
      <c r="Q2132" s="18"/>
      <c r="R2132" s="23"/>
      <c r="S2132" s="23"/>
      <c r="T2132" s="23"/>
      <c r="U2132" s="23"/>
      <c r="V2132" s="23"/>
      <c r="W2132" s="24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33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A2132" s="18"/>
      <c r="BB2132" s="18"/>
      <c r="BC2132" s="18"/>
      <c r="BD2132" s="18"/>
      <c r="BE2132" s="33"/>
      <c r="BF2132" s="18"/>
      <c r="BG2132" s="18"/>
      <c r="BH2132" s="18"/>
      <c r="BI2132" s="18"/>
      <c r="BJ2132" s="18"/>
      <c r="BK2132" s="18"/>
      <c r="BL2132" s="18"/>
      <c r="BM2132" s="18"/>
      <c r="BN2132" s="18"/>
      <c r="BO2132" s="18"/>
      <c r="BP2132" s="18"/>
      <c r="BQ2132" s="18"/>
      <c r="BR2132" s="18"/>
      <c r="BS2132" s="18"/>
      <c r="BT2132" s="18"/>
      <c r="BU2132" s="18"/>
      <c r="BV2132" s="33"/>
      <c r="BW2132" s="18"/>
      <c r="BX2132" s="18"/>
      <c r="BY2132" s="18"/>
      <c r="BZ2132" s="18"/>
      <c r="CA2132" s="18"/>
      <c r="CB2132" s="18"/>
      <c r="CC2132" s="18"/>
      <c r="CD2132" s="18"/>
      <c r="CE2132" s="18"/>
      <c r="CF2132" s="18"/>
      <c r="CG2132" s="18"/>
      <c r="CH2132" s="18"/>
      <c r="CI2132" s="18"/>
      <c r="CJ2132" s="18"/>
      <c r="CK2132" s="18"/>
      <c r="CL2132" s="18"/>
      <c r="CM2132" s="33"/>
      <c r="CN2132" s="18"/>
      <c r="CO2132" s="18"/>
      <c r="CP2132" s="18"/>
      <c r="CQ2132" s="18"/>
      <c r="CR2132" s="18"/>
      <c r="CS2132" s="18"/>
      <c r="CT2132" s="18"/>
      <c r="CU2132" s="18"/>
      <c r="CV2132" s="18"/>
      <c r="CW2132" s="18"/>
      <c r="CX2132" s="18"/>
      <c r="CY2132" s="18"/>
      <c r="CZ2132" s="18"/>
      <c r="DA2132" s="18"/>
      <c r="DB2132" s="18"/>
      <c r="DC2132" s="18"/>
      <c r="DD2132" s="33"/>
      <c r="DE2132" s="18"/>
      <c r="DF2132" s="18"/>
    </row>
    <row r="2133" spans="1:110" s="26" customFormat="1" thickBot="1">
      <c r="A2133" s="40" t="str">
        <f t="shared" ca="1" si="117"/>
        <v/>
      </c>
      <c r="B2133" s="40" t="str">
        <f ca="1">IF(AND(I2133=البضاعةالتىمرعليهافترةمعينة!$E$3,A2133=1),ROWS($C$4:C2133),"")</f>
        <v/>
      </c>
      <c r="C2133" s="18"/>
      <c r="D2133" s="13"/>
      <c r="F2133" s="18"/>
      <c r="G2133" s="20"/>
      <c r="H2133" s="21"/>
      <c r="I2133" s="18"/>
      <c r="J2133" s="18"/>
      <c r="K2133" s="18"/>
      <c r="L2133" s="18"/>
      <c r="M2133" s="18"/>
      <c r="N2133" s="18"/>
      <c r="O2133" s="21"/>
      <c r="P2133" s="18"/>
      <c r="Q2133" s="18"/>
      <c r="R2133" s="23"/>
      <c r="S2133" s="23"/>
      <c r="T2133" s="23"/>
      <c r="U2133" s="23"/>
      <c r="V2133" s="23"/>
      <c r="W2133" s="24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33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A2133" s="18"/>
      <c r="BB2133" s="18"/>
      <c r="BC2133" s="18"/>
      <c r="BD2133" s="18"/>
      <c r="BE2133" s="33"/>
      <c r="BF2133" s="18"/>
      <c r="BG2133" s="18"/>
      <c r="BH2133" s="18"/>
      <c r="BI2133" s="18"/>
      <c r="BJ2133" s="18"/>
      <c r="BK2133" s="18"/>
      <c r="BL2133" s="18"/>
      <c r="BM2133" s="18"/>
      <c r="BN2133" s="18"/>
      <c r="BO2133" s="18"/>
      <c r="BP2133" s="18"/>
      <c r="BQ2133" s="18"/>
      <c r="BR2133" s="18"/>
      <c r="BS2133" s="18"/>
      <c r="BT2133" s="18"/>
      <c r="BU2133" s="18"/>
      <c r="BV2133" s="33"/>
      <c r="BW2133" s="18"/>
      <c r="BX2133" s="18"/>
      <c r="BY2133" s="18"/>
      <c r="BZ2133" s="18"/>
      <c r="CA2133" s="18"/>
      <c r="CB2133" s="18"/>
      <c r="CC2133" s="18"/>
      <c r="CD2133" s="18"/>
      <c r="CE2133" s="18"/>
      <c r="CF2133" s="18"/>
      <c r="CG2133" s="18"/>
      <c r="CH2133" s="18"/>
      <c r="CI2133" s="18"/>
      <c r="CJ2133" s="18"/>
      <c r="CK2133" s="18"/>
      <c r="CL2133" s="18"/>
      <c r="CM2133" s="33"/>
      <c r="CN2133" s="18"/>
      <c r="CO2133" s="18"/>
      <c r="CP2133" s="18"/>
      <c r="CQ2133" s="18"/>
      <c r="CR2133" s="18"/>
      <c r="CS2133" s="18"/>
      <c r="CT2133" s="18"/>
      <c r="CU2133" s="18"/>
      <c r="CV2133" s="18"/>
      <c r="CW2133" s="18"/>
      <c r="CX2133" s="18"/>
      <c r="CY2133" s="18"/>
      <c r="CZ2133" s="18"/>
      <c r="DA2133" s="18"/>
      <c r="DB2133" s="18"/>
      <c r="DC2133" s="18"/>
      <c r="DD2133" s="33"/>
      <c r="DE2133" s="18"/>
      <c r="DF2133" s="18"/>
    </row>
    <row r="2134" spans="1:110" s="26" customFormat="1" thickBot="1">
      <c r="A2134" s="40" t="str">
        <f t="shared" ca="1" si="117"/>
        <v/>
      </c>
      <c r="B2134" s="40" t="str">
        <f ca="1">IF(AND(I2134=البضاعةالتىمرعليهافترةمعينة!$E$3,A2134=1),ROWS($C$4:C2134),"")</f>
        <v/>
      </c>
      <c r="C2134" s="18"/>
      <c r="D2134" s="13"/>
      <c r="F2134" s="18"/>
      <c r="G2134" s="20"/>
      <c r="H2134" s="21"/>
      <c r="I2134" s="18"/>
      <c r="J2134" s="18"/>
      <c r="K2134" s="18"/>
      <c r="L2134" s="18"/>
      <c r="M2134" s="18"/>
      <c r="N2134" s="18"/>
      <c r="O2134" s="21"/>
      <c r="P2134" s="18"/>
      <c r="Q2134" s="18"/>
      <c r="R2134" s="23"/>
      <c r="S2134" s="23"/>
      <c r="T2134" s="23"/>
      <c r="U2134" s="23"/>
      <c r="V2134" s="23"/>
      <c r="W2134" s="24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33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A2134" s="18"/>
      <c r="BB2134" s="18"/>
      <c r="BC2134" s="18"/>
      <c r="BD2134" s="18"/>
      <c r="BE2134" s="33"/>
      <c r="BF2134" s="18"/>
      <c r="BG2134" s="18"/>
      <c r="BH2134" s="18"/>
      <c r="BI2134" s="18"/>
      <c r="BJ2134" s="18"/>
      <c r="BK2134" s="18"/>
      <c r="BL2134" s="18"/>
      <c r="BM2134" s="18"/>
      <c r="BN2134" s="18"/>
      <c r="BO2134" s="18"/>
      <c r="BP2134" s="18"/>
      <c r="BQ2134" s="18"/>
      <c r="BR2134" s="18"/>
      <c r="BS2134" s="18"/>
      <c r="BT2134" s="18"/>
      <c r="BU2134" s="18"/>
      <c r="BV2134" s="33"/>
      <c r="BW2134" s="18"/>
      <c r="BX2134" s="18"/>
      <c r="BY2134" s="18"/>
      <c r="BZ2134" s="18"/>
      <c r="CA2134" s="18"/>
      <c r="CB2134" s="18"/>
      <c r="CC2134" s="18"/>
      <c r="CD2134" s="18"/>
      <c r="CE2134" s="18"/>
      <c r="CF2134" s="18"/>
      <c r="CG2134" s="18"/>
      <c r="CH2134" s="18"/>
      <c r="CI2134" s="18"/>
      <c r="CJ2134" s="18"/>
      <c r="CK2134" s="18"/>
      <c r="CL2134" s="18"/>
      <c r="CM2134" s="33"/>
      <c r="CN2134" s="18"/>
      <c r="CO2134" s="18"/>
      <c r="CP2134" s="18"/>
      <c r="CQ2134" s="18"/>
      <c r="CR2134" s="18"/>
      <c r="CS2134" s="18"/>
      <c r="CT2134" s="18"/>
      <c r="CU2134" s="18"/>
      <c r="CV2134" s="18"/>
      <c r="CW2134" s="18"/>
      <c r="CX2134" s="18"/>
      <c r="CY2134" s="18"/>
      <c r="CZ2134" s="18"/>
      <c r="DA2134" s="18"/>
      <c r="DB2134" s="18"/>
      <c r="DC2134" s="18"/>
      <c r="DD2134" s="33"/>
      <c r="DE2134" s="18"/>
      <c r="DF2134" s="18"/>
    </row>
    <row r="2135" spans="1:110" s="26" customFormat="1" thickBot="1">
      <c r="A2135" s="40" t="str">
        <f t="shared" ca="1" si="117"/>
        <v/>
      </c>
      <c r="B2135" s="40" t="str">
        <f ca="1">IF(AND(I2135=البضاعةالتىمرعليهافترةمعينة!$E$3,A2135=1),ROWS($C$4:C2135),"")</f>
        <v/>
      </c>
      <c r="C2135" s="18"/>
      <c r="D2135" s="13"/>
      <c r="F2135" s="18"/>
      <c r="G2135" s="20"/>
      <c r="H2135" s="21"/>
      <c r="I2135" s="18"/>
      <c r="J2135" s="18"/>
      <c r="K2135" s="18"/>
      <c r="L2135" s="18"/>
      <c r="M2135" s="18"/>
      <c r="N2135" s="18"/>
      <c r="O2135" s="21"/>
      <c r="P2135" s="18"/>
      <c r="Q2135" s="18"/>
      <c r="R2135" s="23"/>
      <c r="S2135" s="23"/>
      <c r="T2135" s="23"/>
      <c r="U2135" s="23"/>
      <c r="V2135" s="23"/>
      <c r="W2135" s="24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33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A2135" s="18"/>
      <c r="BB2135" s="18"/>
      <c r="BC2135" s="18"/>
      <c r="BD2135" s="18"/>
      <c r="BE2135" s="33"/>
      <c r="BF2135" s="18"/>
      <c r="BG2135" s="18"/>
      <c r="BH2135" s="18"/>
      <c r="BI2135" s="18"/>
      <c r="BJ2135" s="18"/>
      <c r="BK2135" s="18"/>
      <c r="BL2135" s="18"/>
      <c r="BM2135" s="18"/>
      <c r="BN2135" s="18"/>
      <c r="BO2135" s="18"/>
      <c r="BP2135" s="18"/>
      <c r="BQ2135" s="18"/>
      <c r="BR2135" s="18"/>
      <c r="BS2135" s="18"/>
      <c r="BT2135" s="18"/>
      <c r="BU2135" s="18"/>
      <c r="BV2135" s="33"/>
      <c r="BW2135" s="18"/>
      <c r="BX2135" s="18"/>
      <c r="BY2135" s="18"/>
      <c r="BZ2135" s="18"/>
      <c r="CA2135" s="18"/>
      <c r="CB2135" s="18"/>
      <c r="CC2135" s="18"/>
      <c r="CD2135" s="18"/>
      <c r="CE2135" s="18"/>
      <c r="CF2135" s="18"/>
      <c r="CG2135" s="18"/>
      <c r="CH2135" s="18"/>
      <c r="CI2135" s="18"/>
      <c r="CJ2135" s="18"/>
      <c r="CK2135" s="18"/>
      <c r="CL2135" s="18"/>
      <c r="CM2135" s="33"/>
      <c r="CN2135" s="18"/>
      <c r="CO2135" s="18"/>
      <c r="CP2135" s="18"/>
      <c r="CQ2135" s="18"/>
      <c r="CR2135" s="18"/>
      <c r="CS2135" s="18"/>
      <c r="CT2135" s="18"/>
      <c r="CU2135" s="18"/>
      <c r="CV2135" s="18"/>
      <c r="CW2135" s="18"/>
      <c r="CX2135" s="18"/>
      <c r="CY2135" s="18"/>
      <c r="CZ2135" s="18"/>
      <c r="DA2135" s="18"/>
      <c r="DB2135" s="18"/>
      <c r="DC2135" s="18"/>
      <c r="DD2135" s="33"/>
      <c r="DE2135" s="18"/>
      <c r="DF2135" s="18"/>
    </row>
    <row r="2136" spans="1:110" s="26" customFormat="1" thickBot="1">
      <c r="A2136" s="40" t="str">
        <f t="shared" ca="1" si="117"/>
        <v/>
      </c>
      <c r="B2136" s="40" t="str">
        <f ca="1">IF(AND(I2136=البضاعةالتىمرعليهافترةمعينة!$E$3,A2136=1),ROWS($C$4:C2136),"")</f>
        <v/>
      </c>
      <c r="C2136" s="18"/>
      <c r="D2136" s="13"/>
      <c r="F2136" s="18"/>
      <c r="G2136" s="20"/>
      <c r="H2136" s="21"/>
      <c r="I2136" s="18"/>
      <c r="J2136" s="18"/>
      <c r="K2136" s="18"/>
      <c r="L2136" s="18"/>
      <c r="M2136" s="18"/>
      <c r="N2136" s="18"/>
      <c r="O2136" s="21"/>
      <c r="P2136" s="18"/>
      <c r="Q2136" s="18"/>
      <c r="R2136" s="23"/>
      <c r="S2136" s="23"/>
      <c r="T2136" s="23"/>
      <c r="U2136" s="23"/>
      <c r="V2136" s="23"/>
      <c r="W2136" s="24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33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A2136" s="18"/>
      <c r="BB2136" s="18"/>
      <c r="BC2136" s="18"/>
      <c r="BD2136" s="18"/>
      <c r="BE2136" s="33"/>
      <c r="BF2136" s="18"/>
      <c r="BG2136" s="18"/>
      <c r="BH2136" s="18"/>
      <c r="BI2136" s="18"/>
      <c r="BJ2136" s="18"/>
      <c r="BK2136" s="18"/>
      <c r="BL2136" s="18"/>
      <c r="BM2136" s="18"/>
      <c r="BN2136" s="18"/>
      <c r="BO2136" s="18"/>
      <c r="BP2136" s="18"/>
      <c r="BQ2136" s="18"/>
      <c r="BR2136" s="18"/>
      <c r="BS2136" s="18"/>
      <c r="BT2136" s="18"/>
      <c r="BU2136" s="18"/>
      <c r="BV2136" s="33"/>
      <c r="BW2136" s="18"/>
      <c r="BX2136" s="18"/>
      <c r="BY2136" s="18"/>
      <c r="BZ2136" s="18"/>
      <c r="CA2136" s="18"/>
      <c r="CB2136" s="18"/>
      <c r="CC2136" s="18"/>
      <c r="CD2136" s="18"/>
      <c r="CE2136" s="18"/>
      <c r="CF2136" s="18"/>
      <c r="CG2136" s="18"/>
      <c r="CH2136" s="18"/>
      <c r="CI2136" s="18"/>
      <c r="CJ2136" s="18"/>
      <c r="CK2136" s="18"/>
      <c r="CL2136" s="18"/>
      <c r="CM2136" s="33"/>
      <c r="CN2136" s="18"/>
      <c r="CO2136" s="18"/>
      <c r="CP2136" s="18"/>
      <c r="CQ2136" s="18"/>
      <c r="CR2136" s="18"/>
      <c r="CS2136" s="18"/>
      <c r="CT2136" s="18"/>
      <c r="CU2136" s="18"/>
      <c r="CV2136" s="18"/>
      <c r="CW2136" s="18"/>
      <c r="CX2136" s="18"/>
      <c r="CY2136" s="18"/>
      <c r="CZ2136" s="18"/>
      <c r="DA2136" s="18"/>
      <c r="DB2136" s="18"/>
      <c r="DC2136" s="18"/>
      <c r="DD2136" s="33"/>
      <c r="DE2136" s="18"/>
      <c r="DF2136" s="18"/>
    </row>
    <row r="2137" spans="1:110" s="26" customFormat="1" thickBot="1">
      <c r="A2137" s="40" t="str">
        <f t="shared" ca="1" si="117"/>
        <v/>
      </c>
      <c r="B2137" s="40" t="str">
        <f ca="1">IF(AND(I2137=البضاعةالتىمرعليهافترةمعينة!$E$3,A2137=1),ROWS($C$4:C2137),"")</f>
        <v/>
      </c>
      <c r="C2137" s="18"/>
      <c r="D2137" s="13"/>
      <c r="F2137" s="18"/>
      <c r="G2137" s="20"/>
      <c r="H2137" s="21"/>
      <c r="I2137" s="18"/>
      <c r="J2137" s="18"/>
      <c r="K2137" s="18"/>
      <c r="L2137" s="18"/>
      <c r="M2137" s="18"/>
      <c r="N2137" s="18"/>
      <c r="O2137" s="21"/>
      <c r="P2137" s="18"/>
      <c r="Q2137" s="18"/>
      <c r="R2137" s="23"/>
      <c r="S2137" s="23"/>
      <c r="T2137" s="23"/>
      <c r="U2137" s="23"/>
      <c r="V2137" s="23"/>
      <c r="W2137" s="24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33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A2137" s="18"/>
      <c r="BB2137" s="18"/>
      <c r="BC2137" s="18"/>
      <c r="BD2137" s="18"/>
      <c r="BE2137" s="33"/>
      <c r="BF2137" s="18"/>
      <c r="BG2137" s="18"/>
      <c r="BH2137" s="18"/>
      <c r="BI2137" s="18"/>
      <c r="BJ2137" s="18"/>
      <c r="BK2137" s="18"/>
      <c r="BL2137" s="18"/>
      <c r="BM2137" s="18"/>
      <c r="BN2137" s="18"/>
      <c r="BO2137" s="18"/>
      <c r="BP2137" s="18"/>
      <c r="BQ2137" s="18"/>
      <c r="BR2137" s="18"/>
      <c r="BS2137" s="18"/>
      <c r="BT2137" s="18"/>
      <c r="BU2137" s="18"/>
      <c r="BV2137" s="33"/>
      <c r="BW2137" s="18"/>
      <c r="BX2137" s="18"/>
      <c r="BY2137" s="18"/>
      <c r="BZ2137" s="18"/>
      <c r="CA2137" s="18"/>
      <c r="CB2137" s="18"/>
      <c r="CC2137" s="18"/>
      <c r="CD2137" s="18"/>
      <c r="CE2137" s="18"/>
      <c r="CF2137" s="18"/>
      <c r="CG2137" s="18"/>
      <c r="CH2137" s="18"/>
      <c r="CI2137" s="18"/>
      <c r="CJ2137" s="18"/>
      <c r="CK2137" s="18"/>
      <c r="CL2137" s="18"/>
      <c r="CM2137" s="33"/>
      <c r="CN2137" s="18"/>
      <c r="CO2137" s="18"/>
      <c r="CP2137" s="18"/>
      <c r="CQ2137" s="18"/>
      <c r="CR2137" s="18"/>
      <c r="CS2137" s="18"/>
      <c r="CT2137" s="18"/>
      <c r="CU2137" s="18"/>
      <c r="CV2137" s="18"/>
      <c r="CW2137" s="18"/>
      <c r="CX2137" s="18"/>
      <c r="CY2137" s="18"/>
      <c r="CZ2137" s="18"/>
      <c r="DA2137" s="18"/>
      <c r="DB2137" s="18"/>
      <c r="DC2137" s="18"/>
      <c r="DD2137" s="33"/>
      <c r="DE2137" s="18"/>
      <c r="DF2137" s="18"/>
    </row>
    <row r="2138" spans="1:110" s="26" customFormat="1" thickBot="1">
      <c r="A2138" s="40" t="str">
        <f t="shared" ca="1" si="117"/>
        <v/>
      </c>
      <c r="B2138" s="40" t="str">
        <f ca="1">IF(AND(I2138=البضاعةالتىمرعليهافترةمعينة!$E$3,A2138=1),ROWS($C$4:C2138),"")</f>
        <v/>
      </c>
      <c r="C2138" s="18"/>
      <c r="D2138" s="13"/>
      <c r="F2138" s="18"/>
      <c r="G2138" s="20"/>
      <c r="H2138" s="21"/>
      <c r="I2138" s="18"/>
      <c r="J2138" s="18"/>
      <c r="K2138" s="18"/>
      <c r="L2138" s="18"/>
      <c r="M2138" s="18"/>
      <c r="N2138" s="18"/>
      <c r="O2138" s="21"/>
      <c r="P2138" s="18"/>
      <c r="Q2138" s="18"/>
      <c r="R2138" s="23"/>
      <c r="S2138" s="23"/>
      <c r="T2138" s="23"/>
      <c r="U2138" s="23"/>
      <c r="V2138" s="23"/>
      <c r="W2138" s="24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33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A2138" s="18"/>
      <c r="BB2138" s="18"/>
      <c r="BC2138" s="18"/>
      <c r="BD2138" s="18"/>
      <c r="BE2138" s="33"/>
      <c r="BF2138" s="18"/>
      <c r="BG2138" s="18"/>
      <c r="BH2138" s="18"/>
      <c r="BI2138" s="18"/>
      <c r="BJ2138" s="18"/>
      <c r="BK2138" s="18"/>
      <c r="BL2138" s="18"/>
      <c r="BM2138" s="18"/>
      <c r="BN2138" s="18"/>
      <c r="BO2138" s="18"/>
      <c r="BP2138" s="18"/>
      <c r="BQ2138" s="18"/>
      <c r="BR2138" s="18"/>
      <c r="BS2138" s="18"/>
      <c r="BT2138" s="18"/>
      <c r="BU2138" s="18"/>
      <c r="BV2138" s="33"/>
      <c r="BW2138" s="18"/>
      <c r="BX2138" s="18"/>
      <c r="BY2138" s="18"/>
      <c r="BZ2138" s="18"/>
      <c r="CA2138" s="18"/>
      <c r="CB2138" s="18"/>
      <c r="CC2138" s="18"/>
      <c r="CD2138" s="18"/>
      <c r="CE2138" s="18"/>
      <c r="CF2138" s="18"/>
      <c r="CG2138" s="18"/>
      <c r="CH2138" s="18"/>
      <c r="CI2138" s="18"/>
      <c r="CJ2138" s="18"/>
      <c r="CK2138" s="18"/>
      <c r="CL2138" s="18"/>
      <c r="CM2138" s="33"/>
      <c r="CN2138" s="18"/>
      <c r="CO2138" s="18"/>
      <c r="CP2138" s="18"/>
      <c r="CQ2138" s="18"/>
      <c r="CR2138" s="18"/>
      <c r="CS2138" s="18"/>
      <c r="CT2138" s="18"/>
      <c r="CU2138" s="18"/>
      <c r="CV2138" s="18"/>
      <c r="CW2138" s="18"/>
      <c r="CX2138" s="18"/>
      <c r="CY2138" s="18"/>
      <c r="CZ2138" s="18"/>
      <c r="DA2138" s="18"/>
      <c r="DB2138" s="18"/>
      <c r="DC2138" s="18"/>
      <c r="DD2138" s="33"/>
      <c r="DE2138" s="18"/>
      <c r="DF2138" s="18"/>
    </row>
    <row r="2139" spans="1:110" s="26" customFormat="1" thickBot="1">
      <c r="A2139" s="40" t="str">
        <f t="shared" ca="1" si="117"/>
        <v/>
      </c>
      <c r="B2139" s="40" t="str">
        <f ca="1">IF(AND(I2139=البضاعةالتىمرعليهافترةمعينة!$E$3,A2139=1),ROWS($C$4:C2139),"")</f>
        <v/>
      </c>
      <c r="C2139" s="18"/>
      <c r="D2139" s="13"/>
      <c r="F2139" s="18"/>
      <c r="G2139" s="20"/>
      <c r="H2139" s="21"/>
      <c r="I2139" s="18"/>
      <c r="J2139" s="18"/>
      <c r="K2139" s="18"/>
      <c r="L2139" s="18"/>
      <c r="M2139" s="18"/>
      <c r="N2139" s="18"/>
      <c r="O2139" s="21"/>
      <c r="P2139" s="18"/>
      <c r="Q2139" s="18"/>
      <c r="R2139" s="23"/>
      <c r="S2139" s="23"/>
      <c r="T2139" s="23"/>
      <c r="U2139" s="23"/>
      <c r="V2139" s="23"/>
      <c r="W2139" s="24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33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A2139" s="18"/>
      <c r="BB2139" s="18"/>
      <c r="BC2139" s="18"/>
      <c r="BD2139" s="18"/>
      <c r="BE2139" s="33"/>
      <c r="BF2139" s="18"/>
      <c r="BG2139" s="18"/>
      <c r="BH2139" s="18"/>
      <c r="BI2139" s="18"/>
      <c r="BJ2139" s="18"/>
      <c r="BK2139" s="18"/>
      <c r="BL2139" s="18"/>
      <c r="BM2139" s="18"/>
      <c r="BN2139" s="18"/>
      <c r="BO2139" s="18"/>
      <c r="BP2139" s="18"/>
      <c r="BQ2139" s="18"/>
      <c r="BR2139" s="18"/>
      <c r="BS2139" s="18"/>
      <c r="BT2139" s="18"/>
      <c r="BU2139" s="18"/>
      <c r="BV2139" s="33"/>
      <c r="BW2139" s="18"/>
      <c r="BX2139" s="18"/>
      <c r="BY2139" s="18"/>
      <c r="BZ2139" s="18"/>
      <c r="CA2139" s="18"/>
      <c r="CB2139" s="18"/>
      <c r="CC2139" s="18"/>
      <c r="CD2139" s="18"/>
      <c r="CE2139" s="18"/>
      <c r="CF2139" s="18"/>
      <c r="CG2139" s="18"/>
      <c r="CH2139" s="18"/>
      <c r="CI2139" s="18"/>
      <c r="CJ2139" s="18"/>
      <c r="CK2139" s="18"/>
      <c r="CL2139" s="18"/>
      <c r="CM2139" s="33"/>
      <c r="CN2139" s="18"/>
      <c r="CO2139" s="18"/>
      <c r="CP2139" s="18"/>
      <c r="CQ2139" s="18"/>
      <c r="CR2139" s="18"/>
      <c r="CS2139" s="18"/>
      <c r="CT2139" s="18"/>
      <c r="CU2139" s="18"/>
      <c r="CV2139" s="18"/>
      <c r="CW2139" s="18"/>
      <c r="CX2139" s="18"/>
      <c r="CY2139" s="18"/>
      <c r="CZ2139" s="18"/>
      <c r="DA2139" s="18"/>
      <c r="DB2139" s="18"/>
      <c r="DC2139" s="18"/>
      <c r="DD2139" s="33"/>
      <c r="DE2139" s="18"/>
      <c r="DF2139" s="18"/>
    </row>
    <row r="2140" spans="1:110" s="26" customFormat="1" thickBot="1">
      <c r="A2140" s="40" t="str">
        <f t="shared" ca="1" si="117"/>
        <v/>
      </c>
      <c r="B2140" s="40" t="str">
        <f ca="1">IF(AND(I2140=البضاعةالتىمرعليهافترةمعينة!$E$3,A2140=1),ROWS($C$4:C2140),"")</f>
        <v/>
      </c>
      <c r="C2140" s="18"/>
      <c r="D2140" s="13"/>
      <c r="F2140" s="18"/>
      <c r="G2140" s="20"/>
      <c r="H2140" s="21"/>
      <c r="I2140" s="18"/>
      <c r="J2140" s="18"/>
      <c r="K2140" s="18"/>
      <c r="L2140" s="18"/>
      <c r="M2140" s="18"/>
      <c r="N2140" s="18"/>
      <c r="O2140" s="21"/>
      <c r="P2140" s="18"/>
      <c r="Q2140" s="18"/>
      <c r="R2140" s="23"/>
      <c r="S2140" s="23"/>
      <c r="T2140" s="23"/>
      <c r="U2140" s="23"/>
      <c r="V2140" s="23"/>
      <c r="W2140" s="24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33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A2140" s="18"/>
      <c r="BB2140" s="18"/>
      <c r="BC2140" s="18"/>
      <c r="BD2140" s="18"/>
      <c r="BE2140" s="33"/>
      <c r="BF2140" s="18"/>
      <c r="BG2140" s="18"/>
      <c r="BH2140" s="18"/>
      <c r="BI2140" s="18"/>
      <c r="BJ2140" s="18"/>
      <c r="BK2140" s="18"/>
      <c r="BL2140" s="18"/>
      <c r="BM2140" s="18"/>
      <c r="BN2140" s="18"/>
      <c r="BO2140" s="18"/>
      <c r="BP2140" s="18"/>
      <c r="BQ2140" s="18"/>
      <c r="BR2140" s="18"/>
      <c r="BS2140" s="18"/>
      <c r="BT2140" s="18"/>
      <c r="BU2140" s="18"/>
      <c r="BV2140" s="33"/>
      <c r="BW2140" s="18"/>
      <c r="BX2140" s="18"/>
      <c r="BY2140" s="18"/>
      <c r="BZ2140" s="18"/>
      <c r="CA2140" s="18"/>
      <c r="CB2140" s="18"/>
      <c r="CC2140" s="18"/>
      <c r="CD2140" s="18"/>
      <c r="CE2140" s="18"/>
      <c r="CF2140" s="18"/>
      <c r="CG2140" s="18"/>
      <c r="CH2140" s="18"/>
      <c r="CI2140" s="18"/>
      <c r="CJ2140" s="18"/>
      <c r="CK2140" s="18"/>
      <c r="CL2140" s="18"/>
      <c r="CM2140" s="33"/>
      <c r="CN2140" s="18"/>
      <c r="CO2140" s="18"/>
      <c r="CP2140" s="18"/>
      <c r="CQ2140" s="18"/>
      <c r="CR2140" s="18"/>
      <c r="CS2140" s="18"/>
      <c r="CT2140" s="18"/>
      <c r="CU2140" s="18"/>
      <c r="CV2140" s="18"/>
      <c r="CW2140" s="18"/>
      <c r="CX2140" s="18"/>
      <c r="CY2140" s="18"/>
      <c r="CZ2140" s="18"/>
      <c r="DA2140" s="18"/>
      <c r="DB2140" s="18"/>
      <c r="DC2140" s="18"/>
      <c r="DD2140" s="33"/>
      <c r="DE2140" s="18"/>
      <c r="DF2140" s="18"/>
    </row>
    <row r="2141" spans="1:110" s="26" customFormat="1" thickBot="1">
      <c r="A2141" s="40" t="str">
        <f t="shared" ca="1" si="117"/>
        <v/>
      </c>
      <c r="B2141" s="40" t="str">
        <f ca="1">IF(AND(I2141=البضاعةالتىمرعليهافترةمعينة!$E$3,A2141=1),ROWS($C$4:C2141),"")</f>
        <v/>
      </c>
      <c r="C2141" s="18"/>
      <c r="D2141" s="13"/>
      <c r="F2141" s="18"/>
      <c r="G2141" s="20"/>
      <c r="H2141" s="21"/>
      <c r="I2141" s="18"/>
      <c r="J2141" s="18"/>
      <c r="K2141" s="18"/>
      <c r="L2141" s="18"/>
      <c r="M2141" s="18"/>
      <c r="N2141" s="18"/>
      <c r="O2141" s="21"/>
      <c r="P2141" s="18"/>
      <c r="Q2141" s="18"/>
      <c r="R2141" s="23"/>
      <c r="S2141" s="23"/>
      <c r="T2141" s="23"/>
      <c r="U2141" s="23"/>
      <c r="V2141" s="23"/>
      <c r="W2141" s="24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33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A2141" s="18"/>
      <c r="BB2141" s="18"/>
      <c r="BC2141" s="18"/>
      <c r="BD2141" s="18"/>
      <c r="BE2141" s="33"/>
      <c r="BF2141" s="18"/>
      <c r="BG2141" s="18"/>
      <c r="BH2141" s="18"/>
      <c r="BI2141" s="18"/>
      <c r="BJ2141" s="18"/>
      <c r="BK2141" s="18"/>
      <c r="BL2141" s="18"/>
      <c r="BM2141" s="18"/>
      <c r="BN2141" s="18"/>
      <c r="BO2141" s="18"/>
      <c r="BP2141" s="18"/>
      <c r="BQ2141" s="18"/>
      <c r="BR2141" s="18"/>
      <c r="BS2141" s="18"/>
      <c r="BT2141" s="18"/>
      <c r="BU2141" s="18"/>
      <c r="BV2141" s="33"/>
      <c r="BW2141" s="18"/>
      <c r="BX2141" s="18"/>
      <c r="BY2141" s="18"/>
      <c r="BZ2141" s="18"/>
      <c r="CA2141" s="18"/>
      <c r="CB2141" s="18"/>
      <c r="CC2141" s="18"/>
      <c r="CD2141" s="18"/>
      <c r="CE2141" s="18"/>
      <c r="CF2141" s="18"/>
      <c r="CG2141" s="18"/>
      <c r="CH2141" s="18"/>
      <c r="CI2141" s="18"/>
      <c r="CJ2141" s="18"/>
      <c r="CK2141" s="18"/>
      <c r="CL2141" s="18"/>
      <c r="CM2141" s="33"/>
      <c r="CN2141" s="18"/>
      <c r="CO2141" s="18"/>
      <c r="CP2141" s="18"/>
      <c r="CQ2141" s="18"/>
      <c r="CR2141" s="18"/>
      <c r="CS2141" s="18"/>
      <c r="CT2141" s="18"/>
      <c r="CU2141" s="18"/>
      <c r="CV2141" s="18"/>
      <c r="CW2141" s="18"/>
      <c r="CX2141" s="18"/>
      <c r="CY2141" s="18"/>
      <c r="CZ2141" s="18"/>
      <c r="DA2141" s="18"/>
      <c r="DB2141" s="18"/>
      <c r="DC2141" s="18"/>
      <c r="DD2141" s="33"/>
      <c r="DE2141" s="18"/>
      <c r="DF2141" s="18"/>
    </row>
    <row r="2142" spans="1:110" s="26" customFormat="1" thickBot="1">
      <c r="A2142" s="40" t="str">
        <f t="shared" ca="1" si="117"/>
        <v/>
      </c>
      <c r="B2142" s="40" t="str">
        <f ca="1">IF(AND(I2142=البضاعةالتىمرعليهافترةمعينة!$E$3,A2142=1),ROWS($C$4:C2142),"")</f>
        <v/>
      </c>
      <c r="C2142" s="18"/>
      <c r="D2142" s="13"/>
      <c r="F2142" s="18"/>
      <c r="G2142" s="20"/>
      <c r="H2142" s="21"/>
      <c r="I2142" s="18"/>
      <c r="J2142" s="18"/>
      <c r="K2142" s="18"/>
      <c r="L2142" s="18"/>
      <c r="M2142" s="18"/>
      <c r="N2142" s="18"/>
      <c r="O2142" s="21"/>
      <c r="P2142" s="18"/>
      <c r="Q2142" s="18"/>
      <c r="R2142" s="23"/>
      <c r="S2142" s="23"/>
      <c r="T2142" s="23"/>
      <c r="U2142" s="23"/>
      <c r="V2142" s="23"/>
      <c r="W2142" s="24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33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A2142" s="18"/>
      <c r="BB2142" s="18"/>
      <c r="BC2142" s="18"/>
      <c r="BD2142" s="18"/>
      <c r="BE2142" s="33"/>
      <c r="BF2142" s="18"/>
      <c r="BG2142" s="18"/>
      <c r="BH2142" s="18"/>
      <c r="BI2142" s="18"/>
      <c r="BJ2142" s="18"/>
      <c r="BK2142" s="18"/>
      <c r="BL2142" s="18"/>
      <c r="BM2142" s="18"/>
      <c r="BN2142" s="18"/>
      <c r="BO2142" s="18"/>
      <c r="BP2142" s="18"/>
      <c r="BQ2142" s="18"/>
      <c r="BR2142" s="18"/>
      <c r="BS2142" s="18"/>
      <c r="BT2142" s="18"/>
      <c r="BU2142" s="18"/>
      <c r="BV2142" s="33"/>
      <c r="BW2142" s="18"/>
      <c r="BX2142" s="18"/>
      <c r="BY2142" s="18"/>
      <c r="BZ2142" s="18"/>
      <c r="CA2142" s="18"/>
      <c r="CB2142" s="18"/>
      <c r="CC2142" s="18"/>
      <c r="CD2142" s="18"/>
      <c r="CE2142" s="18"/>
      <c r="CF2142" s="18"/>
      <c r="CG2142" s="18"/>
      <c r="CH2142" s="18"/>
      <c r="CI2142" s="18"/>
      <c r="CJ2142" s="18"/>
      <c r="CK2142" s="18"/>
      <c r="CL2142" s="18"/>
      <c r="CM2142" s="33"/>
      <c r="CN2142" s="18"/>
      <c r="CO2142" s="18"/>
      <c r="CP2142" s="18"/>
      <c r="CQ2142" s="18"/>
      <c r="CR2142" s="18"/>
      <c r="CS2142" s="18"/>
      <c r="CT2142" s="18"/>
      <c r="CU2142" s="18"/>
      <c r="CV2142" s="18"/>
      <c r="CW2142" s="18"/>
      <c r="CX2142" s="18"/>
      <c r="CY2142" s="18"/>
      <c r="CZ2142" s="18"/>
      <c r="DA2142" s="18"/>
      <c r="DB2142" s="18"/>
      <c r="DC2142" s="18"/>
      <c r="DD2142" s="33"/>
      <c r="DE2142" s="18"/>
      <c r="DF2142" s="18"/>
    </row>
    <row r="2143" spans="1:110" s="26" customFormat="1" thickBot="1">
      <c r="A2143" s="40" t="str">
        <f t="shared" ca="1" si="117"/>
        <v/>
      </c>
      <c r="B2143" s="40" t="str">
        <f ca="1">IF(AND(I2143=البضاعةالتىمرعليهافترةمعينة!$E$3,A2143=1),ROWS($C$4:C2143),"")</f>
        <v/>
      </c>
      <c r="C2143" s="18"/>
      <c r="D2143" s="13"/>
      <c r="F2143" s="18"/>
      <c r="G2143" s="20"/>
      <c r="H2143" s="21"/>
      <c r="I2143" s="18"/>
      <c r="J2143" s="18"/>
      <c r="K2143" s="18"/>
      <c r="L2143" s="18"/>
      <c r="M2143" s="18"/>
      <c r="N2143" s="18"/>
      <c r="O2143" s="21"/>
      <c r="P2143" s="18"/>
      <c r="Q2143" s="18"/>
      <c r="R2143" s="23"/>
      <c r="S2143" s="23"/>
      <c r="T2143" s="23"/>
      <c r="U2143" s="23"/>
      <c r="V2143" s="23"/>
      <c r="W2143" s="24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33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A2143" s="18"/>
      <c r="BB2143" s="18"/>
      <c r="BC2143" s="18"/>
      <c r="BD2143" s="18"/>
      <c r="BE2143" s="33"/>
      <c r="BF2143" s="18"/>
      <c r="BG2143" s="18"/>
      <c r="BH2143" s="18"/>
      <c r="BI2143" s="18"/>
      <c r="BJ2143" s="18"/>
      <c r="BK2143" s="18"/>
      <c r="BL2143" s="18"/>
      <c r="BM2143" s="18"/>
      <c r="BN2143" s="18"/>
      <c r="BO2143" s="18"/>
      <c r="BP2143" s="18"/>
      <c r="BQ2143" s="18"/>
      <c r="BR2143" s="18"/>
      <c r="BS2143" s="18"/>
      <c r="BT2143" s="18"/>
      <c r="BU2143" s="18"/>
      <c r="BV2143" s="33"/>
      <c r="BW2143" s="18"/>
      <c r="BX2143" s="18"/>
      <c r="BY2143" s="18"/>
      <c r="BZ2143" s="18"/>
      <c r="CA2143" s="18"/>
      <c r="CB2143" s="18"/>
      <c r="CC2143" s="18"/>
      <c r="CD2143" s="18"/>
      <c r="CE2143" s="18"/>
      <c r="CF2143" s="18"/>
      <c r="CG2143" s="18"/>
      <c r="CH2143" s="18"/>
      <c r="CI2143" s="18"/>
      <c r="CJ2143" s="18"/>
      <c r="CK2143" s="18"/>
      <c r="CL2143" s="18"/>
      <c r="CM2143" s="33"/>
      <c r="CN2143" s="18"/>
      <c r="CO2143" s="18"/>
      <c r="CP2143" s="18"/>
      <c r="CQ2143" s="18"/>
      <c r="CR2143" s="18"/>
      <c r="CS2143" s="18"/>
      <c r="CT2143" s="18"/>
      <c r="CU2143" s="18"/>
      <c r="CV2143" s="18"/>
      <c r="CW2143" s="18"/>
      <c r="CX2143" s="18"/>
      <c r="CY2143" s="18"/>
      <c r="CZ2143" s="18"/>
      <c r="DA2143" s="18"/>
      <c r="DB2143" s="18"/>
      <c r="DC2143" s="18"/>
      <c r="DD2143" s="33"/>
      <c r="DE2143" s="18"/>
      <c r="DF2143" s="18"/>
    </row>
    <row r="2144" spans="1:110" s="26" customFormat="1" thickBot="1">
      <c r="A2144" s="40" t="str">
        <f t="shared" ca="1" si="117"/>
        <v/>
      </c>
      <c r="B2144" s="40" t="str">
        <f ca="1">IF(AND(I2144=البضاعةالتىمرعليهافترةمعينة!$E$3,A2144=1),ROWS($C$4:C2144),"")</f>
        <v/>
      </c>
      <c r="C2144" s="18"/>
      <c r="D2144" s="13"/>
      <c r="F2144" s="18"/>
      <c r="G2144" s="20"/>
      <c r="H2144" s="21"/>
      <c r="I2144" s="18"/>
      <c r="J2144" s="18"/>
      <c r="K2144" s="18"/>
      <c r="L2144" s="18"/>
      <c r="M2144" s="18"/>
      <c r="N2144" s="18"/>
      <c r="O2144" s="21"/>
      <c r="P2144" s="18"/>
      <c r="Q2144" s="18"/>
      <c r="R2144" s="23"/>
      <c r="S2144" s="23"/>
      <c r="T2144" s="23"/>
      <c r="U2144" s="23"/>
      <c r="V2144" s="23"/>
      <c r="W2144" s="24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33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A2144" s="18"/>
      <c r="BB2144" s="18"/>
      <c r="BC2144" s="18"/>
      <c r="BD2144" s="18"/>
      <c r="BE2144" s="33"/>
      <c r="BF2144" s="18"/>
      <c r="BG2144" s="18"/>
      <c r="BH2144" s="18"/>
      <c r="BI2144" s="18"/>
      <c r="BJ2144" s="18"/>
      <c r="BK2144" s="18"/>
      <c r="BL2144" s="18"/>
      <c r="BM2144" s="18"/>
      <c r="BN2144" s="18"/>
      <c r="BO2144" s="18"/>
      <c r="BP2144" s="18"/>
      <c r="BQ2144" s="18"/>
      <c r="BR2144" s="18"/>
      <c r="BS2144" s="18"/>
      <c r="BT2144" s="18"/>
      <c r="BU2144" s="18"/>
      <c r="BV2144" s="33"/>
      <c r="BW2144" s="18"/>
      <c r="BX2144" s="18"/>
      <c r="BY2144" s="18"/>
      <c r="BZ2144" s="18"/>
      <c r="CA2144" s="18"/>
      <c r="CB2144" s="18"/>
      <c r="CC2144" s="18"/>
      <c r="CD2144" s="18"/>
      <c r="CE2144" s="18"/>
      <c r="CF2144" s="18"/>
      <c r="CG2144" s="18"/>
      <c r="CH2144" s="18"/>
      <c r="CI2144" s="18"/>
      <c r="CJ2144" s="18"/>
      <c r="CK2144" s="18"/>
      <c r="CL2144" s="18"/>
      <c r="CM2144" s="33"/>
      <c r="CN2144" s="18"/>
      <c r="CO2144" s="18"/>
      <c r="CP2144" s="18"/>
      <c r="CQ2144" s="18"/>
      <c r="CR2144" s="18"/>
      <c r="CS2144" s="18"/>
      <c r="CT2144" s="18"/>
      <c r="CU2144" s="18"/>
      <c r="CV2144" s="18"/>
      <c r="CW2144" s="18"/>
      <c r="CX2144" s="18"/>
      <c r="CY2144" s="18"/>
      <c r="CZ2144" s="18"/>
      <c r="DA2144" s="18"/>
      <c r="DB2144" s="18"/>
      <c r="DC2144" s="18"/>
      <c r="DD2144" s="33"/>
      <c r="DE2144" s="18"/>
      <c r="DF2144" s="18"/>
    </row>
    <row r="2145" spans="1:110" s="26" customFormat="1" thickBot="1">
      <c r="A2145" s="40" t="str">
        <f t="shared" ca="1" si="117"/>
        <v/>
      </c>
      <c r="B2145" s="40" t="str">
        <f ca="1">IF(AND(I2145=البضاعةالتىمرعليهافترةمعينة!$E$3,A2145=1),ROWS($C$4:C2145),"")</f>
        <v/>
      </c>
      <c r="C2145" s="18"/>
      <c r="D2145" s="13"/>
      <c r="F2145" s="18"/>
      <c r="G2145" s="20"/>
      <c r="H2145" s="21"/>
      <c r="I2145" s="18"/>
      <c r="J2145" s="18"/>
      <c r="K2145" s="18"/>
      <c r="L2145" s="18"/>
      <c r="M2145" s="18"/>
      <c r="N2145" s="18"/>
      <c r="O2145" s="21"/>
      <c r="P2145" s="18"/>
      <c r="Q2145" s="18"/>
      <c r="R2145" s="23"/>
      <c r="S2145" s="23"/>
      <c r="T2145" s="23"/>
      <c r="U2145" s="23"/>
      <c r="V2145" s="23"/>
      <c r="W2145" s="24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33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A2145" s="18"/>
      <c r="BB2145" s="18"/>
      <c r="BC2145" s="18"/>
      <c r="BD2145" s="18"/>
      <c r="BE2145" s="33"/>
      <c r="BF2145" s="18"/>
      <c r="BG2145" s="18"/>
      <c r="BH2145" s="18"/>
      <c r="BI2145" s="18"/>
      <c r="BJ2145" s="18"/>
      <c r="BK2145" s="18"/>
      <c r="BL2145" s="18"/>
      <c r="BM2145" s="18"/>
      <c r="BN2145" s="18"/>
      <c r="BO2145" s="18"/>
      <c r="BP2145" s="18"/>
      <c r="BQ2145" s="18"/>
      <c r="BR2145" s="18"/>
      <c r="BS2145" s="18"/>
      <c r="BT2145" s="18"/>
      <c r="BU2145" s="18"/>
      <c r="BV2145" s="33"/>
      <c r="BW2145" s="18"/>
      <c r="BX2145" s="18"/>
      <c r="BY2145" s="18"/>
      <c r="BZ2145" s="18"/>
      <c r="CA2145" s="18"/>
      <c r="CB2145" s="18"/>
      <c r="CC2145" s="18"/>
      <c r="CD2145" s="18"/>
      <c r="CE2145" s="18"/>
      <c r="CF2145" s="18"/>
      <c r="CG2145" s="18"/>
      <c r="CH2145" s="18"/>
      <c r="CI2145" s="18"/>
      <c r="CJ2145" s="18"/>
      <c r="CK2145" s="18"/>
      <c r="CL2145" s="18"/>
      <c r="CM2145" s="33"/>
      <c r="CN2145" s="18"/>
      <c r="CO2145" s="18"/>
      <c r="CP2145" s="18"/>
      <c r="CQ2145" s="18"/>
      <c r="CR2145" s="18"/>
      <c r="CS2145" s="18"/>
      <c r="CT2145" s="18"/>
      <c r="CU2145" s="18"/>
      <c r="CV2145" s="18"/>
      <c r="CW2145" s="18"/>
      <c r="CX2145" s="18"/>
      <c r="CY2145" s="18"/>
      <c r="CZ2145" s="18"/>
      <c r="DA2145" s="18"/>
      <c r="DB2145" s="18"/>
      <c r="DC2145" s="18"/>
      <c r="DD2145" s="33"/>
      <c r="DE2145" s="18"/>
      <c r="DF2145" s="18"/>
    </row>
    <row r="2146" spans="1:110" s="26" customFormat="1" thickBot="1">
      <c r="A2146" s="40" t="str">
        <f t="shared" ca="1" si="117"/>
        <v/>
      </c>
      <c r="B2146" s="40" t="str">
        <f ca="1">IF(AND(I2146=البضاعةالتىمرعليهافترةمعينة!$E$3,A2146=1),ROWS($C$4:C2146),"")</f>
        <v/>
      </c>
      <c r="C2146" s="18"/>
      <c r="D2146" s="13"/>
      <c r="F2146" s="18"/>
      <c r="G2146" s="20"/>
      <c r="H2146" s="21"/>
      <c r="I2146" s="18"/>
      <c r="J2146" s="18"/>
      <c r="K2146" s="18"/>
      <c r="L2146" s="18"/>
      <c r="M2146" s="18"/>
      <c r="N2146" s="18"/>
      <c r="O2146" s="21"/>
      <c r="P2146" s="18"/>
      <c r="Q2146" s="18"/>
      <c r="R2146" s="23"/>
      <c r="S2146" s="23"/>
      <c r="T2146" s="23"/>
      <c r="U2146" s="23"/>
      <c r="V2146" s="23"/>
      <c r="W2146" s="24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33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A2146" s="18"/>
      <c r="BB2146" s="18"/>
      <c r="BC2146" s="18"/>
      <c r="BD2146" s="18"/>
      <c r="BE2146" s="33"/>
      <c r="BF2146" s="18"/>
      <c r="BG2146" s="18"/>
      <c r="BH2146" s="18"/>
      <c r="BI2146" s="18"/>
      <c r="BJ2146" s="18"/>
      <c r="BK2146" s="18"/>
      <c r="BL2146" s="18"/>
      <c r="BM2146" s="18"/>
      <c r="BN2146" s="18"/>
      <c r="BO2146" s="18"/>
      <c r="BP2146" s="18"/>
      <c r="BQ2146" s="18"/>
      <c r="BR2146" s="18"/>
      <c r="BS2146" s="18"/>
      <c r="BT2146" s="18"/>
      <c r="BU2146" s="18"/>
      <c r="BV2146" s="33"/>
      <c r="BW2146" s="18"/>
      <c r="BX2146" s="18"/>
      <c r="BY2146" s="18"/>
      <c r="BZ2146" s="18"/>
      <c r="CA2146" s="18"/>
      <c r="CB2146" s="18"/>
      <c r="CC2146" s="18"/>
      <c r="CD2146" s="18"/>
      <c r="CE2146" s="18"/>
      <c r="CF2146" s="18"/>
      <c r="CG2146" s="18"/>
      <c r="CH2146" s="18"/>
      <c r="CI2146" s="18"/>
      <c r="CJ2146" s="18"/>
      <c r="CK2146" s="18"/>
      <c r="CL2146" s="18"/>
      <c r="CM2146" s="33"/>
      <c r="CN2146" s="18"/>
      <c r="CO2146" s="18"/>
      <c r="CP2146" s="18"/>
      <c r="CQ2146" s="18"/>
      <c r="CR2146" s="18"/>
      <c r="CS2146" s="18"/>
      <c r="CT2146" s="18"/>
      <c r="CU2146" s="18"/>
      <c r="CV2146" s="18"/>
      <c r="CW2146" s="18"/>
      <c r="CX2146" s="18"/>
      <c r="CY2146" s="18"/>
      <c r="CZ2146" s="18"/>
      <c r="DA2146" s="18"/>
      <c r="DB2146" s="18"/>
      <c r="DC2146" s="18"/>
      <c r="DD2146" s="33"/>
      <c r="DE2146" s="18"/>
      <c r="DF2146" s="18"/>
    </row>
    <row r="2147" spans="1:110" s="26" customFormat="1" thickBot="1">
      <c r="A2147" s="40" t="str">
        <f t="shared" ca="1" si="117"/>
        <v/>
      </c>
      <c r="B2147" s="40" t="str">
        <f ca="1">IF(AND(I2147=البضاعةالتىمرعليهافترةمعينة!$E$3,A2147=1),ROWS($C$4:C2147),"")</f>
        <v/>
      </c>
      <c r="C2147" s="18"/>
      <c r="D2147" s="13"/>
      <c r="F2147" s="18"/>
      <c r="G2147" s="20"/>
      <c r="H2147" s="21"/>
      <c r="I2147" s="18"/>
      <c r="J2147" s="18"/>
      <c r="K2147" s="18"/>
      <c r="L2147" s="18"/>
      <c r="M2147" s="18"/>
      <c r="N2147" s="18"/>
      <c r="O2147" s="21"/>
      <c r="P2147" s="18"/>
      <c r="Q2147" s="18"/>
      <c r="R2147" s="23"/>
      <c r="S2147" s="23"/>
      <c r="T2147" s="23"/>
      <c r="U2147" s="23"/>
      <c r="V2147" s="23"/>
      <c r="W2147" s="24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33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A2147" s="18"/>
      <c r="BB2147" s="18"/>
      <c r="BC2147" s="18"/>
      <c r="BD2147" s="18"/>
      <c r="BE2147" s="33"/>
      <c r="BF2147" s="18"/>
      <c r="BG2147" s="18"/>
      <c r="BH2147" s="18"/>
      <c r="BI2147" s="18"/>
      <c r="BJ2147" s="18"/>
      <c r="BK2147" s="18"/>
      <c r="BL2147" s="18"/>
      <c r="BM2147" s="18"/>
      <c r="BN2147" s="18"/>
      <c r="BO2147" s="18"/>
      <c r="BP2147" s="18"/>
      <c r="BQ2147" s="18"/>
      <c r="BR2147" s="18"/>
      <c r="BS2147" s="18"/>
      <c r="BT2147" s="18"/>
      <c r="BU2147" s="18"/>
      <c r="BV2147" s="33"/>
      <c r="BW2147" s="18"/>
      <c r="BX2147" s="18"/>
      <c r="BY2147" s="18"/>
      <c r="BZ2147" s="18"/>
      <c r="CA2147" s="18"/>
      <c r="CB2147" s="18"/>
      <c r="CC2147" s="18"/>
      <c r="CD2147" s="18"/>
      <c r="CE2147" s="18"/>
      <c r="CF2147" s="18"/>
      <c r="CG2147" s="18"/>
      <c r="CH2147" s="18"/>
      <c r="CI2147" s="18"/>
      <c r="CJ2147" s="18"/>
      <c r="CK2147" s="18"/>
      <c r="CL2147" s="18"/>
      <c r="CM2147" s="33"/>
      <c r="CN2147" s="18"/>
      <c r="CO2147" s="18"/>
      <c r="CP2147" s="18"/>
      <c r="CQ2147" s="18"/>
      <c r="CR2147" s="18"/>
      <c r="CS2147" s="18"/>
      <c r="CT2147" s="18"/>
      <c r="CU2147" s="18"/>
      <c r="CV2147" s="18"/>
      <c r="CW2147" s="18"/>
      <c r="CX2147" s="18"/>
      <c r="CY2147" s="18"/>
      <c r="CZ2147" s="18"/>
      <c r="DA2147" s="18"/>
      <c r="DB2147" s="18"/>
      <c r="DC2147" s="18"/>
      <c r="DD2147" s="33"/>
      <c r="DE2147" s="18"/>
      <c r="DF2147" s="18"/>
    </row>
    <row r="2148" spans="1:110" s="26" customFormat="1" thickBot="1">
      <c r="A2148" s="40" t="str">
        <f t="shared" ca="1" si="117"/>
        <v/>
      </c>
      <c r="B2148" s="40" t="str">
        <f ca="1">IF(AND(I2148=البضاعةالتىمرعليهافترةمعينة!$E$3,A2148=1),ROWS($C$4:C2148),"")</f>
        <v/>
      </c>
      <c r="C2148" s="18"/>
      <c r="D2148" s="13"/>
      <c r="F2148" s="18"/>
      <c r="G2148" s="20"/>
      <c r="H2148" s="21"/>
      <c r="I2148" s="18"/>
      <c r="J2148" s="18"/>
      <c r="K2148" s="18"/>
      <c r="L2148" s="18"/>
      <c r="M2148" s="18"/>
      <c r="N2148" s="18"/>
      <c r="O2148" s="21"/>
      <c r="P2148" s="18"/>
      <c r="Q2148" s="18"/>
      <c r="R2148" s="23"/>
      <c r="S2148" s="23"/>
      <c r="T2148" s="23"/>
      <c r="U2148" s="23"/>
      <c r="V2148" s="23"/>
      <c r="W2148" s="24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33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A2148" s="18"/>
      <c r="BB2148" s="18"/>
      <c r="BC2148" s="18"/>
      <c r="BD2148" s="18"/>
      <c r="BE2148" s="33"/>
      <c r="BF2148" s="18"/>
      <c r="BG2148" s="18"/>
      <c r="BH2148" s="18"/>
      <c r="BI2148" s="18"/>
      <c r="BJ2148" s="18"/>
      <c r="BK2148" s="18"/>
      <c r="BL2148" s="18"/>
      <c r="BM2148" s="18"/>
      <c r="BN2148" s="18"/>
      <c r="BO2148" s="18"/>
      <c r="BP2148" s="18"/>
      <c r="BQ2148" s="18"/>
      <c r="BR2148" s="18"/>
      <c r="BS2148" s="18"/>
      <c r="BT2148" s="18"/>
      <c r="BU2148" s="18"/>
      <c r="BV2148" s="33"/>
      <c r="BW2148" s="18"/>
      <c r="BX2148" s="18"/>
      <c r="BY2148" s="18"/>
      <c r="BZ2148" s="18"/>
      <c r="CA2148" s="18"/>
      <c r="CB2148" s="18"/>
      <c r="CC2148" s="18"/>
      <c r="CD2148" s="18"/>
      <c r="CE2148" s="18"/>
      <c r="CF2148" s="18"/>
      <c r="CG2148" s="18"/>
      <c r="CH2148" s="18"/>
      <c r="CI2148" s="18"/>
      <c r="CJ2148" s="18"/>
      <c r="CK2148" s="18"/>
      <c r="CL2148" s="18"/>
      <c r="CM2148" s="33"/>
      <c r="CN2148" s="18"/>
      <c r="CO2148" s="18"/>
      <c r="CP2148" s="18"/>
      <c r="CQ2148" s="18"/>
      <c r="CR2148" s="18"/>
      <c r="CS2148" s="18"/>
      <c r="CT2148" s="18"/>
      <c r="CU2148" s="18"/>
      <c r="CV2148" s="18"/>
      <c r="CW2148" s="18"/>
      <c r="CX2148" s="18"/>
      <c r="CY2148" s="18"/>
      <c r="CZ2148" s="18"/>
      <c r="DA2148" s="18"/>
      <c r="DB2148" s="18"/>
      <c r="DC2148" s="18"/>
      <c r="DD2148" s="33"/>
      <c r="DE2148" s="18"/>
      <c r="DF2148" s="18"/>
    </row>
    <row r="2149" spans="1:110" s="26" customFormat="1" thickBot="1">
      <c r="A2149" s="40" t="str">
        <f t="shared" ca="1" si="117"/>
        <v/>
      </c>
      <c r="B2149" s="40" t="str">
        <f ca="1">IF(AND(I2149=البضاعةالتىمرعليهافترةمعينة!$E$3,A2149=1),ROWS($C$4:C2149),"")</f>
        <v/>
      </c>
      <c r="C2149" s="18"/>
      <c r="D2149" s="13"/>
      <c r="F2149" s="18"/>
      <c r="G2149" s="20"/>
      <c r="H2149" s="21"/>
      <c r="I2149" s="18"/>
      <c r="J2149" s="18"/>
      <c r="K2149" s="18"/>
      <c r="L2149" s="18"/>
      <c r="M2149" s="18"/>
      <c r="N2149" s="18"/>
      <c r="O2149" s="21"/>
      <c r="P2149" s="18"/>
      <c r="Q2149" s="18"/>
      <c r="R2149" s="23"/>
      <c r="S2149" s="23"/>
      <c r="T2149" s="23"/>
      <c r="U2149" s="23"/>
      <c r="V2149" s="23"/>
      <c r="W2149" s="24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33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A2149" s="18"/>
      <c r="BB2149" s="18"/>
      <c r="BC2149" s="18"/>
      <c r="BD2149" s="18"/>
      <c r="BE2149" s="33"/>
      <c r="BF2149" s="18"/>
      <c r="BG2149" s="18"/>
      <c r="BH2149" s="18"/>
      <c r="BI2149" s="18"/>
      <c r="BJ2149" s="18"/>
      <c r="BK2149" s="18"/>
      <c r="BL2149" s="18"/>
      <c r="BM2149" s="18"/>
      <c r="BN2149" s="18"/>
      <c r="BO2149" s="18"/>
      <c r="BP2149" s="18"/>
      <c r="BQ2149" s="18"/>
      <c r="BR2149" s="18"/>
      <c r="BS2149" s="18"/>
      <c r="BT2149" s="18"/>
      <c r="BU2149" s="18"/>
      <c r="BV2149" s="33"/>
      <c r="BW2149" s="18"/>
      <c r="BX2149" s="18"/>
      <c r="BY2149" s="18"/>
      <c r="BZ2149" s="18"/>
      <c r="CA2149" s="18"/>
      <c r="CB2149" s="18"/>
      <c r="CC2149" s="18"/>
      <c r="CD2149" s="18"/>
      <c r="CE2149" s="18"/>
      <c r="CF2149" s="18"/>
      <c r="CG2149" s="18"/>
      <c r="CH2149" s="18"/>
      <c r="CI2149" s="18"/>
      <c r="CJ2149" s="18"/>
      <c r="CK2149" s="18"/>
      <c r="CL2149" s="18"/>
      <c r="CM2149" s="33"/>
      <c r="CN2149" s="18"/>
      <c r="CO2149" s="18"/>
      <c r="CP2149" s="18"/>
      <c r="CQ2149" s="18"/>
      <c r="CR2149" s="18"/>
      <c r="CS2149" s="18"/>
      <c r="CT2149" s="18"/>
      <c r="CU2149" s="18"/>
      <c r="CV2149" s="18"/>
      <c r="CW2149" s="18"/>
      <c r="CX2149" s="18"/>
      <c r="CY2149" s="18"/>
      <c r="CZ2149" s="18"/>
      <c r="DA2149" s="18"/>
      <c r="DB2149" s="18"/>
      <c r="DC2149" s="18"/>
      <c r="DD2149" s="33"/>
      <c r="DE2149" s="18"/>
      <c r="DF2149" s="18"/>
    </row>
    <row r="2150" spans="1:110" s="26" customFormat="1" thickBot="1">
      <c r="A2150" s="40" t="str">
        <f t="shared" ca="1" si="117"/>
        <v/>
      </c>
      <c r="B2150" s="40" t="str">
        <f ca="1">IF(AND(I2150=البضاعةالتىمرعليهافترةمعينة!$E$3,A2150=1),ROWS($C$4:C2150),"")</f>
        <v/>
      </c>
      <c r="C2150" s="18"/>
      <c r="D2150" s="13"/>
      <c r="F2150" s="18"/>
      <c r="G2150" s="20"/>
      <c r="H2150" s="21"/>
      <c r="I2150" s="18"/>
      <c r="J2150" s="18"/>
      <c r="K2150" s="18"/>
      <c r="L2150" s="18"/>
      <c r="M2150" s="18"/>
      <c r="N2150" s="18"/>
      <c r="O2150" s="21"/>
      <c r="P2150" s="18"/>
      <c r="Q2150" s="18"/>
      <c r="R2150" s="23"/>
      <c r="S2150" s="23"/>
      <c r="T2150" s="23"/>
      <c r="U2150" s="23"/>
      <c r="V2150" s="23"/>
      <c r="W2150" s="24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33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A2150" s="18"/>
      <c r="BB2150" s="18"/>
      <c r="BC2150" s="18"/>
      <c r="BD2150" s="18"/>
      <c r="BE2150" s="33"/>
      <c r="BF2150" s="18"/>
      <c r="BG2150" s="18"/>
      <c r="BH2150" s="18"/>
      <c r="BI2150" s="18"/>
      <c r="BJ2150" s="18"/>
      <c r="BK2150" s="18"/>
      <c r="BL2150" s="18"/>
      <c r="BM2150" s="18"/>
      <c r="BN2150" s="18"/>
      <c r="BO2150" s="18"/>
      <c r="BP2150" s="18"/>
      <c r="BQ2150" s="18"/>
      <c r="BR2150" s="18"/>
      <c r="BS2150" s="18"/>
      <c r="BT2150" s="18"/>
      <c r="BU2150" s="18"/>
      <c r="BV2150" s="33"/>
      <c r="BW2150" s="18"/>
      <c r="BX2150" s="18"/>
      <c r="BY2150" s="18"/>
      <c r="BZ2150" s="18"/>
      <c r="CA2150" s="18"/>
      <c r="CB2150" s="18"/>
      <c r="CC2150" s="18"/>
      <c r="CD2150" s="18"/>
      <c r="CE2150" s="18"/>
      <c r="CF2150" s="18"/>
      <c r="CG2150" s="18"/>
      <c r="CH2150" s="18"/>
      <c r="CI2150" s="18"/>
      <c r="CJ2150" s="18"/>
      <c r="CK2150" s="18"/>
      <c r="CL2150" s="18"/>
      <c r="CM2150" s="33"/>
      <c r="CN2150" s="18"/>
      <c r="CO2150" s="18"/>
      <c r="CP2150" s="18"/>
      <c r="CQ2150" s="18"/>
      <c r="CR2150" s="18"/>
      <c r="CS2150" s="18"/>
      <c r="CT2150" s="18"/>
      <c r="CU2150" s="18"/>
      <c r="CV2150" s="18"/>
      <c r="CW2150" s="18"/>
      <c r="CX2150" s="18"/>
      <c r="CY2150" s="18"/>
      <c r="CZ2150" s="18"/>
      <c r="DA2150" s="18"/>
      <c r="DB2150" s="18"/>
      <c r="DC2150" s="18"/>
      <c r="DD2150" s="33"/>
      <c r="DE2150" s="18"/>
      <c r="DF2150" s="18"/>
    </row>
    <row r="2151" spans="1:110" s="26" customFormat="1" thickBot="1">
      <c r="A2151" s="40" t="str">
        <f t="shared" ca="1" si="117"/>
        <v/>
      </c>
      <c r="B2151" s="40" t="str">
        <f ca="1">IF(AND(I2151=البضاعةالتىمرعليهافترةمعينة!$E$3,A2151=1),ROWS($C$4:C2151),"")</f>
        <v/>
      </c>
      <c r="C2151" s="18"/>
      <c r="D2151" s="13"/>
      <c r="F2151" s="18"/>
      <c r="G2151" s="20"/>
      <c r="H2151" s="21"/>
      <c r="I2151" s="18"/>
      <c r="J2151" s="18"/>
      <c r="K2151" s="18"/>
      <c r="L2151" s="18"/>
      <c r="M2151" s="18"/>
      <c r="N2151" s="18"/>
      <c r="O2151" s="21"/>
      <c r="P2151" s="18"/>
      <c r="Q2151" s="18"/>
      <c r="R2151" s="23"/>
      <c r="S2151" s="23"/>
      <c r="T2151" s="23"/>
      <c r="U2151" s="23"/>
      <c r="V2151" s="23"/>
      <c r="W2151" s="24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33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A2151" s="18"/>
      <c r="BB2151" s="18"/>
      <c r="BC2151" s="18"/>
      <c r="BD2151" s="18"/>
      <c r="BE2151" s="33"/>
      <c r="BF2151" s="18"/>
      <c r="BG2151" s="18"/>
      <c r="BH2151" s="18"/>
      <c r="BI2151" s="18"/>
      <c r="BJ2151" s="18"/>
      <c r="BK2151" s="18"/>
      <c r="BL2151" s="18"/>
      <c r="BM2151" s="18"/>
      <c r="BN2151" s="18"/>
      <c r="BO2151" s="18"/>
      <c r="BP2151" s="18"/>
      <c r="BQ2151" s="18"/>
      <c r="BR2151" s="18"/>
      <c r="BS2151" s="18"/>
      <c r="BT2151" s="18"/>
      <c r="BU2151" s="18"/>
      <c r="BV2151" s="33"/>
      <c r="BW2151" s="18"/>
      <c r="BX2151" s="18"/>
      <c r="BY2151" s="18"/>
      <c r="BZ2151" s="18"/>
      <c r="CA2151" s="18"/>
      <c r="CB2151" s="18"/>
      <c r="CC2151" s="18"/>
      <c r="CD2151" s="18"/>
      <c r="CE2151" s="18"/>
      <c r="CF2151" s="18"/>
      <c r="CG2151" s="18"/>
      <c r="CH2151" s="18"/>
      <c r="CI2151" s="18"/>
      <c r="CJ2151" s="18"/>
      <c r="CK2151" s="18"/>
      <c r="CL2151" s="18"/>
      <c r="CM2151" s="33"/>
      <c r="CN2151" s="18"/>
      <c r="CO2151" s="18"/>
      <c r="CP2151" s="18"/>
      <c r="CQ2151" s="18"/>
      <c r="CR2151" s="18"/>
      <c r="CS2151" s="18"/>
      <c r="CT2151" s="18"/>
      <c r="CU2151" s="18"/>
      <c r="CV2151" s="18"/>
      <c r="CW2151" s="18"/>
      <c r="CX2151" s="18"/>
      <c r="CY2151" s="18"/>
      <c r="CZ2151" s="18"/>
      <c r="DA2151" s="18"/>
      <c r="DB2151" s="18"/>
      <c r="DC2151" s="18"/>
      <c r="DD2151" s="33"/>
      <c r="DE2151" s="18"/>
      <c r="DF2151" s="18"/>
    </row>
    <row r="2152" spans="1:110" s="26" customFormat="1" thickBot="1">
      <c r="A2152" s="40" t="str">
        <f t="shared" ca="1" si="117"/>
        <v/>
      </c>
      <c r="B2152" s="40" t="str">
        <f ca="1">IF(AND(I2152=البضاعةالتىمرعليهافترةمعينة!$E$3,A2152=1),ROWS($C$4:C2152),"")</f>
        <v/>
      </c>
      <c r="C2152" s="18"/>
      <c r="D2152" s="13"/>
      <c r="F2152" s="18"/>
      <c r="G2152" s="20"/>
      <c r="H2152" s="21"/>
      <c r="I2152" s="18"/>
      <c r="J2152" s="18"/>
      <c r="K2152" s="18"/>
      <c r="L2152" s="18"/>
      <c r="M2152" s="18"/>
      <c r="N2152" s="18"/>
      <c r="O2152" s="21"/>
      <c r="P2152" s="18"/>
      <c r="Q2152" s="18"/>
      <c r="R2152" s="23"/>
      <c r="S2152" s="23"/>
      <c r="T2152" s="23"/>
      <c r="U2152" s="23"/>
      <c r="V2152" s="23"/>
      <c r="W2152" s="24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33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A2152" s="18"/>
      <c r="BB2152" s="18"/>
      <c r="BC2152" s="18"/>
      <c r="BD2152" s="18"/>
      <c r="BE2152" s="33"/>
      <c r="BF2152" s="18"/>
      <c r="BG2152" s="18"/>
      <c r="BH2152" s="18"/>
      <c r="BI2152" s="18"/>
      <c r="BJ2152" s="18"/>
      <c r="BK2152" s="18"/>
      <c r="BL2152" s="18"/>
      <c r="BM2152" s="18"/>
      <c r="BN2152" s="18"/>
      <c r="BO2152" s="18"/>
      <c r="BP2152" s="18"/>
      <c r="BQ2152" s="18"/>
      <c r="BR2152" s="18"/>
      <c r="BS2152" s="18"/>
      <c r="BT2152" s="18"/>
      <c r="BU2152" s="18"/>
      <c r="BV2152" s="33"/>
      <c r="BW2152" s="18"/>
      <c r="BX2152" s="18"/>
      <c r="BY2152" s="18"/>
      <c r="BZ2152" s="18"/>
      <c r="CA2152" s="18"/>
      <c r="CB2152" s="18"/>
      <c r="CC2152" s="18"/>
      <c r="CD2152" s="18"/>
      <c r="CE2152" s="18"/>
      <c r="CF2152" s="18"/>
      <c r="CG2152" s="18"/>
      <c r="CH2152" s="18"/>
      <c r="CI2152" s="18"/>
      <c r="CJ2152" s="18"/>
      <c r="CK2152" s="18"/>
      <c r="CL2152" s="18"/>
      <c r="CM2152" s="33"/>
      <c r="CN2152" s="18"/>
      <c r="CO2152" s="18"/>
      <c r="CP2152" s="18"/>
      <c r="CQ2152" s="18"/>
      <c r="CR2152" s="18"/>
      <c r="CS2152" s="18"/>
      <c r="CT2152" s="18"/>
      <c r="CU2152" s="18"/>
      <c r="CV2152" s="18"/>
      <c r="CW2152" s="18"/>
      <c r="CX2152" s="18"/>
      <c r="CY2152" s="18"/>
      <c r="CZ2152" s="18"/>
      <c r="DA2152" s="18"/>
      <c r="DB2152" s="18"/>
      <c r="DC2152" s="18"/>
      <c r="DD2152" s="33"/>
      <c r="DE2152" s="18"/>
      <c r="DF2152" s="18"/>
    </row>
    <row r="2153" spans="1:110" s="26" customFormat="1" thickBot="1">
      <c r="A2153" s="40" t="str">
        <f t="shared" ca="1" si="117"/>
        <v/>
      </c>
      <c r="B2153" s="40" t="str">
        <f ca="1">IF(AND(I2153=البضاعةالتىمرعليهافترةمعينة!$E$3,A2153=1),ROWS($C$4:C2153),"")</f>
        <v/>
      </c>
      <c r="C2153" s="18"/>
      <c r="D2153" s="13"/>
      <c r="F2153" s="18"/>
      <c r="G2153" s="20"/>
      <c r="H2153" s="21"/>
      <c r="I2153" s="18"/>
      <c r="J2153" s="18"/>
      <c r="K2153" s="18"/>
      <c r="L2153" s="18"/>
      <c r="M2153" s="18"/>
      <c r="N2153" s="18"/>
      <c r="O2153" s="21"/>
      <c r="P2153" s="18"/>
      <c r="Q2153" s="18"/>
      <c r="R2153" s="23"/>
      <c r="S2153" s="23"/>
      <c r="T2153" s="23"/>
      <c r="U2153" s="23"/>
      <c r="V2153" s="23"/>
      <c r="W2153" s="24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33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A2153" s="18"/>
      <c r="BB2153" s="18"/>
      <c r="BC2153" s="18"/>
      <c r="BD2153" s="18"/>
      <c r="BE2153" s="33"/>
      <c r="BF2153" s="18"/>
      <c r="BG2153" s="18"/>
      <c r="BH2153" s="18"/>
      <c r="BI2153" s="18"/>
      <c r="BJ2153" s="18"/>
      <c r="BK2153" s="18"/>
      <c r="BL2153" s="18"/>
      <c r="BM2153" s="18"/>
      <c r="BN2153" s="18"/>
      <c r="BO2153" s="18"/>
      <c r="BP2153" s="18"/>
      <c r="BQ2153" s="18"/>
      <c r="BR2153" s="18"/>
      <c r="BS2153" s="18"/>
      <c r="BT2153" s="18"/>
      <c r="BU2153" s="18"/>
      <c r="BV2153" s="33"/>
      <c r="BW2153" s="18"/>
      <c r="BX2153" s="18"/>
      <c r="BY2153" s="18"/>
      <c r="BZ2153" s="18"/>
      <c r="CA2153" s="18"/>
      <c r="CB2153" s="18"/>
      <c r="CC2153" s="18"/>
      <c r="CD2153" s="18"/>
      <c r="CE2153" s="18"/>
      <c r="CF2153" s="18"/>
      <c r="CG2153" s="18"/>
      <c r="CH2153" s="18"/>
      <c r="CI2153" s="18"/>
      <c r="CJ2153" s="18"/>
      <c r="CK2153" s="18"/>
      <c r="CL2153" s="18"/>
      <c r="CM2153" s="33"/>
      <c r="CN2153" s="18"/>
      <c r="CO2153" s="18"/>
      <c r="CP2153" s="18"/>
      <c r="CQ2153" s="18"/>
      <c r="CR2153" s="18"/>
      <c r="CS2153" s="18"/>
      <c r="CT2153" s="18"/>
      <c r="CU2153" s="18"/>
      <c r="CV2153" s="18"/>
      <c r="CW2153" s="18"/>
      <c r="CX2153" s="18"/>
      <c r="CY2153" s="18"/>
      <c r="CZ2153" s="18"/>
      <c r="DA2153" s="18"/>
      <c r="DB2153" s="18"/>
      <c r="DC2153" s="18"/>
      <c r="DD2153" s="33"/>
      <c r="DE2153" s="18"/>
      <c r="DF2153" s="18"/>
    </row>
    <row r="2154" spans="1:110" s="26" customFormat="1" thickBot="1">
      <c r="A2154" s="40" t="str">
        <f t="shared" ca="1" si="117"/>
        <v/>
      </c>
      <c r="B2154" s="40" t="str">
        <f ca="1">IF(AND(I2154=البضاعةالتىمرعليهافترةمعينة!$E$3,A2154=1),ROWS($C$4:C2154),"")</f>
        <v/>
      </c>
      <c r="C2154" s="18"/>
      <c r="D2154" s="13"/>
      <c r="F2154" s="18"/>
      <c r="G2154" s="20"/>
      <c r="H2154" s="21"/>
      <c r="I2154" s="18"/>
      <c r="J2154" s="18"/>
      <c r="K2154" s="18"/>
      <c r="L2154" s="18"/>
      <c r="M2154" s="18"/>
      <c r="N2154" s="18"/>
      <c r="O2154" s="21"/>
      <c r="P2154" s="18"/>
      <c r="Q2154" s="18"/>
      <c r="R2154" s="23"/>
      <c r="S2154" s="23"/>
      <c r="T2154" s="23"/>
      <c r="U2154" s="23"/>
      <c r="V2154" s="23"/>
      <c r="W2154" s="24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33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A2154" s="18"/>
      <c r="BB2154" s="18"/>
      <c r="BC2154" s="18"/>
      <c r="BD2154" s="18"/>
      <c r="BE2154" s="33"/>
      <c r="BF2154" s="18"/>
      <c r="BG2154" s="18"/>
      <c r="BH2154" s="18"/>
      <c r="BI2154" s="18"/>
      <c r="BJ2154" s="18"/>
      <c r="BK2154" s="18"/>
      <c r="BL2154" s="18"/>
      <c r="BM2154" s="18"/>
      <c r="BN2154" s="18"/>
      <c r="BO2154" s="18"/>
      <c r="BP2154" s="18"/>
      <c r="BQ2154" s="18"/>
      <c r="BR2154" s="18"/>
      <c r="BS2154" s="18"/>
      <c r="BT2154" s="18"/>
      <c r="BU2154" s="18"/>
      <c r="BV2154" s="33"/>
      <c r="BW2154" s="18"/>
      <c r="BX2154" s="18"/>
      <c r="BY2154" s="18"/>
      <c r="BZ2154" s="18"/>
      <c r="CA2154" s="18"/>
      <c r="CB2154" s="18"/>
      <c r="CC2154" s="18"/>
      <c r="CD2154" s="18"/>
      <c r="CE2154" s="18"/>
      <c r="CF2154" s="18"/>
      <c r="CG2154" s="18"/>
      <c r="CH2154" s="18"/>
      <c r="CI2154" s="18"/>
      <c r="CJ2154" s="18"/>
      <c r="CK2154" s="18"/>
      <c r="CL2154" s="18"/>
      <c r="CM2154" s="33"/>
      <c r="CN2154" s="18"/>
      <c r="CO2154" s="18"/>
      <c r="CP2154" s="18"/>
      <c r="CQ2154" s="18"/>
      <c r="CR2154" s="18"/>
      <c r="CS2154" s="18"/>
      <c r="CT2154" s="18"/>
      <c r="CU2154" s="18"/>
      <c r="CV2154" s="18"/>
      <c r="CW2154" s="18"/>
      <c r="CX2154" s="18"/>
      <c r="CY2154" s="18"/>
      <c r="CZ2154" s="18"/>
      <c r="DA2154" s="18"/>
      <c r="DB2154" s="18"/>
      <c r="DC2154" s="18"/>
      <c r="DD2154" s="33"/>
      <c r="DE2154" s="18"/>
      <c r="DF2154" s="18"/>
    </row>
    <row r="2155" spans="1:110" s="26" customFormat="1" thickBot="1">
      <c r="A2155" s="40" t="str">
        <f t="shared" ca="1" si="117"/>
        <v/>
      </c>
      <c r="B2155" s="40" t="str">
        <f ca="1">IF(AND(I2155=البضاعةالتىمرعليهافترةمعينة!$E$3,A2155=1),ROWS($C$4:C2155),"")</f>
        <v/>
      </c>
      <c r="C2155" s="18"/>
      <c r="D2155" s="13"/>
      <c r="F2155" s="18"/>
      <c r="G2155" s="20"/>
      <c r="H2155" s="21"/>
      <c r="I2155" s="18"/>
      <c r="J2155" s="18"/>
      <c r="K2155" s="18"/>
      <c r="L2155" s="18"/>
      <c r="M2155" s="18"/>
      <c r="N2155" s="18"/>
      <c r="O2155" s="21"/>
      <c r="P2155" s="18"/>
      <c r="Q2155" s="18"/>
      <c r="R2155" s="23"/>
      <c r="S2155" s="23"/>
      <c r="T2155" s="23"/>
      <c r="U2155" s="23"/>
      <c r="V2155" s="23"/>
      <c r="W2155" s="24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33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A2155" s="18"/>
      <c r="BB2155" s="18"/>
      <c r="BC2155" s="18"/>
      <c r="BD2155" s="18"/>
      <c r="BE2155" s="33"/>
      <c r="BF2155" s="18"/>
      <c r="BG2155" s="18"/>
      <c r="BH2155" s="18"/>
      <c r="BI2155" s="18"/>
      <c r="BJ2155" s="18"/>
      <c r="BK2155" s="18"/>
      <c r="BL2155" s="18"/>
      <c r="BM2155" s="18"/>
      <c r="BN2155" s="18"/>
      <c r="BO2155" s="18"/>
      <c r="BP2155" s="18"/>
      <c r="BQ2155" s="18"/>
      <c r="BR2155" s="18"/>
      <c r="BS2155" s="18"/>
      <c r="BT2155" s="18"/>
      <c r="BU2155" s="18"/>
      <c r="BV2155" s="33"/>
      <c r="BW2155" s="18"/>
      <c r="BX2155" s="18"/>
      <c r="BY2155" s="18"/>
      <c r="BZ2155" s="18"/>
      <c r="CA2155" s="18"/>
      <c r="CB2155" s="18"/>
      <c r="CC2155" s="18"/>
      <c r="CD2155" s="18"/>
      <c r="CE2155" s="18"/>
      <c r="CF2155" s="18"/>
      <c r="CG2155" s="18"/>
      <c r="CH2155" s="18"/>
      <c r="CI2155" s="18"/>
      <c r="CJ2155" s="18"/>
      <c r="CK2155" s="18"/>
      <c r="CL2155" s="18"/>
      <c r="CM2155" s="33"/>
      <c r="CN2155" s="18"/>
      <c r="CO2155" s="18"/>
      <c r="CP2155" s="18"/>
      <c r="CQ2155" s="18"/>
      <c r="CR2155" s="18"/>
      <c r="CS2155" s="18"/>
      <c r="CT2155" s="18"/>
      <c r="CU2155" s="18"/>
      <c r="CV2155" s="18"/>
      <c r="CW2155" s="18"/>
      <c r="CX2155" s="18"/>
      <c r="CY2155" s="18"/>
      <c r="CZ2155" s="18"/>
      <c r="DA2155" s="18"/>
      <c r="DB2155" s="18"/>
      <c r="DC2155" s="18"/>
      <c r="DD2155" s="33"/>
      <c r="DE2155" s="18"/>
      <c r="DF2155" s="18"/>
    </row>
    <row r="2156" spans="1:110" s="26" customFormat="1" thickBot="1">
      <c r="A2156" s="40" t="str">
        <f t="shared" ca="1" si="117"/>
        <v/>
      </c>
      <c r="B2156" s="40" t="str">
        <f ca="1">IF(AND(I2156=البضاعةالتىمرعليهافترةمعينة!$E$3,A2156=1),ROWS($C$4:C2156),"")</f>
        <v/>
      </c>
      <c r="C2156" s="18"/>
      <c r="D2156" s="13"/>
      <c r="F2156" s="18"/>
      <c r="G2156" s="20"/>
      <c r="H2156" s="21"/>
      <c r="I2156" s="18"/>
      <c r="J2156" s="18"/>
      <c r="K2156" s="18"/>
      <c r="L2156" s="18"/>
      <c r="M2156" s="18"/>
      <c r="N2156" s="18"/>
      <c r="O2156" s="21"/>
      <c r="P2156" s="18"/>
      <c r="Q2156" s="18"/>
      <c r="R2156" s="23"/>
      <c r="S2156" s="23"/>
      <c r="T2156" s="23"/>
      <c r="U2156" s="23"/>
      <c r="V2156" s="23"/>
      <c r="W2156" s="24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33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A2156" s="18"/>
      <c r="BB2156" s="18"/>
      <c r="BC2156" s="18"/>
      <c r="BD2156" s="18"/>
      <c r="BE2156" s="33"/>
      <c r="BF2156" s="18"/>
      <c r="BG2156" s="18"/>
      <c r="BH2156" s="18"/>
      <c r="BI2156" s="18"/>
      <c r="BJ2156" s="18"/>
      <c r="BK2156" s="18"/>
      <c r="BL2156" s="18"/>
      <c r="BM2156" s="18"/>
      <c r="BN2156" s="18"/>
      <c r="BO2156" s="18"/>
      <c r="BP2156" s="18"/>
      <c r="BQ2156" s="18"/>
      <c r="BR2156" s="18"/>
      <c r="BS2156" s="18"/>
      <c r="BT2156" s="18"/>
      <c r="BU2156" s="18"/>
      <c r="BV2156" s="33"/>
      <c r="BW2156" s="18"/>
      <c r="BX2156" s="18"/>
      <c r="BY2156" s="18"/>
      <c r="BZ2156" s="18"/>
      <c r="CA2156" s="18"/>
      <c r="CB2156" s="18"/>
      <c r="CC2156" s="18"/>
      <c r="CD2156" s="18"/>
      <c r="CE2156" s="18"/>
      <c r="CF2156" s="18"/>
      <c r="CG2156" s="18"/>
      <c r="CH2156" s="18"/>
      <c r="CI2156" s="18"/>
      <c r="CJ2156" s="18"/>
      <c r="CK2156" s="18"/>
      <c r="CL2156" s="18"/>
      <c r="CM2156" s="33"/>
      <c r="CN2156" s="18"/>
      <c r="CO2156" s="18"/>
      <c r="CP2156" s="18"/>
      <c r="CQ2156" s="18"/>
      <c r="CR2156" s="18"/>
      <c r="CS2156" s="18"/>
      <c r="CT2156" s="18"/>
      <c r="CU2156" s="18"/>
      <c r="CV2156" s="18"/>
      <c r="CW2156" s="18"/>
      <c r="CX2156" s="18"/>
      <c r="CY2156" s="18"/>
      <c r="CZ2156" s="18"/>
      <c r="DA2156" s="18"/>
      <c r="DB2156" s="18"/>
      <c r="DC2156" s="18"/>
      <c r="DD2156" s="33"/>
      <c r="DE2156" s="18"/>
      <c r="DF2156" s="18"/>
    </row>
    <row r="2157" spans="1:110" s="26" customFormat="1" thickBot="1">
      <c r="A2157" s="40" t="str">
        <f t="shared" ca="1" si="117"/>
        <v/>
      </c>
      <c r="B2157" s="40" t="str">
        <f ca="1">IF(AND(I2157=البضاعةالتىمرعليهافترةمعينة!$E$3,A2157=1),ROWS($C$4:C2157),"")</f>
        <v/>
      </c>
      <c r="C2157" s="18"/>
      <c r="D2157" s="13"/>
      <c r="F2157" s="18"/>
      <c r="G2157" s="20"/>
      <c r="H2157" s="21"/>
      <c r="I2157" s="18"/>
      <c r="J2157" s="18"/>
      <c r="K2157" s="18"/>
      <c r="L2157" s="18"/>
      <c r="M2157" s="18"/>
      <c r="N2157" s="18"/>
      <c r="O2157" s="21"/>
      <c r="P2157" s="18"/>
      <c r="Q2157" s="18"/>
      <c r="R2157" s="23"/>
      <c r="S2157" s="23"/>
      <c r="T2157" s="23"/>
      <c r="U2157" s="23"/>
      <c r="V2157" s="23"/>
      <c r="W2157" s="24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33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A2157" s="18"/>
      <c r="BB2157" s="18"/>
      <c r="BC2157" s="18"/>
      <c r="BD2157" s="18"/>
      <c r="BE2157" s="33"/>
      <c r="BF2157" s="18"/>
      <c r="BG2157" s="18"/>
      <c r="BH2157" s="18"/>
      <c r="BI2157" s="18"/>
      <c r="BJ2157" s="18"/>
      <c r="BK2157" s="18"/>
      <c r="BL2157" s="18"/>
      <c r="BM2157" s="18"/>
      <c r="BN2157" s="18"/>
      <c r="BO2157" s="18"/>
      <c r="BP2157" s="18"/>
      <c r="BQ2157" s="18"/>
      <c r="BR2157" s="18"/>
      <c r="BS2157" s="18"/>
      <c r="BT2157" s="18"/>
      <c r="BU2157" s="18"/>
      <c r="BV2157" s="33"/>
      <c r="BW2157" s="18"/>
      <c r="BX2157" s="18"/>
      <c r="BY2157" s="18"/>
      <c r="BZ2157" s="18"/>
      <c r="CA2157" s="18"/>
      <c r="CB2157" s="18"/>
      <c r="CC2157" s="18"/>
      <c r="CD2157" s="18"/>
      <c r="CE2157" s="18"/>
      <c r="CF2157" s="18"/>
      <c r="CG2157" s="18"/>
      <c r="CH2157" s="18"/>
      <c r="CI2157" s="18"/>
      <c r="CJ2157" s="18"/>
      <c r="CK2157" s="18"/>
      <c r="CL2157" s="18"/>
      <c r="CM2157" s="33"/>
      <c r="CN2157" s="18"/>
      <c r="CO2157" s="18"/>
      <c r="CP2157" s="18"/>
      <c r="CQ2157" s="18"/>
      <c r="CR2157" s="18"/>
      <c r="CS2157" s="18"/>
      <c r="CT2157" s="18"/>
      <c r="CU2157" s="18"/>
      <c r="CV2157" s="18"/>
      <c r="CW2157" s="18"/>
      <c r="CX2157" s="18"/>
      <c r="CY2157" s="18"/>
      <c r="CZ2157" s="18"/>
      <c r="DA2157" s="18"/>
      <c r="DB2157" s="18"/>
      <c r="DC2157" s="18"/>
      <c r="DD2157" s="33"/>
      <c r="DE2157" s="18"/>
      <c r="DF2157" s="18"/>
    </row>
    <row r="2158" spans="1:110" s="26" customFormat="1" thickBot="1">
      <c r="A2158" s="40" t="str">
        <f t="shared" ca="1" si="117"/>
        <v/>
      </c>
      <c r="B2158" s="40" t="str">
        <f ca="1">IF(AND(I2158=البضاعةالتىمرعليهافترةمعينة!$E$3,A2158=1),ROWS($C$4:C2158),"")</f>
        <v/>
      </c>
      <c r="C2158" s="18"/>
      <c r="D2158" s="13"/>
      <c r="F2158" s="18"/>
      <c r="G2158" s="20"/>
      <c r="H2158" s="21"/>
      <c r="I2158" s="18"/>
      <c r="J2158" s="18"/>
      <c r="K2158" s="18"/>
      <c r="L2158" s="18"/>
      <c r="M2158" s="18"/>
      <c r="N2158" s="18"/>
      <c r="O2158" s="21"/>
      <c r="P2158" s="18"/>
      <c r="Q2158" s="18"/>
      <c r="R2158" s="23"/>
      <c r="S2158" s="23"/>
      <c r="T2158" s="23"/>
      <c r="U2158" s="23"/>
      <c r="V2158" s="23"/>
      <c r="W2158" s="24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33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A2158" s="18"/>
      <c r="BB2158" s="18"/>
      <c r="BC2158" s="18"/>
      <c r="BD2158" s="18"/>
      <c r="BE2158" s="33"/>
      <c r="BF2158" s="18"/>
      <c r="BG2158" s="18"/>
      <c r="BH2158" s="18"/>
      <c r="BI2158" s="18"/>
      <c r="BJ2158" s="18"/>
      <c r="BK2158" s="18"/>
      <c r="BL2158" s="18"/>
      <c r="BM2158" s="18"/>
      <c r="BN2158" s="18"/>
      <c r="BO2158" s="18"/>
      <c r="BP2158" s="18"/>
      <c r="BQ2158" s="18"/>
      <c r="BR2158" s="18"/>
      <c r="BS2158" s="18"/>
      <c r="BT2158" s="18"/>
      <c r="BU2158" s="18"/>
      <c r="BV2158" s="33"/>
      <c r="BW2158" s="18"/>
      <c r="BX2158" s="18"/>
      <c r="BY2158" s="18"/>
      <c r="BZ2158" s="18"/>
      <c r="CA2158" s="18"/>
      <c r="CB2158" s="18"/>
      <c r="CC2158" s="18"/>
      <c r="CD2158" s="18"/>
      <c r="CE2158" s="18"/>
      <c r="CF2158" s="18"/>
      <c r="CG2158" s="18"/>
      <c r="CH2158" s="18"/>
      <c r="CI2158" s="18"/>
      <c r="CJ2158" s="18"/>
      <c r="CK2158" s="18"/>
      <c r="CL2158" s="18"/>
      <c r="CM2158" s="33"/>
      <c r="CN2158" s="18"/>
      <c r="CO2158" s="18"/>
      <c r="CP2158" s="18"/>
      <c r="CQ2158" s="18"/>
      <c r="CR2158" s="18"/>
      <c r="CS2158" s="18"/>
      <c r="CT2158" s="18"/>
      <c r="CU2158" s="18"/>
      <c r="CV2158" s="18"/>
      <c r="CW2158" s="18"/>
      <c r="CX2158" s="18"/>
      <c r="CY2158" s="18"/>
      <c r="CZ2158" s="18"/>
      <c r="DA2158" s="18"/>
      <c r="DB2158" s="18"/>
      <c r="DC2158" s="18"/>
      <c r="DD2158" s="33"/>
      <c r="DE2158" s="18"/>
      <c r="DF2158" s="18"/>
    </row>
    <row r="2159" spans="1:110" s="26" customFormat="1" thickBot="1">
      <c r="A2159" s="40" t="str">
        <f t="shared" ca="1" si="117"/>
        <v/>
      </c>
      <c r="B2159" s="40" t="str">
        <f ca="1">IF(AND(I2159=البضاعةالتىمرعليهافترةمعينة!$E$3,A2159=1),ROWS($C$4:C2159),"")</f>
        <v/>
      </c>
      <c r="C2159" s="18"/>
      <c r="D2159" s="13"/>
      <c r="F2159" s="18"/>
      <c r="G2159" s="20"/>
      <c r="H2159" s="21"/>
      <c r="I2159" s="18"/>
      <c r="J2159" s="18"/>
      <c r="K2159" s="18"/>
      <c r="L2159" s="18"/>
      <c r="M2159" s="18"/>
      <c r="N2159" s="18"/>
      <c r="O2159" s="21"/>
      <c r="P2159" s="18"/>
      <c r="Q2159" s="18"/>
      <c r="R2159" s="23"/>
      <c r="S2159" s="23"/>
      <c r="T2159" s="23"/>
      <c r="U2159" s="23"/>
      <c r="V2159" s="23"/>
      <c r="W2159" s="24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33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A2159" s="18"/>
      <c r="BB2159" s="18"/>
      <c r="BC2159" s="18"/>
      <c r="BD2159" s="18"/>
      <c r="BE2159" s="33"/>
      <c r="BF2159" s="18"/>
      <c r="BG2159" s="18"/>
      <c r="BH2159" s="18"/>
      <c r="BI2159" s="18"/>
      <c r="BJ2159" s="18"/>
      <c r="BK2159" s="18"/>
      <c r="BL2159" s="18"/>
      <c r="BM2159" s="18"/>
      <c r="BN2159" s="18"/>
      <c r="BO2159" s="18"/>
      <c r="BP2159" s="18"/>
      <c r="BQ2159" s="18"/>
      <c r="BR2159" s="18"/>
      <c r="BS2159" s="18"/>
      <c r="BT2159" s="18"/>
      <c r="BU2159" s="18"/>
      <c r="BV2159" s="33"/>
      <c r="BW2159" s="18"/>
      <c r="BX2159" s="18"/>
      <c r="BY2159" s="18"/>
      <c r="BZ2159" s="18"/>
      <c r="CA2159" s="18"/>
      <c r="CB2159" s="18"/>
      <c r="CC2159" s="18"/>
      <c r="CD2159" s="18"/>
      <c r="CE2159" s="18"/>
      <c r="CF2159" s="18"/>
      <c r="CG2159" s="18"/>
      <c r="CH2159" s="18"/>
      <c r="CI2159" s="18"/>
      <c r="CJ2159" s="18"/>
      <c r="CK2159" s="18"/>
      <c r="CL2159" s="18"/>
      <c r="CM2159" s="33"/>
      <c r="CN2159" s="18"/>
      <c r="CO2159" s="18"/>
      <c r="CP2159" s="18"/>
      <c r="CQ2159" s="18"/>
      <c r="CR2159" s="18"/>
      <c r="CS2159" s="18"/>
      <c r="CT2159" s="18"/>
      <c r="CU2159" s="18"/>
      <c r="CV2159" s="18"/>
      <c r="CW2159" s="18"/>
      <c r="CX2159" s="18"/>
      <c r="CY2159" s="18"/>
      <c r="CZ2159" s="18"/>
      <c r="DA2159" s="18"/>
      <c r="DB2159" s="18"/>
      <c r="DC2159" s="18"/>
      <c r="DD2159" s="33"/>
      <c r="DE2159" s="18"/>
      <c r="DF2159" s="18"/>
    </row>
    <row r="2160" spans="1:110" s="26" customFormat="1" thickBot="1">
      <c r="A2160" s="40" t="str">
        <f t="shared" ca="1" si="117"/>
        <v/>
      </c>
      <c r="B2160" s="40" t="str">
        <f ca="1">IF(AND(I2160=البضاعةالتىمرعليهافترةمعينة!$E$3,A2160=1),ROWS($C$4:C2160),"")</f>
        <v/>
      </c>
      <c r="C2160" s="18"/>
      <c r="D2160" s="13"/>
      <c r="F2160" s="18"/>
      <c r="G2160" s="20"/>
      <c r="H2160" s="21"/>
      <c r="I2160" s="18"/>
      <c r="J2160" s="18"/>
      <c r="K2160" s="18"/>
      <c r="L2160" s="18"/>
      <c r="M2160" s="18"/>
      <c r="N2160" s="18"/>
      <c r="O2160" s="21"/>
      <c r="P2160" s="18"/>
      <c r="Q2160" s="18"/>
      <c r="R2160" s="23"/>
      <c r="S2160" s="23"/>
      <c r="T2160" s="23"/>
      <c r="U2160" s="23"/>
      <c r="V2160" s="23"/>
      <c r="W2160" s="24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33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A2160" s="18"/>
      <c r="BB2160" s="18"/>
      <c r="BC2160" s="18"/>
      <c r="BD2160" s="18"/>
      <c r="BE2160" s="33"/>
      <c r="BF2160" s="18"/>
      <c r="BG2160" s="18"/>
      <c r="BH2160" s="18"/>
      <c r="BI2160" s="18"/>
      <c r="BJ2160" s="18"/>
      <c r="BK2160" s="18"/>
      <c r="BL2160" s="18"/>
      <c r="BM2160" s="18"/>
      <c r="BN2160" s="18"/>
      <c r="BO2160" s="18"/>
      <c r="BP2160" s="18"/>
      <c r="BQ2160" s="18"/>
      <c r="BR2160" s="18"/>
      <c r="BS2160" s="18"/>
      <c r="BT2160" s="18"/>
      <c r="BU2160" s="18"/>
      <c r="BV2160" s="33"/>
      <c r="BW2160" s="18"/>
      <c r="BX2160" s="18"/>
      <c r="BY2160" s="18"/>
      <c r="BZ2160" s="18"/>
      <c r="CA2160" s="18"/>
      <c r="CB2160" s="18"/>
      <c r="CC2160" s="18"/>
      <c r="CD2160" s="18"/>
      <c r="CE2160" s="18"/>
      <c r="CF2160" s="18"/>
      <c r="CG2160" s="18"/>
      <c r="CH2160" s="18"/>
      <c r="CI2160" s="18"/>
      <c r="CJ2160" s="18"/>
      <c r="CK2160" s="18"/>
      <c r="CL2160" s="18"/>
      <c r="CM2160" s="33"/>
      <c r="CN2160" s="18"/>
      <c r="CO2160" s="18"/>
      <c r="CP2160" s="18"/>
      <c r="CQ2160" s="18"/>
      <c r="CR2160" s="18"/>
      <c r="CS2160" s="18"/>
      <c r="CT2160" s="18"/>
      <c r="CU2160" s="18"/>
      <c r="CV2160" s="18"/>
      <c r="CW2160" s="18"/>
      <c r="CX2160" s="18"/>
      <c r="CY2160" s="18"/>
      <c r="CZ2160" s="18"/>
      <c r="DA2160" s="18"/>
      <c r="DB2160" s="18"/>
      <c r="DC2160" s="18"/>
      <c r="DD2160" s="33"/>
      <c r="DE2160" s="18"/>
      <c r="DF2160" s="18"/>
    </row>
    <row r="2161" spans="1:110" s="26" customFormat="1" thickBot="1">
      <c r="A2161" s="40" t="str">
        <f t="shared" ca="1" si="117"/>
        <v/>
      </c>
      <c r="B2161" s="40" t="str">
        <f ca="1">IF(AND(I2161=البضاعةالتىمرعليهافترةمعينة!$E$3,A2161=1),ROWS($C$4:C2161),"")</f>
        <v/>
      </c>
      <c r="C2161" s="18"/>
      <c r="D2161" s="13"/>
      <c r="F2161" s="18"/>
      <c r="G2161" s="20"/>
      <c r="H2161" s="21"/>
      <c r="I2161" s="18"/>
      <c r="J2161" s="18"/>
      <c r="K2161" s="18"/>
      <c r="L2161" s="18"/>
      <c r="M2161" s="18"/>
      <c r="N2161" s="18"/>
      <c r="O2161" s="21"/>
      <c r="P2161" s="18"/>
      <c r="Q2161" s="18"/>
      <c r="R2161" s="23"/>
      <c r="S2161" s="23"/>
      <c r="T2161" s="23"/>
      <c r="U2161" s="23"/>
      <c r="V2161" s="23"/>
      <c r="W2161" s="24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33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A2161" s="18"/>
      <c r="BB2161" s="18"/>
      <c r="BC2161" s="18"/>
      <c r="BD2161" s="18"/>
      <c r="BE2161" s="33"/>
      <c r="BF2161" s="18"/>
      <c r="BG2161" s="18"/>
      <c r="BH2161" s="18"/>
      <c r="BI2161" s="18"/>
      <c r="BJ2161" s="18"/>
      <c r="BK2161" s="18"/>
      <c r="BL2161" s="18"/>
      <c r="BM2161" s="18"/>
      <c r="BN2161" s="18"/>
      <c r="BO2161" s="18"/>
      <c r="BP2161" s="18"/>
      <c r="BQ2161" s="18"/>
      <c r="BR2161" s="18"/>
      <c r="BS2161" s="18"/>
      <c r="BT2161" s="18"/>
      <c r="BU2161" s="18"/>
      <c r="BV2161" s="33"/>
      <c r="BW2161" s="18"/>
      <c r="BX2161" s="18"/>
      <c r="BY2161" s="18"/>
      <c r="BZ2161" s="18"/>
      <c r="CA2161" s="18"/>
      <c r="CB2161" s="18"/>
      <c r="CC2161" s="18"/>
      <c r="CD2161" s="18"/>
      <c r="CE2161" s="18"/>
      <c r="CF2161" s="18"/>
      <c r="CG2161" s="18"/>
      <c r="CH2161" s="18"/>
      <c r="CI2161" s="18"/>
      <c r="CJ2161" s="18"/>
      <c r="CK2161" s="18"/>
      <c r="CL2161" s="18"/>
      <c r="CM2161" s="33"/>
      <c r="CN2161" s="18"/>
      <c r="CO2161" s="18"/>
      <c r="CP2161" s="18"/>
      <c r="CQ2161" s="18"/>
      <c r="CR2161" s="18"/>
      <c r="CS2161" s="18"/>
      <c r="CT2161" s="18"/>
      <c r="CU2161" s="18"/>
      <c r="CV2161" s="18"/>
      <c r="CW2161" s="18"/>
      <c r="CX2161" s="18"/>
      <c r="CY2161" s="18"/>
      <c r="CZ2161" s="18"/>
      <c r="DA2161" s="18"/>
      <c r="DB2161" s="18"/>
      <c r="DC2161" s="18"/>
      <c r="DD2161" s="33"/>
      <c r="DE2161" s="18"/>
      <c r="DF2161" s="18"/>
    </row>
    <row r="2162" spans="1:110" s="26" customFormat="1" thickBot="1">
      <c r="A2162" s="40" t="str">
        <f t="shared" ca="1" si="117"/>
        <v/>
      </c>
      <c r="B2162" s="40" t="str">
        <f ca="1">IF(AND(I2162=البضاعةالتىمرعليهافترةمعينة!$E$3,A2162=1),ROWS($C$4:C2162),"")</f>
        <v/>
      </c>
      <c r="C2162" s="18"/>
      <c r="D2162" s="13"/>
      <c r="F2162" s="18"/>
      <c r="G2162" s="20"/>
      <c r="H2162" s="21"/>
      <c r="I2162" s="18"/>
      <c r="J2162" s="18"/>
      <c r="K2162" s="18"/>
      <c r="L2162" s="18"/>
      <c r="M2162" s="18"/>
      <c r="N2162" s="18"/>
      <c r="O2162" s="21"/>
      <c r="P2162" s="18"/>
      <c r="Q2162" s="18"/>
      <c r="R2162" s="23"/>
      <c r="S2162" s="23"/>
      <c r="T2162" s="23"/>
      <c r="U2162" s="23"/>
      <c r="V2162" s="23"/>
      <c r="W2162" s="24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33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A2162" s="18"/>
      <c r="BB2162" s="18"/>
      <c r="BC2162" s="18"/>
      <c r="BD2162" s="18"/>
      <c r="BE2162" s="33"/>
      <c r="BF2162" s="18"/>
      <c r="BG2162" s="18"/>
      <c r="BH2162" s="18"/>
      <c r="BI2162" s="18"/>
      <c r="BJ2162" s="18"/>
      <c r="BK2162" s="18"/>
      <c r="BL2162" s="18"/>
      <c r="BM2162" s="18"/>
      <c r="BN2162" s="18"/>
      <c r="BO2162" s="18"/>
      <c r="BP2162" s="18"/>
      <c r="BQ2162" s="18"/>
      <c r="BR2162" s="18"/>
      <c r="BS2162" s="18"/>
      <c r="BT2162" s="18"/>
      <c r="BU2162" s="18"/>
      <c r="BV2162" s="33"/>
      <c r="BW2162" s="18"/>
      <c r="BX2162" s="18"/>
      <c r="BY2162" s="18"/>
      <c r="BZ2162" s="18"/>
      <c r="CA2162" s="18"/>
      <c r="CB2162" s="18"/>
      <c r="CC2162" s="18"/>
      <c r="CD2162" s="18"/>
      <c r="CE2162" s="18"/>
      <c r="CF2162" s="18"/>
      <c r="CG2162" s="18"/>
      <c r="CH2162" s="18"/>
      <c r="CI2162" s="18"/>
      <c r="CJ2162" s="18"/>
      <c r="CK2162" s="18"/>
      <c r="CL2162" s="18"/>
      <c r="CM2162" s="33"/>
      <c r="CN2162" s="18"/>
      <c r="CO2162" s="18"/>
      <c r="CP2162" s="18"/>
      <c r="CQ2162" s="18"/>
      <c r="CR2162" s="18"/>
      <c r="CS2162" s="18"/>
      <c r="CT2162" s="18"/>
      <c r="CU2162" s="18"/>
      <c r="CV2162" s="18"/>
      <c r="CW2162" s="18"/>
      <c r="CX2162" s="18"/>
      <c r="CY2162" s="18"/>
      <c r="CZ2162" s="18"/>
      <c r="DA2162" s="18"/>
      <c r="DB2162" s="18"/>
      <c r="DC2162" s="18"/>
      <c r="DD2162" s="33"/>
      <c r="DE2162" s="18"/>
      <c r="DF2162" s="18"/>
    </row>
    <row r="2163" spans="1:110" s="26" customFormat="1" thickBot="1">
      <c r="A2163" s="40" t="str">
        <f t="shared" ca="1" si="117"/>
        <v/>
      </c>
      <c r="B2163" s="40" t="str">
        <f ca="1">IF(AND(I2163=البضاعةالتىمرعليهافترةمعينة!$E$3,A2163=1),ROWS($C$4:C2163),"")</f>
        <v/>
      </c>
      <c r="C2163" s="18"/>
      <c r="D2163" s="13"/>
      <c r="F2163" s="18"/>
      <c r="G2163" s="20"/>
      <c r="H2163" s="21"/>
      <c r="I2163" s="18"/>
      <c r="J2163" s="18"/>
      <c r="K2163" s="18"/>
      <c r="L2163" s="18"/>
      <c r="M2163" s="18"/>
      <c r="N2163" s="18"/>
      <c r="O2163" s="21"/>
      <c r="P2163" s="18"/>
      <c r="Q2163" s="18"/>
      <c r="R2163" s="23"/>
      <c r="S2163" s="23"/>
      <c r="T2163" s="23"/>
      <c r="U2163" s="23"/>
      <c r="V2163" s="23"/>
      <c r="W2163" s="24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33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A2163" s="18"/>
      <c r="BB2163" s="18"/>
      <c r="BC2163" s="18"/>
      <c r="BD2163" s="18"/>
      <c r="BE2163" s="33"/>
      <c r="BF2163" s="18"/>
      <c r="BG2163" s="18"/>
      <c r="BH2163" s="18"/>
      <c r="BI2163" s="18"/>
      <c r="BJ2163" s="18"/>
      <c r="BK2163" s="18"/>
      <c r="BL2163" s="18"/>
      <c r="BM2163" s="18"/>
      <c r="BN2163" s="18"/>
      <c r="BO2163" s="18"/>
      <c r="BP2163" s="18"/>
      <c r="BQ2163" s="18"/>
      <c r="BR2163" s="18"/>
      <c r="BS2163" s="18"/>
      <c r="BT2163" s="18"/>
      <c r="BU2163" s="18"/>
      <c r="BV2163" s="33"/>
      <c r="BW2163" s="18"/>
      <c r="BX2163" s="18"/>
      <c r="BY2163" s="18"/>
      <c r="BZ2163" s="18"/>
      <c r="CA2163" s="18"/>
      <c r="CB2163" s="18"/>
      <c r="CC2163" s="18"/>
      <c r="CD2163" s="18"/>
      <c r="CE2163" s="18"/>
      <c r="CF2163" s="18"/>
      <c r="CG2163" s="18"/>
      <c r="CH2163" s="18"/>
      <c r="CI2163" s="18"/>
      <c r="CJ2163" s="18"/>
      <c r="CK2163" s="18"/>
      <c r="CL2163" s="18"/>
      <c r="CM2163" s="33"/>
      <c r="CN2163" s="18"/>
      <c r="CO2163" s="18"/>
      <c r="CP2163" s="18"/>
      <c r="CQ2163" s="18"/>
      <c r="CR2163" s="18"/>
      <c r="CS2163" s="18"/>
      <c r="CT2163" s="18"/>
      <c r="CU2163" s="18"/>
      <c r="CV2163" s="18"/>
      <c r="CW2163" s="18"/>
      <c r="CX2163" s="18"/>
      <c r="CY2163" s="18"/>
      <c r="CZ2163" s="18"/>
      <c r="DA2163" s="18"/>
      <c r="DB2163" s="18"/>
      <c r="DC2163" s="18"/>
      <c r="DD2163" s="33"/>
      <c r="DE2163" s="18"/>
      <c r="DF2163" s="18"/>
    </row>
    <row r="2164" spans="1:110" s="26" customFormat="1" thickBot="1">
      <c r="A2164" s="40" t="str">
        <f t="shared" ca="1" si="117"/>
        <v/>
      </c>
      <c r="B2164" s="40" t="str">
        <f ca="1">IF(AND(I2164=البضاعةالتىمرعليهافترةمعينة!$E$3,A2164=1),ROWS($C$4:C2164),"")</f>
        <v/>
      </c>
      <c r="C2164" s="18"/>
      <c r="D2164" s="13"/>
      <c r="F2164" s="18"/>
      <c r="G2164" s="20"/>
      <c r="H2164" s="21"/>
      <c r="I2164" s="18"/>
      <c r="J2164" s="18"/>
      <c r="K2164" s="18"/>
      <c r="L2164" s="18"/>
      <c r="M2164" s="18"/>
      <c r="N2164" s="18"/>
      <c r="O2164" s="21"/>
      <c r="P2164" s="18"/>
      <c r="Q2164" s="18"/>
      <c r="R2164" s="23"/>
      <c r="S2164" s="23"/>
      <c r="T2164" s="23"/>
      <c r="U2164" s="23"/>
      <c r="V2164" s="23"/>
      <c r="W2164" s="24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33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A2164" s="18"/>
      <c r="BB2164" s="18"/>
      <c r="BC2164" s="18"/>
      <c r="BD2164" s="18"/>
      <c r="BE2164" s="33"/>
      <c r="BF2164" s="18"/>
      <c r="BG2164" s="18"/>
      <c r="BH2164" s="18"/>
      <c r="BI2164" s="18"/>
      <c r="BJ2164" s="18"/>
      <c r="BK2164" s="18"/>
      <c r="BL2164" s="18"/>
      <c r="BM2164" s="18"/>
      <c r="BN2164" s="18"/>
      <c r="BO2164" s="18"/>
      <c r="BP2164" s="18"/>
      <c r="BQ2164" s="18"/>
      <c r="BR2164" s="18"/>
      <c r="BS2164" s="18"/>
      <c r="BT2164" s="18"/>
      <c r="BU2164" s="18"/>
      <c r="BV2164" s="33"/>
      <c r="BW2164" s="18"/>
      <c r="BX2164" s="18"/>
      <c r="BY2164" s="18"/>
      <c r="BZ2164" s="18"/>
      <c r="CA2164" s="18"/>
      <c r="CB2164" s="18"/>
      <c r="CC2164" s="18"/>
      <c r="CD2164" s="18"/>
      <c r="CE2164" s="18"/>
      <c r="CF2164" s="18"/>
      <c r="CG2164" s="18"/>
      <c r="CH2164" s="18"/>
      <c r="CI2164" s="18"/>
      <c r="CJ2164" s="18"/>
      <c r="CK2164" s="18"/>
      <c r="CL2164" s="18"/>
      <c r="CM2164" s="33"/>
      <c r="CN2164" s="18"/>
      <c r="CO2164" s="18"/>
      <c r="CP2164" s="18"/>
      <c r="CQ2164" s="18"/>
      <c r="CR2164" s="18"/>
      <c r="CS2164" s="18"/>
      <c r="CT2164" s="18"/>
      <c r="CU2164" s="18"/>
      <c r="CV2164" s="18"/>
      <c r="CW2164" s="18"/>
      <c r="CX2164" s="18"/>
      <c r="CY2164" s="18"/>
      <c r="CZ2164" s="18"/>
      <c r="DA2164" s="18"/>
      <c r="DB2164" s="18"/>
      <c r="DC2164" s="18"/>
      <c r="DD2164" s="33"/>
      <c r="DE2164" s="18"/>
      <c r="DF2164" s="18"/>
    </row>
    <row r="2165" spans="1:110" s="26" customFormat="1" thickBot="1">
      <c r="A2165" s="40" t="str">
        <f t="shared" ca="1" si="117"/>
        <v/>
      </c>
      <c r="B2165" s="40" t="str">
        <f ca="1">IF(AND(I2165=البضاعةالتىمرعليهافترةمعينة!$E$3,A2165=1),ROWS($C$4:C2165),"")</f>
        <v/>
      </c>
      <c r="C2165" s="18"/>
      <c r="D2165" s="13"/>
      <c r="F2165" s="18"/>
      <c r="G2165" s="20"/>
      <c r="H2165" s="21"/>
      <c r="I2165" s="18"/>
      <c r="J2165" s="18"/>
      <c r="K2165" s="18"/>
      <c r="L2165" s="18"/>
      <c r="M2165" s="18"/>
      <c r="N2165" s="18"/>
      <c r="O2165" s="21"/>
      <c r="P2165" s="18"/>
      <c r="Q2165" s="18"/>
      <c r="R2165" s="23"/>
      <c r="S2165" s="23"/>
      <c r="T2165" s="23"/>
      <c r="U2165" s="23"/>
      <c r="V2165" s="23"/>
      <c r="W2165" s="24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33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A2165" s="18"/>
      <c r="BB2165" s="18"/>
      <c r="BC2165" s="18"/>
      <c r="BD2165" s="18"/>
      <c r="BE2165" s="33"/>
      <c r="BF2165" s="18"/>
      <c r="BG2165" s="18"/>
      <c r="BH2165" s="18"/>
      <c r="BI2165" s="18"/>
      <c r="BJ2165" s="18"/>
      <c r="BK2165" s="18"/>
      <c r="BL2165" s="18"/>
      <c r="BM2165" s="18"/>
      <c r="BN2165" s="18"/>
      <c r="BO2165" s="18"/>
      <c r="BP2165" s="18"/>
      <c r="BQ2165" s="18"/>
      <c r="BR2165" s="18"/>
      <c r="BS2165" s="18"/>
      <c r="BT2165" s="18"/>
      <c r="BU2165" s="18"/>
      <c r="BV2165" s="33"/>
      <c r="BW2165" s="18"/>
      <c r="BX2165" s="18"/>
      <c r="BY2165" s="18"/>
      <c r="BZ2165" s="18"/>
      <c r="CA2165" s="18"/>
      <c r="CB2165" s="18"/>
      <c r="CC2165" s="18"/>
      <c r="CD2165" s="18"/>
      <c r="CE2165" s="18"/>
      <c r="CF2165" s="18"/>
      <c r="CG2165" s="18"/>
      <c r="CH2165" s="18"/>
      <c r="CI2165" s="18"/>
      <c r="CJ2165" s="18"/>
      <c r="CK2165" s="18"/>
      <c r="CL2165" s="18"/>
      <c r="CM2165" s="33"/>
      <c r="CN2165" s="18"/>
      <c r="CO2165" s="18"/>
      <c r="CP2165" s="18"/>
      <c r="CQ2165" s="18"/>
      <c r="CR2165" s="18"/>
      <c r="CS2165" s="18"/>
      <c r="CT2165" s="18"/>
      <c r="CU2165" s="18"/>
      <c r="CV2165" s="18"/>
      <c r="CW2165" s="18"/>
      <c r="CX2165" s="18"/>
      <c r="CY2165" s="18"/>
      <c r="CZ2165" s="18"/>
      <c r="DA2165" s="18"/>
      <c r="DB2165" s="18"/>
      <c r="DC2165" s="18"/>
      <c r="DD2165" s="33"/>
      <c r="DE2165" s="18"/>
      <c r="DF2165" s="18"/>
    </row>
    <row r="2166" spans="1:110" s="26" customFormat="1" thickBot="1">
      <c r="A2166" s="40" t="str">
        <f t="shared" ca="1" si="117"/>
        <v/>
      </c>
      <c r="B2166" s="40" t="str">
        <f ca="1">IF(AND(I2166=البضاعةالتىمرعليهافترةمعينة!$E$3,A2166=1),ROWS($C$4:C2166),"")</f>
        <v/>
      </c>
      <c r="C2166" s="18"/>
      <c r="D2166" s="13"/>
      <c r="F2166" s="18"/>
      <c r="G2166" s="20"/>
      <c r="H2166" s="21"/>
      <c r="I2166" s="18"/>
      <c r="J2166" s="18"/>
      <c r="K2166" s="18"/>
      <c r="L2166" s="18"/>
      <c r="M2166" s="18"/>
      <c r="N2166" s="18"/>
      <c r="O2166" s="21"/>
      <c r="P2166" s="18"/>
      <c r="Q2166" s="18"/>
      <c r="R2166" s="23"/>
      <c r="S2166" s="23"/>
      <c r="T2166" s="23"/>
      <c r="U2166" s="23"/>
      <c r="V2166" s="23"/>
      <c r="W2166" s="24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33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A2166" s="18"/>
      <c r="BB2166" s="18"/>
      <c r="BC2166" s="18"/>
      <c r="BD2166" s="18"/>
      <c r="BE2166" s="33"/>
      <c r="BF2166" s="18"/>
      <c r="BG2166" s="18"/>
      <c r="BH2166" s="18"/>
      <c r="BI2166" s="18"/>
      <c r="BJ2166" s="18"/>
      <c r="BK2166" s="18"/>
      <c r="BL2166" s="18"/>
      <c r="BM2166" s="18"/>
      <c r="BN2166" s="18"/>
      <c r="BO2166" s="18"/>
      <c r="BP2166" s="18"/>
      <c r="BQ2166" s="18"/>
      <c r="BR2166" s="18"/>
      <c r="BS2166" s="18"/>
      <c r="BT2166" s="18"/>
      <c r="BU2166" s="18"/>
      <c r="BV2166" s="33"/>
      <c r="BW2166" s="18"/>
      <c r="BX2166" s="18"/>
      <c r="BY2166" s="18"/>
      <c r="BZ2166" s="18"/>
      <c r="CA2166" s="18"/>
      <c r="CB2166" s="18"/>
      <c r="CC2166" s="18"/>
      <c r="CD2166" s="18"/>
      <c r="CE2166" s="18"/>
      <c r="CF2166" s="18"/>
      <c r="CG2166" s="18"/>
      <c r="CH2166" s="18"/>
      <c r="CI2166" s="18"/>
      <c r="CJ2166" s="18"/>
      <c r="CK2166" s="18"/>
      <c r="CL2166" s="18"/>
      <c r="CM2166" s="33"/>
      <c r="CN2166" s="18"/>
      <c r="CO2166" s="18"/>
      <c r="CP2166" s="18"/>
      <c r="CQ2166" s="18"/>
      <c r="CR2166" s="18"/>
      <c r="CS2166" s="18"/>
      <c r="CT2166" s="18"/>
      <c r="CU2166" s="18"/>
      <c r="CV2166" s="18"/>
      <c r="CW2166" s="18"/>
      <c r="CX2166" s="18"/>
      <c r="CY2166" s="18"/>
      <c r="CZ2166" s="18"/>
      <c r="DA2166" s="18"/>
      <c r="DB2166" s="18"/>
      <c r="DC2166" s="18"/>
      <c r="DD2166" s="33"/>
      <c r="DE2166" s="18"/>
      <c r="DF2166" s="18"/>
    </row>
    <row r="2167" spans="1:110" s="26" customFormat="1" thickBot="1">
      <c r="A2167" s="40" t="str">
        <f t="shared" ca="1" si="117"/>
        <v/>
      </c>
      <c r="B2167" s="40" t="str">
        <f ca="1">IF(AND(I2167=البضاعةالتىمرعليهافترةمعينة!$E$3,A2167=1),ROWS($C$4:C2167),"")</f>
        <v/>
      </c>
      <c r="C2167" s="18"/>
      <c r="D2167" s="13"/>
      <c r="F2167" s="18"/>
      <c r="G2167" s="20"/>
      <c r="H2167" s="21"/>
      <c r="I2167" s="18"/>
      <c r="J2167" s="18"/>
      <c r="K2167" s="18"/>
      <c r="L2167" s="18"/>
      <c r="M2167" s="18"/>
      <c r="N2167" s="18"/>
      <c r="O2167" s="21"/>
      <c r="P2167" s="18"/>
      <c r="Q2167" s="18"/>
      <c r="R2167" s="23"/>
      <c r="S2167" s="23"/>
      <c r="T2167" s="23"/>
      <c r="U2167" s="23"/>
      <c r="V2167" s="23"/>
      <c r="W2167" s="24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33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A2167" s="18"/>
      <c r="BB2167" s="18"/>
      <c r="BC2167" s="18"/>
      <c r="BD2167" s="18"/>
      <c r="BE2167" s="33"/>
      <c r="BF2167" s="18"/>
      <c r="BG2167" s="18"/>
      <c r="BH2167" s="18"/>
      <c r="BI2167" s="18"/>
      <c r="BJ2167" s="18"/>
      <c r="BK2167" s="18"/>
      <c r="BL2167" s="18"/>
      <c r="BM2167" s="18"/>
      <c r="BN2167" s="18"/>
      <c r="BO2167" s="18"/>
      <c r="BP2167" s="18"/>
      <c r="BQ2167" s="18"/>
      <c r="BR2167" s="18"/>
      <c r="BS2167" s="18"/>
      <c r="BT2167" s="18"/>
      <c r="BU2167" s="18"/>
      <c r="BV2167" s="33"/>
      <c r="BW2167" s="18"/>
      <c r="BX2167" s="18"/>
      <c r="BY2167" s="18"/>
      <c r="BZ2167" s="18"/>
      <c r="CA2167" s="18"/>
      <c r="CB2167" s="18"/>
      <c r="CC2167" s="18"/>
      <c r="CD2167" s="18"/>
      <c r="CE2167" s="18"/>
      <c r="CF2167" s="18"/>
      <c r="CG2167" s="18"/>
      <c r="CH2167" s="18"/>
      <c r="CI2167" s="18"/>
      <c r="CJ2167" s="18"/>
      <c r="CK2167" s="18"/>
      <c r="CL2167" s="18"/>
      <c r="CM2167" s="33"/>
      <c r="CN2167" s="18"/>
      <c r="CO2167" s="18"/>
      <c r="CP2167" s="18"/>
      <c r="CQ2167" s="18"/>
      <c r="CR2167" s="18"/>
      <c r="CS2167" s="18"/>
      <c r="CT2167" s="18"/>
      <c r="CU2167" s="18"/>
      <c r="CV2167" s="18"/>
      <c r="CW2167" s="18"/>
      <c r="CX2167" s="18"/>
      <c r="CY2167" s="18"/>
      <c r="CZ2167" s="18"/>
      <c r="DA2167" s="18"/>
      <c r="DB2167" s="18"/>
      <c r="DC2167" s="18"/>
      <c r="DD2167" s="33"/>
      <c r="DE2167" s="18"/>
      <c r="DF2167" s="18"/>
    </row>
    <row r="2168" spans="1:110" s="26" customFormat="1" thickBot="1">
      <c r="A2168" s="40" t="str">
        <f t="shared" ca="1" si="117"/>
        <v/>
      </c>
      <c r="B2168" s="40" t="str">
        <f ca="1">IF(AND(I2168=البضاعةالتىمرعليهافترةمعينة!$E$3,A2168=1),ROWS($C$4:C2168),"")</f>
        <v/>
      </c>
      <c r="C2168" s="18"/>
      <c r="D2168" s="13"/>
      <c r="F2168" s="18"/>
      <c r="G2168" s="20"/>
      <c r="H2168" s="21"/>
      <c r="I2168" s="18"/>
      <c r="J2168" s="18"/>
      <c r="K2168" s="18"/>
      <c r="L2168" s="18"/>
      <c r="M2168" s="18"/>
      <c r="N2168" s="18"/>
      <c r="O2168" s="21"/>
      <c r="P2168" s="18"/>
      <c r="Q2168" s="18"/>
      <c r="R2168" s="23"/>
      <c r="S2168" s="23"/>
      <c r="T2168" s="23"/>
      <c r="U2168" s="23"/>
      <c r="V2168" s="23"/>
      <c r="W2168" s="24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33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A2168" s="18"/>
      <c r="BB2168" s="18"/>
      <c r="BC2168" s="18"/>
      <c r="BD2168" s="18"/>
      <c r="BE2168" s="33"/>
      <c r="BF2168" s="18"/>
      <c r="BG2168" s="18"/>
      <c r="BH2168" s="18"/>
      <c r="BI2168" s="18"/>
      <c r="BJ2168" s="18"/>
      <c r="BK2168" s="18"/>
      <c r="BL2168" s="18"/>
      <c r="BM2168" s="18"/>
      <c r="BN2168" s="18"/>
      <c r="BO2168" s="18"/>
      <c r="BP2168" s="18"/>
      <c r="BQ2168" s="18"/>
      <c r="BR2168" s="18"/>
      <c r="BS2168" s="18"/>
      <c r="BT2168" s="18"/>
      <c r="BU2168" s="18"/>
      <c r="BV2168" s="33"/>
      <c r="BW2168" s="18"/>
      <c r="BX2168" s="18"/>
      <c r="BY2168" s="18"/>
      <c r="BZ2168" s="18"/>
      <c r="CA2168" s="18"/>
      <c r="CB2168" s="18"/>
      <c r="CC2168" s="18"/>
      <c r="CD2168" s="18"/>
      <c r="CE2168" s="18"/>
      <c r="CF2168" s="18"/>
      <c r="CG2168" s="18"/>
      <c r="CH2168" s="18"/>
      <c r="CI2168" s="18"/>
      <c r="CJ2168" s="18"/>
      <c r="CK2168" s="18"/>
      <c r="CL2168" s="18"/>
      <c r="CM2168" s="33"/>
      <c r="CN2168" s="18"/>
      <c r="CO2168" s="18"/>
      <c r="CP2168" s="18"/>
      <c r="CQ2168" s="18"/>
      <c r="CR2168" s="18"/>
      <c r="CS2168" s="18"/>
      <c r="CT2168" s="18"/>
      <c r="CU2168" s="18"/>
      <c r="CV2168" s="18"/>
      <c r="CW2168" s="18"/>
      <c r="CX2168" s="18"/>
      <c r="CY2168" s="18"/>
      <c r="CZ2168" s="18"/>
      <c r="DA2168" s="18"/>
      <c r="DB2168" s="18"/>
      <c r="DC2168" s="18"/>
      <c r="DD2168" s="33"/>
      <c r="DE2168" s="18"/>
      <c r="DF2168" s="18"/>
    </row>
    <row r="2169" spans="1:110" s="26" customFormat="1" thickBot="1">
      <c r="A2169" s="40" t="str">
        <f t="shared" ca="1" si="117"/>
        <v/>
      </c>
      <c r="B2169" s="40" t="str">
        <f ca="1">IF(AND(I2169=البضاعةالتىمرعليهافترةمعينة!$E$3,A2169=1),ROWS($C$4:C2169),"")</f>
        <v/>
      </c>
      <c r="C2169" s="18"/>
      <c r="D2169" s="13"/>
      <c r="F2169" s="18"/>
      <c r="G2169" s="20"/>
      <c r="H2169" s="21"/>
      <c r="I2169" s="18"/>
      <c r="J2169" s="18"/>
      <c r="K2169" s="18"/>
      <c r="L2169" s="18"/>
      <c r="M2169" s="18"/>
      <c r="N2169" s="18"/>
      <c r="O2169" s="21"/>
      <c r="P2169" s="18"/>
      <c r="Q2169" s="18"/>
      <c r="R2169" s="23"/>
      <c r="S2169" s="23"/>
      <c r="T2169" s="23"/>
      <c r="U2169" s="23"/>
      <c r="V2169" s="23"/>
      <c r="W2169" s="24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33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A2169" s="18"/>
      <c r="BB2169" s="18"/>
      <c r="BC2169" s="18"/>
      <c r="BD2169" s="18"/>
      <c r="BE2169" s="33"/>
      <c r="BF2169" s="18"/>
      <c r="BG2169" s="18"/>
      <c r="BH2169" s="18"/>
      <c r="BI2169" s="18"/>
      <c r="BJ2169" s="18"/>
      <c r="BK2169" s="18"/>
      <c r="BL2169" s="18"/>
      <c r="BM2169" s="18"/>
      <c r="BN2169" s="18"/>
      <c r="BO2169" s="18"/>
      <c r="BP2169" s="18"/>
      <c r="BQ2169" s="18"/>
      <c r="BR2169" s="18"/>
      <c r="BS2169" s="18"/>
      <c r="BT2169" s="18"/>
      <c r="BU2169" s="18"/>
      <c r="BV2169" s="33"/>
      <c r="BW2169" s="18"/>
      <c r="BX2169" s="18"/>
      <c r="BY2169" s="18"/>
      <c r="BZ2169" s="18"/>
      <c r="CA2169" s="18"/>
      <c r="CB2169" s="18"/>
      <c r="CC2169" s="18"/>
      <c r="CD2169" s="18"/>
      <c r="CE2169" s="18"/>
      <c r="CF2169" s="18"/>
      <c r="CG2169" s="18"/>
      <c r="CH2169" s="18"/>
      <c r="CI2169" s="18"/>
      <c r="CJ2169" s="18"/>
      <c r="CK2169" s="18"/>
      <c r="CL2169" s="18"/>
      <c r="CM2169" s="33"/>
      <c r="CN2169" s="18"/>
      <c r="CO2169" s="18"/>
      <c r="CP2169" s="18"/>
      <c r="CQ2169" s="18"/>
      <c r="CR2169" s="18"/>
      <c r="CS2169" s="18"/>
      <c r="CT2169" s="18"/>
      <c r="CU2169" s="18"/>
      <c r="CV2169" s="18"/>
      <c r="CW2169" s="18"/>
      <c r="CX2169" s="18"/>
      <c r="CY2169" s="18"/>
      <c r="CZ2169" s="18"/>
      <c r="DA2169" s="18"/>
      <c r="DB2169" s="18"/>
      <c r="DC2169" s="18"/>
      <c r="DD2169" s="33"/>
      <c r="DE2169" s="18"/>
      <c r="DF2169" s="18"/>
    </row>
    <row r="2170" spans="1:110" s="26" customFormat="1" thickBot="1">
      <c r="A2170" s="40" t="str">
        <f t="shared" ca="1" si="117"/>
        <v/>
      </c>
      <c r="B2170" s="40" t="str">
        <f ca="1">IF(AND(I2170=البضاعةالتىمرعليهافترةمعينة!$E$3,A2170=1),ROWS($C$4:C2170),"")</f>
        <v/>
      </c>
      <c r="C2170" s="18"/>
      <c r="D2170" s="13"/>
      <c r="F2170" s="18"/>
      <c r="G2170" s="20"/>
      <c r="H2170" s="21"/>
      <c r="I2170" s="18"/>
      <c r="J2170" s="18"/>
      <c r="K2170" s="18"/>
      <c r="L2170" s="18"/>
      <c r="M2170" s="18"/>
      <c r="N2170" s="18"/>
      <c r="O2170" s="21"/>
      <c r="P2170" s="18"/>
      <c r="Q2170" s="18"/>
      <c r="R2170" s="23"/>
      <c r="S2170" s="23"/>
      <c r="T2170" s="23"/>
      <c r="U2170" s="23"/>
      <c r="V2170" s="23"/>
      <c r="W2170" s="24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33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A2170" s="18"/>
      <c r="BB2170" s="18"/>
      <c r="BC2170" s="18"/>
      <c r="BD2170" s="18"/>
      <c r="BE2170" s="33"/>
      <c r="BF2170" s="18"/>
      <c r="BG2170" s="18"/>
      <c r="BH2170" s="18"/>
      <c r="BI2170" s="18"/>
      <c r="BJ2170" s="18"/>
      <c r="BK2170" s="18"/>
      <c r="BL2170" s="18"/>
      <c r="BM2170" s="18"/>
      <c r="BN2170" s="18"/>
      <c r="BO2170" s="18"/>
      <c r="BP2170" s="18"/>
      <c r="BQ2170" s="18"/>
      <c r="BR2170" s="18"/>
      <c r="BS2170" s="18"/>
      <c r="BT2170" s="18"/>
      <c r="BU2170" s="18"/>
      <c r="BV2170" s="33"/>
      <c r="BW2170" s="18"/>
      <c r="BX2170" s="18"/>
      <c r="BY2170" s="18"/>
      <c r="BZ2170" s="18"/>
      <c r="CA2170" s="18"/>
      <c r="CB2170" s="18"/>
      <c r="CC2170" s="18"/>
      <c r="CD2170" s="18"/>
      <c r="CE2170" s="18"/>
      <c r="CF2170" s="18"/>
      <c r="CG2170" s="18"/>
      <c r="CH2170" s="18"/>
      <c r="CI2170" s="18"/>
      <c r="CJ2170" s="18"/>
      <c r="CK2170" s="18"/>
      <c r="CL2170" s="18"/>
      <c r="CM2170" s="33"/>
      <c r="CN2170" s="18"/>
      <c r="CO2170" s="18"/>
      <c r="CP2170" s="18"/>
      <c r="CQ2170" s="18"/>
      <c r="CR2170" s="18"/>
      <c r="CS2170" s="18"/>
      <c r="CT2170" s="18"/>
      <c r="CU2170" s="18"/>
      <c r="CV2170" s="18"/>
      <c r="CW2170" s="18"/>
      <c r="CX2170" s="18"/>
      <c r="CY2170" s="18"/>
      <c r="CZ2170" s="18"/>
      <c r="DA2170" s="18"/>
      <c r="DB2170" s="18"/>
      <c r="DC2170" s="18"/>
      <c r="DD2170" s="33"/>
      <c r="DE2170" s="18"/>
      <c r="DF2170" s="18"/>
    </row>
    <row r="2171" spans="1:110" s="26" customFormat="1" thickBot="1">
      <c r="A2171" s="40" t="str">
        <f t="shared" ca="1" si="117"/>
        <v/>
      </c>
      <c r="B2171" s="40" t="str">
        <f ca="1">IF(AND(I2171=البضاعةالتىمرعليهافترةمعينة!$E$3,A2171=1),ROWS($C$4:C2171),"")</f>
        <v/>
      </c>
      <c r="C2171" s="18"/>
      <c r="D2171" s="13"/>
      <c r="F2171" s="18"/>
      <c r="G2171" s="20"/>
      <c r="H2171" s="21"/>
      <c r="I2171" s="18"/>
      <c r="J2171" s="18"/>
      <c r="K2171" s="18"/>
      <c r="L2171" s="18"/>
      <c r="M2171" s="18"/>
      <c r="N2171" s="18"/>
      <c r="O2171" s="21"/>
      <c r="P2171" s="18"/>
      <c r="Q2171" s="18"/>
      <c r="R2171" s="23"/>
      <c r="S2171" s="23"/>
      <c r="T2171" s="23"/>
      <c r="U2171" s="23"/>
      <c r="V2171" s="23"/>
      <c r="W2171" s="24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33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A2171" s="18"/>
      <c r="BB2171" s="18"/>
      <c r="BC2171" s="18"/>
      <c r="BD2171" s="18"/>
      <c r="BE2171" s="33"/>
      <c r="BF2171" s="18"/>
      <c r="BG2171" s="18"/>
      <c r="BH2171" s="18"/>
      <c r="BI2171" s="18"/>
      <c r="BJ2171" s="18"/>
      <c r="BK2171" s="18"/>
      <c r="BL2171" s="18"/>
      <c r="BM2171" s="18"/>
      <c r="BN2171" s="18"/>
      <c r="BO2171" s="18"/>
      <c r="BP2171" s="18"/>
      <c r="BQ2171" s="18"/>
      <c r="BR2171" s="18"/>
      <c r="BS2171" s="18"/>
      <c r="BT2171" s="18"/>
      <c r="BU2171" s="18"/>
      <c r="BV2171" s="33"/>
      <c r="BW2171" s="18"/>
      <c r="BX2171" s="18"/>
      <c r="BY2171" s="18"/>
      <c r="BZ2171" s="18"/>
      <c r="CA2171" s="18"/>
      <c r="CB2171" s="18"/>
      <c r="CC2171" s="18"/>
      <c r="CD2171" s="18"/>
      <c r="CE2171" s="18"/>
      <c r="CF2171" s="18"/>
      <c r="CG2171" s="18"/>
      <c r="CH2171" s="18"/>
      <c r="CI2171" s="18"/>
      <c r="CJ2171" s="18"/>
      <c r="CK2171" s="18"/>
      <c r="CL2171" s="18"/>
      <c r="CM2171" s="33"/>
      <c r="CN2171" s="18"/>
      <c r="CO2171" s="18"/>
      <c r="CP2171" s="18"/>
      <c r="CQ2171" s="18"/>
      <c r="CR2171" s="18"/>
      <c r="CS2171" s="18"/>
      <c r="CT2171" s="18"/>
      <c r="CU2171" s="18"/>
      <c r="CV2171" s="18"/>
      <c r="CW2171" s="18"/>
      <c r="CX2171" s="18"/>
      <c r="CY2171" s="18"/>
      <c r="CZ2171" s="18"/>
      <c r="DA2171" s="18"/>
      <c r="DB2171" s="18"/>
      <c r="DC2171" s="18"/>
      <c r="DD2171" s="33"/>
      <c r="DE2171" s="18"/>
      <c r="DF2171" s="18"/>
    </row>
    <row r="2172" spans="1:110" s="26" customFormat="1" thickBot="1">
      <c r="A2172" s="40" t="str">
        <f t="shared" ca="1" si="117"/>
        <v/>
      </c>
      <c r="B2172" s="40" t="str">
        <f ca="1">IF(AND(I2172=البضاعةالتىمرعليهافترةمعينة!$E$3,A2172=1),ROWS($C$4:C2172),"")</f>
        <v/>
      </c>
      <c r="C2172" s="18"/>
      <c r="D2172" s="13"/>
      <c r="F2172" s="18"/>
      <c r="G2172" s="20"/>
      <c r="H2172" s="21"/>
      <c r="I2172" s="18"/>
      <c r="J2172" s="18"/>
      <c r="K2172" s="18"/>
      <c r="L2172" s="18"/>
      <c r="M2172" s="18"/>
      <c r="N2172" s="18"/>
      <c r="O2172" s="21"/>
      <c r="P2172" s="18"/>
      <c r="Q2172" s="18"/>
      <c r="R2172" s="23"/>
      <c r="S2172" s="23"/>
      <c r="T2172" s="23"/>
      <c r="U2172" s="23"/>
      <c r="V2172" s="23"/>
      <c r="W2172" s="24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33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A2172" s="18"/>
      <c r="BB2172" s="18"/>
      <c r="BC2172" s="18"/>
      <c r="BD2172" s="18"/>
      <c r="BE2172" s="33"/>
      <c r="BF2172" s="18"/>
      <c r="BG2172" s="18"/>
      <c r="BH2172" s="18"/>
      <c r="BI2172" s="18"/>
      <c r="BJ2172" s="18"/>
      <c r="BK2172" s="18"/>
      <c r="BL2172" s="18"/>
      <c r="BM2172" s="18"/>
      <c r="BN2172" s="18"/>
      <c r="BO2172" s="18"/>
      <c r="BP2172" s="18"/>
      <c r="BQ2172" s="18"/>
      <c r="BR2172" s="18"/>
      <c r="BS2172" s="18"/>
      <c r="BT2172" s="18"/>
      <c r="BU2172" s="18"/>
      <c r="BV2172" s="33"/>
      <c r="BW2172" s="18"/>
      <c r="BX2172" s="18"/>
      <c r="BY2172" s="18"/>
      <c r="BZ2172" s="18"/>
      <c r="CA2172" s="18"/>
      <c r="CB2172" s="18"/>
      <c r="CC2172" s="18"/>
      <c r="CD2172" s="18"/>
      <c r="CE2172" s="18"/>
      <c r="CF2172" s="18"/>
      <c r="CG2172" s="18"/>
      <c r="CH2172" s="18"/>
      <c r="CI2172" s="18"/>
      <c r="CJ2172" s="18"/>
      <c r="CK2172" s="18"/>
      <c r="CL2172" s="18"/>
      <c r="CM2172" s="33"/>
      <c r="CN2172" s="18"/>
      <c r="CO2172" s="18"/>
      <c r="CP2172" s="18"/>
      <c r="CQ2172" s="18"/>
      <c r="CR2172" s="18"/>
      <c r="CS2172" s="18"/>
      <c r="CT2172" s="18"/>
      <c r="CU2172" s="18"/>
      <c r="CV2172" s="18"/>
      <c r="CW2172" s="18"/>
      <c r="CX2172" s="18"/>
      <c r="CY2172" s="18"/>
      <c r="CZ2172" s="18"/>
      <c r="DA2172" s="18"/>
      <c r="DB2172" s="18"/>
      <c r="DC2172" s="18"/>
      <c r="DD2172" s="33"/>
      <c r="DE2172" s="18"/>
      <c r="DF2172" s="18"/>
    </row>
    <row r="2173" spans="1:110" s="26" customFormat="1" thickBot="1">
      <c r="A2173" s="40" t="str">
        <f t="shared" ca="1" si="117"/>
        <v/>
      </c>
      <c r="B2173" s="40" t="str">
        <f ca="1">IF(AND(I2173=البضاعةالتىمرعليهافترةمعينة!$E$3,A2173=1),ROWS($C$4:C2173),"")</f>
        <v/>
      </c>
      <c r="C2173" s="18"/>
      <c r="D2173" s="13"/>
      <c r="F2173" s="18"/>
      <c r="G2173" s="20"/>
      <c r="H2173" s="21"/>
      <c r="I2173" s="18"/>
      <c r="J2173" s="18"/>
      <c r="K2173" s="18"/>
      <c r="L2173" s="18"/>
      <c r="M2173" s="18"/>
      <c r="N2173" s="18"/>
      <c r="O2173" s="21"/>
      <c r="P2173" s="18"/>
      <c r="Q2173" s="18"/>
      <c r="R2173" s="23"/>
      <c r="S2173" s="23"/>
      <c r="T2173" s="23"/>
      <c r="U2173" s="23"/>
      <c r="V2173" s="23"/>
      <c r="W2173" s="24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33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A2173" s="18"/>
      <c r="BB2173" s="18"/>
      <c r="BC2173" s="18"/>
      <c r="BD2173" s="18"/>
      <c r="BE2173" s="33"/>
      <c r="BF2173" s="18"/>
      <c r="BG2173" s="18"/>
      <c r="BH2173" s="18"/>
      <c r="BI2173" s="18"/>
      <c r="BJ2173" s="18"/>
      <c r="BK2173" s="18"/>
      <c r="BL2173" s="18"/>
      <c r="BM2173" s="18"/>
      <c r="BN2173" s="18"/>
      <c r="BO2173" s="18"/>
      <c r="BP2173" s="18"/>
      <c r="BQ2173" s="18"/>
      <c r="BR2173" s="18"/>
      <c r="BS2173" s="18"/>
      <c r="BT2173" s="18"/>
      <c r="BU2173" s="18"/>
      <c r="BV2173" s="33"/>
      <c r="BW2173" s="18"/>
      <c r="BX2173" s="18"/>
      <c r="BY2173" s="18"/>
      <c r="BZ2173" s="18"/>
      <c r="CA2173" s="18"/>
      <c r="CB2173" s="18"/>
      <c r="CC2173" s="18"/>
      <c r="CD2173" s="18"/>
      <c r="CE2173" s="18"/>
      <c r="CF2173" s="18"/>
      <c r="CG2173" s="18"/>
      <c r="CH2173" s="18"/>
      <c r="CI2173" s="18"/>
      <c r="CJ2173" s="18"/>
      <c r="CK2173" s="18"/>
      <c r="CL2173" s="18"/>
      <c r="CM2173" s="33"/>
      <c r="CN2173" s="18"/>
      <c r="CO2173" s="18"/>
      <c r="CP2173" s="18"/>
      <c r="CQ2173" s="18"/>
      <c r="CR2173" s="18"/>
      <c r="CS2173" s="18"/>
      <c r="CT2173" s="18"/>
      <c r="CU2173" s="18"/>
      <c r="CV2173" s="18"/>
      <c r="CW2173" s="18"/>
      <c r="CX2173" s="18"/>
      <c r="CY2173" s="18"/>
      <c r="CZ2173" s="18"/>
      <c r="DA2173" s="18"/>
      <c r="DB2173" s="18"/>
      <c r="DC2173" s="18"/>
      <c r="DD2173" s="33"/>
      <c r="DE2173" s="18"/>
      <c r="DF2173" s="18"/>
    </row>
    <row r="2174" spans="1:110" s="26" customFormat="1" thickBot="1">
      <c r="A2174" s="40" t="str">
        <f t="shared" ca="1" si="117"/>
        <v/>
      </c>
      <c r="B2174" s="40" t="str">
        <f ca="1">IF(AND(I2174=البضاعةالتىمرعليهافترةمعينة!$E$3,A2174=1),ROWS($C$4:C2174),"")</f>
        <v/>
      </c>
      <c r="C2174" s="18"/>
      <c r="D2174" s="13"/>
      <c r="F2174" s="18"/>
      <c r="G2174" s="20"/>
      <c r="H2174" s="21"/>
      <c r="I2174" s="18"/>
      <c r="J2174" s="18"/>
      <c r="K2174" s="18"/>
      <c r="L2174" s="18"/>
      <c r="M2174" s="18"/>
      <c r="N2174" s="18"/>
      <c r="O2174" s="21"/>
      <c r="P2174" s="18"/>
      <c r="Q2174" s="18"/>
      <c r="R2174" s="23"/>
      <c r="S2174" s="23"/>
      <c r="T2174" s="23"/>
      <c r="U2174" s="23"/>
      <c r="V2174" s="23"/>
      <c r="W2174" s="24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33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A2174" s="18"/>
      <c r="BB2174" s="18"/>
      <c r="BC2174" s="18"/>
      <c r="BD2174" s="18"/>
      <c r="BE2174" s="33"/>
      <c r="BF2174" s="18"/>
      <c r="BG2174" s="18"/>
      <c r="BH2174" s="18"/>
      <c r="BI2174" s="18"/>
      <c r="BJ2174" s="18"/>
      <c r="BK2174" s="18"/>
      <c r="BL2174" s="18"/>
      <c r="BM2174" s="18"/>
      <c r="BN2174" s="18"/>
      <c r="BO2174" s="18"/>
      <c r="BP2174" s="18"/>
      <c r="BQ2174" s="18"/>
      <c r="BR2174" s="18"/>
      <c r="BS2174" s="18"/>
      <c r="BT2174" s="18"/>
      <c r="BU2174" s="18"/>
      <c r="BV2174" s="33"/>
      <c r="BW2174" s="18"/>
      <c r="BX2174" s="18"/>
      <c r="BY2174" s="18"/>
      <c r="BZ2174" s="18"/>
      <c r="CA2174" s="18"/>
      <c r="CB2174" s="18"/>
      <c r="CC2174" s="18"/>
      <c r="CD2174" s="18"/>
      <c r="CE2174" s="18"/>
      <c r="CF2174" s="18"/>
      <c r="CG2174" s="18"/>
      <c r="CH2174" s="18"/>
      <c r="CI2174" s="18"/>
      <c r="CJ2174" s="18"/>
      <c r="CK2174" s="18"/>
      <c r="CL2174" s="18"/>
      <c r="CM2174" s="33"/>
      <c r="CN2174" s="18"/>
      <c r="CO2174" s="18"/>
      <c r="CP2174" s="18"/>
      <c r="CQ2174" s="18"/>
      <c r="CR2174" s="18"/>
      <c r="CS2174" s="18"/>
      <c r="CT2174" s="18"/>
      <c r="CU2174" s="18"/>
      <c r="CV2174" s="18"/>
      <c r="CW2174" s="18"/>
      <c r="CX2174" s="18"/>
      <c r="CY2174" s="18"/>
      <c r="CZ2174" s="18"/>
      <c r="DA2174" s="18"/>
      <c r="DB2174" s="18"/>
      <c r="DC2174" s="18"/>
      <c r="DD2174" s="33"/>
      <c r="DE2174" s="18"/>
      <c r="DF2174" s="18"/>
    </row>
    <row r="2175" spans="1:110" s="26" customFormat="1" thickBot="1">
      <c r="A2175" s="40" t="str">
        <f t="shared" ca="1" si="117"/>
        <v/>
      </c>
      <c r="B2175" s="40" t="str">
        <f ca="1">IF(AND(I2175=البضاعةالتىمرعليهافترةمعينة!$E$3,A2175=1),ROWS($C$4:C2175),"")</f>
        <v/>
      </c>
      <c r="C2175" s="18"/>
      <c r="D2175" s="13"/>
      <c r="F2175" s="18"/>
      <c r="G2175" s="20"/>
      <c r="H2175" s="21"/>
      <c r="I2175" s="18"/>
      <c r="J2175" s="18"/>
      <c r="K2175" s="18"/>
      <c r="L2175" s="18"/>
      <c r="M2175" s="18"/>
      <c r="N2175" s="18"/>
      <c r="O2175" s="21"/>
      <c r="P2175" s="18"/>
      <c r="Q2175" s="18"/>
      <c r="R2175" s="23"/>
      <c r="S2175" s="23"/>
      <c r="T2175" s="23"/>
      <c r="U2175" s="23"/>
      <c r="V2175" s="23"/>
      <c r="W2175" s="24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33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A2175" s="18"/>
      <c r="BB2175" s="18"/>
      <c r="BC2175" s="18"/>
      <c r="BD2175" s="18"/>
      <c r="BE2175" s="33"/>
      <c r="BF2175" s="18"/>
      <c r="BG2175" s="18"/>
      <c r="BH2175" s="18"/>
      <c r="BI2175" s="18"/>
      <c r="BJ2175" s="18"/>
      <c r="BK2175" s="18"/>
      <c r="BL2175" s="18"/>
      <c r="BM2175" s="18"/>
      <c r="BN2175" s="18"/>
      <c r="BO2175" s="18"/>
      <c r="BP2175" s="18"/>
      <c r="BQ2175" s="18"/>
      <c r="BR2175" s="18"/>
      <c r="BS2175" s="18"/>
      <c r="BT2175" s="18"/>
      <c r="BU2175" s="18"/>
      <c r="BV2175" s="33"/>
      <c r="BW2175" s="18"/>
      <c r="BX2175" s="18"/>
      <c r="BY2175" s="18"/>
      <c r="BZ2175" s="18"/>
      <c r="CA2175" s="18"/>
      <c r="CB2175" s="18"/>
      <c r="CC2175" s="18"/>
      <c r="CD2175" s="18"/>
      <c r="CE2175" s="18"/>
      <c r="CF2175" s="18"/>
      <c r="CG2175" s="18"/>
      <c r="CH2175" s="18"/>
      <c r="CI2175" s="18"/>
      <c r="CJ2175" s="18"/>
      <c r="CK2175" s="18"/>
      <c r="CL2175" s="18"/>
      <c r="CM2175" s="33"/>
      <c r="CN2175" s="18"/>
      <c r="CO2175" s="18"/>
      <c r="CP2175" s="18"/>
      <c r="CQ2175" s="18"/>
      <c r="CR2175" s="18"/>
      <c r="CS2175" s="18"/>
      <c r="CT2175" s="18"/>
      <c r="CU2175" s="18"/>
      <c r="CV2175" s="18"/>
      <c r="CW2175" s="18"/>
      <c r="CX2175" s="18"/>
      <c r="CY2175" s="18"/>
      <c r="CZ2175" s="18"/>
      <c r="DA2175" s="18"/>
      <c r="DB2175" s="18"/>
      <c r="DC2175" s="18"/>
      <c r="DD2175" s="33"/>
      <c r="DE2175" s="18"/>
      <c r="DF2175" s="18"/>
    </row>
    <row r="2176" spans="1:110" s="26" customFormat="1" thickBot="1">
      <c r="A2176" s="40" t="str">
        <f t="shared" ca="1" si="117"/>
        <v/>
      </c>
      <c r="B2176" s="40" t="str">
        <f ca="1">IF(AND(I2176=البضاعةالتىمرعليهافترةمعينة!$E$3,A2176=1),ROWS($C$4:C2176),"")</f>
        <v/>
      </c>
      <c r="C2176" s="18"/>
      <c r="D2176" s="13"/>
      <c r="F2176" s="18"/>
      <c r="G2176" s="20"/>
      <c r="H2176" s="21"/>
      <c r="I2176" s="18"/>
      <c r="J2176" s="18"/>
      <c r="K2176" s="18"/>
      <c r="L2176" s="18"/>
      <c r="M2176" s="18"/>
      <c r="N2176" s="18"/>
      <c r="O2176" s="21"/>
      <c r="P2176" s="18"/>
      <c r="Q2176" s="18"/>
      <c r="R2176" s="23"/>
      <c r="S2176" s="23"/>
      <c r="T2176" s="23"/>
      <c r="U2176" s="23"/>
      <c r="V2176" s="23"/>
      <c r="W2176" s="24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33"/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A2176" s="18"/>
      <c r="BB2176" s="18"/>
      <c r="BC2176" s="18"/>
      <c r="BD2176" s="18"/>
      <c r="BE2176" s="33"/>
      <c r="BF2176" s="18"/>
      <c r="BG2176" s="18"/>
      <c r="BH2176" s="18"/>
      <c r="BI2176" s="18"/>
      <c r="BJ2176" s="18"/>
      <c r="BK2176" s="18"/>
      <c r="BL2176" s="18"/>
      <c r="BM2176" s="18"/>
      <c r="BN2176" s="18"/>
      <c r="BO2176" s="18"/>
      <c r="BP2176" s="18"/>
      <c r="BQ2176" s="18"/>
      <c r="BR2176" s="18"/>
      <c r="BS2176" s="18"/>
      <c r="BT2176" s="18"/>
      <c r="BU2176" s="18"/>
      <c r="BV2176" s="33"/>
      <c r="BW2176" s="18"/>
      <c r="BX2176" s="18"/>
      <c r="BY2176" s="18"/>
      <c r="BZ2176" s="18"/>
      <c r="CA2176" s="18"/>
      <c r="CB2176" s="18"/>
      <c r="CC2176" s="18"/>
      <c r="CD2176" s="18"/>
      <c r="CE2176" s="18"/>
      <c r="CF2176" s="18"/>
      <c r="CG2176" s="18"/>
      <c r="CH2176" s="18"/>
      <c r="CI2176" s="18"/>
      <c r="CJ2176" s="18"/>
      <c r="CK2176" s="18"/>
      <c r="CL2176" s="18"/>
      <c r="CM2176" s="33"/>
      <c r="CN2176" s="18"/>
      <c r="CO2176" s="18"/>
      <c r="CP2176" s="18"/>
      <c r="CQ2176" s="18"/>
      <c r="CR2176" s="18"/>
      <c r="CS2176" s="18"/>
      <c r="CT2176" s="18"/>
      <c r="CU2176" s="18"/>
      <c r="CV2176" s="18"/>
      <c r="CW2176" s="18"/>
      <c r="CX2176" s="18"/>
      <c r="CY2176" s="18"/>
      <c r="CZ2176" s="18"/>
      <c r="DA2176" s="18"/>
      <c r="DB2176" s="18"/>
      <c r="DC2176" s="18"/>
      <c r="DD2176" s="33"/>
      <c r="DE2176" s="18"/>
      <c r="DF2176" s="18"/>
    </row>
    <row r="2177" spans="1:110" s="26" customFormat="1" thickBot="1">
      <c r="A2177" s="40" t="str">
        <f t="shared" ca="1" si="117"/>
        <v/>
      </c>
      <c r="B2177" s="40" t="str">
        <f ca="1">IF(AND(I2177=البضاعةالتىمرعليهافترةمعينة!$E$3,A2177=1),ROWS($C$4:C2177),"")</f>
        <v/>
      </c>
      <c r="C2177" s="18"/>
      <c r="D2177" s="13"/>
      <c r="F2177" s="18"/>
      <c r="G2177" s="20"/>
      <c r="H2177" s="21"/>
      <c r="I2177" s="18"/>
      <c r="J2177" s="18"/>
      <c r="K2177" s="18"/>
      <c r="L2177" s="18"/>
      <c r="M2177" s="18"/>
      <c r="N2177" s="18"/>
      <c r="O2177" s="21"/>
      <c r="P2177" s="18"/>
      <c r="Q2177" s="18"/>
      <c r="R2177" s="23"/>
      <c r="S2177" s="23"/>
      <c r="T2177" s="23"/>
      <c r="U2177" s="23"/>
      <c r="V2177" s="23"/>
      <c r="W2177" s="24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33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A2177" s="18"/>
      <c r="BB2177" s="18"/>
      <c r="BC2177" s="18"/>
      <c r="BD2177" s="18"/>
      <c r="BE2177" s="33"/>
      <c r="BF2177" s="18"/>
      <c r="BG2177" s="18"/>
      <c r="BH2177" s="18"/>
      <c r="BI2177" s="18"/>
      <c r="BJ2177" s="18"/>
      <c r="BK2177" s="18"/>
      <c r="BL2177" s="18"/>
      <c r="BM2177" s="18"/>
      <c r="BN2177" s="18"/>
      <c r="BO2177" s="18"/>
      <c r="BP2177" s="18"/>
      <c r="BQ2177" s="18"/>
      <c r="BR2177" s="18"/>
      <c r="BS2177" s="18"/>
      <c r="BT2177" s="18"/>
      <c r="BU2177" s="18"/>
      <c r="BV2177" s="33"/>
      <c r="BW2177" s="18"/>
      <c r="BX2177" s="18"/>
      <c r="BY2177" s="18"/>
      <c r="BZ2177" s="18"/>
      <c r="CA2177" s="18"/>
      <c r="CB2177" s="18"/>
      <c r="CC2177" s="18"/>
      <c r="CD2177" s="18"/>
      <c r="CE2177" s="18"/>
      <c r="CF2177" s="18"/>
      <c r="CG2177" s="18"/>
      <c r="CH2177" s="18"/>
      <c r="CI2177" s="18"/>
      <c r="CJ2177" s="18"/>
      <c r="CK2177" s="18"/>
      <c r="CL2177" s="18"/>
      <c r="CM2177" s="33"/>
      <c r="CN2177" s="18"/>
      <c r="CO2177" s="18"/>
      <c r="CP2177" s="18"/>
      <c r="CQ2177" s="18"/>
      <c r="CR2177" s="18"/>
      <c r="CS2177" s="18"/>
      <c r="CT2177" s="18"/>
      <c r="CU2177" s="18"/>
      <c r="CV2177" s="18"/>
      <c r="CW2177" s="18"/>
      <c r="CX2177" s="18"/>
      <c r="CY2177" s="18"/>
      <c r="CZ2177" s="18"/>
      <c r="DA2177" s="18"/>
      <c r="DB2177" s="18"/>
      <c r="DC2177" s="18"/>
      <c r="DD2177" s="33"/>
      <c r="DE2177" s="18"/>
      <c r="DF2177" s="18"/>
    </row>
    <row r="2178" spans="1:110" s="26" customFormat="1" thickBot="1">
      <c r="A2178" s="40" t="str">
        <f t="shared" ca="1" si="117"/>
        <v/>
      </c>
      <c r="B2178" s="40" t="str">
        <f ca="1">IF(AND(I2178=البضاعةالتىمرعليهافترةمعينة!$E$3,A2178=1),ROWS($C$4:C2178),"")</f>
        <v/>
      </c>
      <c r="C2178" s="18"/>
      <c r="D2178" s="13"/>
      <c r="F2178" s="18"/>
      <c r="G2178" s="20"/>
      <c r="H2178" s="21"/>
      <c r="I2178" s="18"/>
      <c r="J2178" s="18"/>
      <c r="K2178" s="18"/>
      <c r="L2178" s="18"/>
      <c r="M2178" s="18"/>
      <c r="N2178" s="18"/>
      <c r="O2178" s="21"/>
      <c r="P2178" s="18"/>
      <c r="Q2178" s="18"/>
      <c r="R2178" s="23"/>
      <c r="S2178" s="23"/>
      <c r="T2178" s="23"/>
      <c r="U2178" s="23"/>
      <c r="V2178" s="23"/>
      <c r="W2178" s="24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33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A2178" s="18"/>
      <c r="BB2178" s="18"/>
      <c r="BC2178" s="18"/>
      <c r="BD2178" s="18"/>
      <c r="BE2178" s="33"/>
      <c r="BF2178" s="18"/>
      <c r="BG2178" s="18"/>
      <c r="BH2178" s="18"/>
      <c r="BI2178" s="18"/>
      <c r="BJ2178" s="18"/>
      <c r="BK2178" s="18"/>
      <c r="BL2178" s="18"/>
      <c r="BM2178" s="18"/>
      <c r="BN2178" s="18"/>
      <c r="BO2178" s="18"/>
      <c r="BP2178" s="18"/>
      <c r="BQ2178" s="18"/>
      <c r="BR2178" s="18"/>
      <c r="BS2178" s="18"/>
      <c r="BT2178" s="18"/>
      <c r="BU2178" s="18"/>
      <c r="BV2178" s="33"/>
      <c r="BW2178" s="18"/>
      <c r="BX2178" s="18"/>
      <c r="BY2178" s="18"/>
      <c r="BZ2178" s="18"/>
      <c r="CA2178" s="18"/>
      <c r="CB2178" s="18"/>
      <c r="CC2178" s="18"/>
      <c r="CD2178" s="18"/>
      <c r="CE2178" s="18"/>
      <c r="CF2178" s="18"/>
      <c r="CG2178" s="18"/>
      <c r="CH2178" s="18"/>
      <c r="CI2178" s="18"/>
      <c r="CJ2178" s="18"/>
      <c r="CK2178" s="18"/>
      <c r="CL2178" s="18"/>
      <c r="CM2178" s="33"/>
      <c r="CN2178" s="18"/>
      <c r="CO2178" s="18"/>
      <c r="CP2178" s="18"/>
      <c r="CQ2178" s="18"/>
      <c r="CR2178" s="18"/>
      <c r="CS2178" s="18"/>
      <c r="CT2178" s="18"/>
      <c r="CU2178" s="18"/>
      <c r="CV2178" s="18"/>
      <c r="CW2178" s="18"/>
      <c r="CX2178" s="18"/>
      <c r="CY2178" s="18"/>
      <c r="CZ2178" s="18"/>
      <c r="DA2178" s="18"/>
      <c r="DB2178" s="18"/>
      <c r="DC2178" s="18"/>
      <c r="DD2178" s="33"/>
      <c r="DE2178" s="18"/>
      <c r="DF2178" s="18"/>
    </row>
    <row r="2179" spans="1:110" s="26" customFormat="1" thickBot="1">
      <c r="A2179" s="40" t="str">
        <f t="shared" ca="1" si="117"/>
        <v/>
      </c>
      <c r="B2179" s="40" t="str">
        <f ca="1">IF(AND(I2179=البضاعةالتىمرعليهافترةمعينة!$E$3,A2179=1),ROWS($C$4:C2179),"")</f>
        <v/>
      </c>
      <c r="C2179" s="18"/>
      <c r="D2179" s="13"/>
      <c r="F2179" s="18"/>
      <c r="G2179" s="20"/>
      <c r="H2179" s="21"/>
      <c r="I2179" s="18"/>
      <c r="J2179" s="18"/>
      <c r="K2179" s="18"/>
      <c r="L2179" s="18"/>
      <c r="M2179" s="18"/>
      <c r="N2179" s="18"/>
      <c r="O2179" s="21"/>
      <c r="P2179" s="18"/>
      <c r="Q2179" s="18"/>
      <c r="R2179" s="23"/>
      <c r="S2179" s="23"/>
      <c r="T2179" s="23"/>
      <c r="U2179" s="23"/>
      <c r="V2179" s="23"/>
      <c r="W2179" s="24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33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A2179" s="18"/>
      <c r="BB2179" s="18"/>
      <c r="BC2179" s="18"/>
      <c r="BD2179" s="18"/>
      <c r="BE2179" s="33"/>
      <c r="BF2179" s="18"/>
      <c r="BG2179" s="18"/>
      <c r="BH2179" s="18"/>
      <c r="BI2179" s="18"/>
      <c r="BJ2179" s="18"/>
      <c r="BK2179" s="18"/>
      <c r="BL2179" s="18"/>
      <c r="BM2179" s="18"/>
      <c r="BN2179" s="18"/>
      <c r="BO2179" s="18"/>
      <c r="BP2179" s="18"/>
      <c r="BQ2179" s="18"/>
      <c r="BR2179" s="18"/>
      <c r="BS2179" s="18"/>
      <c r="BT2179" s="18"/>
      <c r="BU2179" s="18"/>
      <c r="BV2179" s="33"/>
      <c r="BW2179" s="18"/>
      <c r="BX2179" s="18"/>
      <c r="BY2179" s="18"/>
      <c r="BZ2179" s="18"/>
      <c r="CA2179" s="18"/>
      <c r="CB2179" s="18"/>
      <c r="CC2179" s="18"/>
      <c r="CD2179" s="18"/>
      <c r="CE2179" s="18"/>
      <c r="CF2179" s="18"/>
      <c r="CG2179" s="18"/>
      <c r="CH2179" s="18"/>
      <c r="CI2179" s="18"/>
      <c r="CJ2179" s="18"/>
      <c r="CK2179" s="18"/>
      <c r="CL2179" s="18"/>
      <c r="CM2179" s="33"/>
      <c r="CN2179" s="18"/>
      <c r="CO2179" s="18"/>
      <c r="CP2179" s="18"/>
      <c r="CQ2179" s="18"/>
      <c r="CR2179" s="18"/>
      <c r="CS2179" s="18"/>
      <c r="CT2179" s="18"/>
      <c r="CU2179" s="18"/>
      <c r="CV2179" s="18"/>
      <c r="CW2179" s="18"/>
      <c r="CX2179" s="18"/>
      <c r="CY2179" s="18"/>
      <c r="CZ2179" s="18"/>
      <c r="DA2179" s="18"/>
      <c r="DB2179" s="18"/>
      <c r="DC2179" s="18"/>
      <c r="DD2179" s="33"/>
      <c r="DE2179" s="18"/>
      <c r="DF2179" s="18"/>
    </row>
    <row r="2180" spans="1:110" s="26" customFormat="1" thickBot="1">
      <c r="A2180" s="40" t="str">
        <f t="shared" ca="1" si="117"/>
        <v/>
      </c>
      <c r="B2180" s="40" t="str">
        <f ca="1">IF(AND(I2180=البضاعةالتىمرعليهافترةمعينة!$E$3,A2180=1),ROWS($C$4:C2180),"")</f>
        <v/>
      </c>
      <c r="C2180" s="18"/>
      <c r="D2180" s="13"/>
      <c r="F2180" s="18"/>
      <c r="G2180" s="20"/>
      <c r="H2180" s="21"/>
      <c r="I2180" s="18"/>
      <c r="J2180" s="18"/>
      <c r="K2180" s="18"/>
      <c r="L2180" s="18"/>
      <c r="M2180" s="18"/>
      <c r="N2180" s="18"/>
      <c r="O2180" s="21"/>
      <c r="P2180" s="18"/>
      <c r="Q2180" s="18"/>
      <c r="R2180" s="23"/>
      <c r="S2180" s="23"/>
      <c r="T2180" s="23"/>
      <c r="U2180" s="23"/>
      <c r="V2180" s="23"/>
      <c r="W2180" s="24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33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A2180" s="18"/>
      <c r="BB2180" s="18"/>
      <c r="BC2180" s="18"/>
      <c r="BD2180" s="18"/>
      <c r="BE2180" s="33"/>
      <c r="BF2180" s="18"/>
      <c r="BG2180" s="18"/>
      <c r="BH2180" s="18"/>
      <c r="BI2180" s="18"/>
      <c r="BJ2180" s="18"/>
      <c r="BK2180" s="18"/>
      <c r="BL2180" s="18"/>
      <c r="BM2180" s="18"/>
      <c r="BN2180" s="18"/>
      <c r="BO2180" s="18"/>
      <c r="BP2180" s="18"/>
      <c r="BQ2180" s="18"/>
      <c r="BR2180" s="18"/>
      <c r="BS2180" s="18"/>
      <c r="BT2180" s="18"/>
      <c r="BU2180" s="18"/>
      <c r="BV2180" s="33"/>
      <c r="BW2180" s="18"/>
      <c r="BX2180" s="18"/>
      <c r="BY2180" s="18"/>
      <c r="BZ2180" s="18"/>
      <c r="CA2180" s="18"/>
      <c r="CB2180" s="18"/>
      <c r="CC2180" s="18"/>
      <c r="CD2180" s="18"/>
      <c r="CE2180" s="18"/>
      <c r="CF2180" s="18"/>
      <c r="CG2180" s="18"/>
      <c r="CH2180" s="18"/>
      <c r="CI2180" s="18"/>
      <c r="CJ2180" s="18"/>
      <c r="CK2180" s="18"/>
      <c r="CL2180" s="18"/>
      <c r="CM2180" s="33"/>
      <c r="CN2180" s="18"/>
      <c r="CO2180" s="18"/>
      <c r="CP2180" s="18"/>
      <c r="CQ2180" s="18"/>
      <c r="CR2180" s="18"/>
      <c r="CS2180" s="18"/>
      <c r="CT2180" s="18"/>
      <c r="CU2180" s="18"/>
      <c r="CV2180" s="18"/>
      <c r="CW2180" s="18"/>
      <c r="CX2180" s="18"/>
      <c r="CY2180" s="18"/>
      <c r="CZ2180" s="18"/>
      <c r="DA2180" s="18"/>
      <c r="DB2180" s="18"/>
      <c r="DC2180" s="18"/>
      <c r="DD2180" s="33"/>
      <c r="DE2180" s="18"/>
      <c r="DF2180" s="18"/>
    </row>
    <row r="2181" spans="1:110" s="26" customFormat="1" thickBot="1">
      <c r="A2181" s="40" t="str">
        <f t="shared" ref="A2181:A2244" ca="1" si="118">IF(AND(DG2181=0,D2181&gt;1,TODAY()-D2181&gt;$D$2)=TRUE,1,"")</f>
        <v/>
      </c>
      <c r="B2181" s="40" t="str">
        <f ca="1">IF(AND(I2181=البضاعةالتىمرعليهافترةمعينة!$E$3,A2181=1),ROWS($C$4:C2181),"")</f>
        <v/>
      </c>
      <c r="C2181" s="18"/>
      <c r="D2181" s="13"/>
      <c r="F2181" s="18"/>
      <c r="G2181" s="20"/>
      <c r="H2181" s="21"/>
      <c r="I2181" s="18"/>
      <c r="J2181" s="18"/>
      <c r="K2181" s="18"/>
      <c r="L2181" s="18"/>
      <c r="M2181" s="18"/>
      <c r="N2181" s="18"/>
      <c r="O2181" s="21"/>
      <c r="P2181" s="18"/>
      <c r="Q2181" s="18"/>
      <c r="R2181" s="23"/>
      <c r="S2181" s="23"/>
      <c r="T2181" s="23"/>
      <c r="U2181" s="23"/>
      <c r="V2181" s="23"/>
      <c r="W2181" s="24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33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A2181" s="18"/>
      <c r="BB2181" s="18"/>
      <c r="BC2181" s="18"/>
      <c r="BD2181" s="18"/>
      <c r="BE2181" s="33"/>
      <c r="BF2181" s="18"/>
      <c r="BG2181" s="18"/>
      <c r="BH2181" s="18"/>
      <c r="BI2181" s="18"/>
      <c r="BJ2181" s="18"/>
      <c r="BK2181" s="18"/>
      <c r="BL2181" s="18"/>
      <c r="BM2181" s="18"/>
      <c r="BN2181" s="18"/>
      <c r="BO2181" s="18"/>
      <c r="BP2181" s="18"/>
      <c r="BQ2181" s="18"/>
      <c r="BR2181" s="18"/>
      <c r="BS2181" s="18"/>
      <c r="BT2181" s="18"/>
      <c r="BU2181" s="18"/>
      <c r="BV2181" s="33"/>
      <c r="BW2181" s="18"/>
      <c r="BX2181" s="18"/>
      <c r="BY2181" s="18"/>
      <c r="BZ2181" s="18"/>
      <c r="CA2181" s="18"/>
      <c r="CB2181" s="18"/>
      <c r="CC2181" s="18"/>
      <c r="CD2181" s="18"/>
      <c r="CE2181" s="18"/>
      <c r="CF2181" s="18"/>
      <c r="CG2181" s="18"/>
      <c r="CH2181" s="18"/>
      <c r="CI2181" s="18"/>
      <c r="CJ2181" s="18"/>
      <c r="CK2181" s="18"/>
      <c r="CL2181" s="18"/>
      <c r="CM2181" s="33"/>
      <c r="CN2181" s="18"/>
      <c r="CO2181" s="18"/>
      <c r="CP2181" s="18"/>
      <c r="CQ2181" s="18"/>
      <c r="CR2181" s="18"/>
      <c r="CS2181" s="18"/>
      <c r="CT2181" s="18"/>
      <c r="CU2181" s="18"/>
      <c r="CV2181" s="18"/>
      <c r="CW2181" s="18"/>
      <c r="CX2181" s="18"/>
      <c r="CY2181" s="18"/>
      <c r="CZ2181" s="18"/>
      <c r="DA2181" s="18"/>
      <c r="DB2181" s="18"/>
      <c r="DC2181" s="18"/>
      <c r="DD2181" s="33"/>
      <c r="DE2181" s="18"/>
      <c r="DF2181" s="18"/>
    </row>
    <row r="2182" spans="1:110" s="26" customFormat="1" thickBot="1">
      <c r="A2182" s="40" t="str">
        <f t="shared" ca="1" si="118"/>
        <v/>
      </c>
      <c r="B2182" s="40" t="str">
        <f ca="1">IF(AND(I2182=البضاعةالتىمرعليهافترةمعينة!$E$3,A2182=1),ROWS($C$4:C2182),"")</f>
        <v/>
      </c>
      <c r="C2182" s="18"/>
      <c r="D2182" s="13"/>
      <c r="F2182" s="18"/>
      <c r="G2182" s="20"/>
      <c r="H2182" s="21"/>
      <c r="I2182" s="18"/>
      <c r="J2182" s="18"/>
      <c r="K2182" s="18"/>
      <c r="L2182" s="18"/>
      <c r="M2182" s="18"/>
      <c r="N2182" s="18"/>
      <c r="O2182" s="21"/>
      <c r="P2182" s="18"/>
      <c r="Q2182" s="18"/>
      <c r="R2182" s="23"/>
      <c r="S2182" s="23"/>
      <c r="T2182" s="23"/>
      <c r="U2182" s="23"/>
      <c r="V2182" s="23"/>
      <c r="W2182" s="24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33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A2182" s="18"/>
      <c r="BB2182" s="18"/>
      <c r="BC2182" s="18"/>
      <c r="BD2182" s="18"/>
      <c r="BE2182" s="33"/>
      <c r="BF2182" s="18"/>
      <c r="BG2182" s="18"/>
      <c r="BH2182" s="18"/>
      <c r="BI2182" s="18"/>
      <c r="BJ2182" s="18"/>
      <c r="BK2182" s="18"/>
      <c r="BL2182" s="18"/>
      <c r="BM2182" s="18"/>
      <c r="BN2182" s="18"/>
      <c r="BO2182" s="18"/>
      <c r="BP2182" s="18"/>
      <c r="BQ2182" s="18"/>
      <c r="BR2182" s="18"/>
      <c r="BS2182" s="18"/>
      <c r="BT2182" s="18"/>
      <c r="BU2182" s="18"/>
      <c r="BV2182" s="33"/>
      <c r="BW2182" s="18"/>
      <c r="BX2182" s="18"/>
      <c r="BY2182" s="18"/>
      <c r="BZ2182" s="18"/>
      <c r="CA2182" s="18"/>
      <c r="CB2182" s="18"/>
      <c r="CC2182" s="18"/>
      <c r="CD2182" s="18"/>
      <c r="CE2182" s="18"/>
      <c r="CF2182" s="18"/>
      <c r="CG2182" s="18"/>
      <c r="CH2182" s="18"/>
      <c r="CI2182" s="18"/>
      <c r="CJ2182" s="18"/>
      <c r="CK2182" s="18"/>
      <c r="CL2182" s="18"/>
      <c r="CM2182" s="33"/>
      <c r="CN2182" s="18"/>
      <c r="CO2182" s="18"/>
      <c r="CP2182" s="18"/>
      <c r="CQ2182" s="18"/>
      <c r="CR2182" s="18"/>
      <c r="CS2182" s="18"/>
      <c r="CT2182" s="18"/>
      <c r="CU2182" s="18"/>
      <c r="CV2182" s="18"/>
      <c r="CW2182" s="18"/>
      <c r="CX2182" s="18"/>
      <c r="CY2182" s="18"/>
      <c r="CZ2182" s="18"/>
      <c r="DA2182" s="18"/>
      <c r="DB2182" s="18"/>
      <c r="DC2182" s="18"/>
      <c r="DD2182" s="33"/>
      <c r="DE2182" s="18"/>
      <c r="DF2182" s="18"/>
    </row>
    <row r="2183" spans="1:110" s="26" customFormat="1" thickBot="1">
      <c r="A2183" s="40" t="str">
        <f t="shared" ca="1" si="118"/>
        <v/>
      </c>
      <c r="B2183" s="40" t="str">
        <f ca="1">IF(AND(I2183=البضاعةالتىمرعليهافترةمعينة!$E$3,A2183=1),ROWS($C$4:C2183),"")</f>
        <v/>
      </c>
      <c r="C2183" s="18"/>
      <c r="D2183" s="13"/>
      <c r="F2183" s="18"/>
      <c r="G2183" s="20"/>
      <c r="H2183" s="21"/>
      <c r="I2183" s="18"/>
      <c r="J2183" s="18"/>
      <c r="K2183" s="18"/>
      <c r="L2183" s="18"/>
      <c r="M2183" s="18"/>
      <c r="N2183" s="18"/>
      <c r="O2183" s="21"/>
      <c r="P2183" s="18"/>
      <c r="Q2183" s="18"/>
      <c r="R2183" s="23"/>
      <c r="S2183" s="23"/>
      <c r="T2183" s="23"/>
      <c r="U2183" s="23"/>
      <c r="V2183" s="23"/>
      <c r="W2183" s="24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33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A2183" s="18"/>
      <c r="BB2183" s="18"/>
      <c r="BC2183" s="18"/>
      <c r="BD2183" s="18"/>
      <c r="BE2183" s="33"/>
      <c r="BF2183" s="18"/>
      <c r="BG2183" s="18"/>
      <c r="BH2183" s="18"/>
      <c r="BI2183" s="18"/>
      <c r="BJ2183" s="18"/>
      <c r="BK2183" s="18"/>
      <c r="BL2183" s="18"/>
      <c r="BM2183" s="18"/>
      <c r="BN2183" s="18"/>
      <c r="BO2183" s="18"/>
      <c r="BP2183" s="18"/>
      <c r="BQ2183" s="18"/>
      <c r="BR2183" s="18"/>
      <c r="BS2183" s="18"/>
      <c r="BT2183" s="18"/>
      <c r="BU2183" s="18"/>
      <c r="BV2183" s="33"/>
      <c r="BW2183" s="18"/>
      <c r="BX2183" s="18"/>
      <c r="BY2183" s="18"/>
      <c r="BZ2183" s="18"/>
      <c r="CA2183" s="18"/>
      <c r="CB2183" s="18"/>
      <c r="CC2183" s="18"/>
      <c r="CD2183" s="18"/>
      <c r="CE2183" s="18"/>
      <c r="CF2183" s="18"/>
      <c r="CG2183" s="18"/>
      <c r="CH2183" s="18"/>
      <c r="CI2183" s="18"/>
      <c r="CJ2183" s="18"/>
      <c r="CK2183" s="18"/>
      <c r="CL2183" s="18"/>
      <c r="CM2183" s="33"/>
      <c r="CN2183" s="18"/>
      <c r="CO2183" s="18"/>
      <c r="CP2183" s="18"/>
      <c r="CQ2183" s="18"/>
      <c r="CR2183" s="18"/>
      <c r="CS2183" s="18"/>
      <c r="CT2183" s="18"/>
      <c r="CU2183" s="18"/>
      <c r="CV2183" s="18"/>
      <c r="CW2183" s="18"/>
      <c r="CX2183" s="18"/>
      <c r="CY2183" s="18"/>
      <c r="CZ2183" s="18"/>
      <c r="DA2183" s="18"/>
      <c r="DB2183" s="18"/>
      <c r="DC2183" s="18"/>
      <c r="DD2183" s="33"/>
      <c r="DE2183" s="18"/>
      <c r="DF2183" s="18"/>
    </row>
    <row r="2184" spans="1:110" s="26" customFormat="1" thickBot="1">
      <c r="A2184" s="40" t="str">
        <f t="shared" ca="1" si="118"/>
        <v/>
      </c>
      <c r="B2184" s="40" t="str">
        <f ca="1">IF(AND(I2184=البضاعةالتىمرعليهافترةمعينة!$E$3,A2184=1),ROWS($C$4:C2184),"")</f>
        <v/>
      </c>
      <c r="C2184" s="18"/>
      <c r="D2184" s="13"/>
      <c r="F2184" s="18"/>
      <c r="G2184" s="20"/>
      <c r="H2184" s="21"/>
      <c r="I2184" s="18"/>
      <c r="J2184" s="18"/>
      <c r="K2184" s="18"/>
      <c r="L2184" s="18"/>
      <c r="M2184" s="18"/>
      <c r="N2184" s="18"/>
      <c r="O2184" s="21"/>
      <c r="P2184" s="18"/>
      <c r="Q2184" s="18"/>
      <c r="R2184" s="23"/>
      <c r="S2184" s="23"/>
      <c r="T2184" s="23"/>
      <c r="U2184" s="23"/>
      <c r="V2184" s="23"/>
      <c r="W2184" s="24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33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A2184" s="18"/>
      <c r="BB2184" s="18"/>
      <c r="BC2184" s="18"/>
      <c r="BD2184" s="18"/>
      <c r="BE2184" s="33"/>
      <c r="BF2184" s="18"/>
      <c r="BG2184" s="18"/>
      <c r="BH2184" s="18"/>
      <c r="BI2184" s="18"/>
      <c r="BJ2184" s="18"/>
      <c r="BK2184" s="18"/>
      <c r="BL2184" s="18"/>
      <c r="BM2184" s="18"/>
      <c r="BN2184" s="18"/>
      <c r="BO2184" s="18"/>
      <c r="BP2184" s="18"/>
      <c r="BQ2184" s="18"/>
      <c r="BR2184" s="18"/>
      <c r="BS2184" s="18"/>
      <c r="BT2184" s="18"/>
      <c r="BU2184" s="18"/>
      <c r="BV2184" s="33"/>
      <c r="BW2184" s="18"/>
      <c r="BX2184" s="18"/>
      <c r="BY2184" s="18"/>
      <c r="BZ2184" s="18"/>
      <c r="CA2184" s="18"/>
      <c r="CB2184" s="18"/>
      <c r="CC2184" s="18"/>
      <c r="CD2184" s="18"/>
      <c r="CE2184" s="18"/>
      <c r="CF2184" s="18"/>
      <c r="CG2184" s="18"/>
      <c r="CH2184" s="18"/>
      <c r="CI2184" s="18"/>
      <c r="CJ2184" s="18"/>
      <c r="CK2184" s="18"/>
      <c r="CL2184" s="18"/>
      <c r="CM2184" s="33"/>
      <c r="CN2184" s="18"/>
      <c r="CO2184" s="18"/>
      <c r="CP2184" s="18"/>
      <c r="CQ2184" s="18"/>
      <c r="CR2184" s="18"/>
      <c r="CS2184" s="18"/>
      <c r="CT2184" s="18"/>
      <c r="CU2184" s="18"/>
      <c r="CV2184" s="18"/>
      <c r="CW2184" s="18"/>
      <c r="CX2184" s="18"/>
      <c r="CY2184" s="18"/>
      <c r="CZ2184" s="18"/>
      <c r="DA2184" s="18"/>
      <c r="DB2184" s="18"/>
      <c r="DC2184" s="18"/>
      <c r="DD2184" s="33"/>
      <c r="DE2184" s="18"/>
      <c r="DF2184" s="18"/>
    </row>
    <row r="2185" spans="1:110" s="26" customFormat="1" thickBot="1">
      <c r="A2185" s="40" t="str">
        <f t="shared" ca="1" si="118"/>
        <v/>
      </c>
      <c r="B2185" s="40" t="str">
        <f ca="1">IF(AND(I2185=البضاعةالتىمرعليهافترةمعينة!$E$3,A2185=1),ROWS($C$4:C2185),"")</f>
        <v/>
      </c>
      <c r="C2185" s="18"/>
      <c r="D2185" s="13"/>
      <c r="F2185" s="18"/>
      <c r="G2185" s="20"/>
      <c r="H2185" s="21"/>
      <c r="I2185" s="18"/>
      <c r="J2185" s="18"/>
      <c r="K2185" s="18"/>
      <c r="L2185" s="18"/>
      <c r="M2185" s="18"/>
      <c r="N2185" s="18"/>
      <c r="O2185" s="21"/>
      <c r="P2185" s="18"/>
      <c r="Q2185" s="18"/>
      <c r="R2185" s="23"/>
      <c r="S2185" s="23"/>
      <c r="T2185" s="23"/>
      <c r="U2185" s="23"/>
      <c r="V2185" s="23"/>
      <c r="W2185" s="24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33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A2185" s="18"/>
      <c r="BB2185" s="18"/>
      <c r="BC2185" s="18"/>
      <c r="BD2185" s="18"/>
      <c r="BE2185" s="33"/>
      <c r="BF2185" s="18"/>
      <c r="BG2185" s="18"/>
      <c r="BH2185" s="18"/>
      <c r="BI2185" s="18"/>
      <c r="BJ2185" s="18"/>
      <c r="BK2185" s="18"/>
      <c r="BL2185" s="18"/>
      <c r="BM2185" s="18"/>
      <c r="BN2185" s="18"/>
      <c r="BO2185" s="18"/>
      <c r="BP2185" s="18"/>
      <c r="BQ2185" s="18"/>
      <c r="BR2185" s="18"/>
      <c r="BS2185" s="18"/>
      <c r="BT2185" s="18"/>
      <c r="BU2185" s="18"/>
      <c r="BV2185" s="33"/>
      <c r="BW2185" s="18"/>
      <c r="BX2185" s="18"/>
      <c r="BY2185" s="18"/>
      <c r="BZ2185" s="18"/>
      <c r="CA2185" s="18"/>
      <c r="CB2185" s="18"/>
      <c r="CC2185" s="18"/>
      <c r="CD2185" s="18"/>
      <c r="CE2185" s="18"/>
      <c r="CF2185" s="18"/>
      <c r="CG2185" s="18"/>
      <c r="CH2185" s="18"/>
      <c r="CI2185" s="18"/>
      <c r="CJ2185" s="18"/>
      <c r="CK2185" s="18"/>
      <c r="CL2185" s="18"/>
      <c r="CM2185" s="33"/>
      <c r="CN2185" s="18"/>
      <c r="CO2185" s="18"/>
      <c r="CP2185" s="18"/>
      <c r="CQ2185" s="18"/>
      <c r="CR2185" s="18"/>
      <c r="CS2185" s="18"/>
      <c r="CT2185" s="18"/>
      <c r="CU2185" s="18"/>
      <c r="CV2185" s="18"/>
      <c r="CW2185" s="18"/>
      <c r="CX2185" s="18"/>
      <c r="CY2185" s="18"/>
      <c r="CZ2185" s="18"/>
      <c r="DA2185" s="18"/>
      <c r="DB2185" s="18"/>
      <c r="DC2185" s="18"/>
      <c r="DD2185" s="33"/>
      <c r="DE2185" s="18"/>
      <c r="DF2185" s="18"/>
    </row>
    <row r="2186" spans="1:110" s="26" customFormat="1" thickBot="1">
      <c r="A2186" s="40" t="str">
        <f t="shared" ca="1" si="118"/>
        <v/>
      </c>
      <c r="B2186" s="40" t="str">
        <f ca="1">IF(AND(I2186=البضاعةالتىمرعليهافترةمعينة!$E$3,A2186=1),ROWS($C$4:C2186),"")</f>
        <v/>
      </c>
      <c r="C2186" s="18"/>
      <c r="D2186" s="13"/>
      <c r="F2186" s="18"/>
      <c r="G2186" s="20"/>
      <c r="H2186" s="21"/>
      <c r="I2186" s="18"/>
      <c r="J2186" s="18"/>
      <c r="K2186" s="18"/>
      <c r="L2186" s="18"/>
      <c r="M2186" s="18"/>
      <c r="N2186" s="18"/>
      <c r="O2186" s="21"/>
      <c r="P2186" s="18"/>
      <c r="Q2186" s="18"/>
      <c r="R2186" s="23"/>
      <c r="S2186" s="23"/>
      <c r="T2186" s="23"/>
      <c r="U2186" s="23"/>
      <c r="V2186" s="23"/>
      <c r="W2186" s="24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33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A2186" s="18"/>
      <c r="BB2186" s="18"/>
      <c r="BC2186" s="18"/>
      <c r="BD2186" s="18"/>
      <c r="BE2186" s="33"/>
      <c r="BF2186" s="18"/>
      <c r="BG2186" s="18"/>
      <c r="BH2186" s="18"/>
      <c r="BI2186" s="18"/>
      <c r="BJ2186" s="18"/>
      <c r="BK2186" s="18"/>
      <c r="BL2186" s="18"/>
      <c r="BM2186" s="18"/>
      <c r="BN2186" s="18"/>
      <c r="BO2186" s="18"/>
      <c r="BP2186" s="18"/>
      <c r="BQ2186" s="18"/>
      <c r="BR2186" s="18"/>
      <c r="BS2186" s="18"/>
      <c r="BT2186" s="18"/>
      <c r="BU2186" s="18"/>
      <c r="BV2186" s="33"/>
      <c r="BW2186" s="18"/>
      <c r="BX2186" s="18"/>
      <c r="BY2186" s="18"/>
      <c r="BZ2186" s="18"/>
      <c r="CA2186" s="18"/>
      <c r="CB2186" s="18"/>
      <c r="CC2186" s="18"/>
      <c r="CD2186" s="18"/>
      <c r="CE2186" s="18"/>
      <c r="CF2186" s="18"/>
      <c r="CG2186" s="18"/>
      <c r="CH2186" s="18"/>
      <c r="CI2186" s="18"/>
      <c r="CJ2186" s="18"/>
      <c r="CK2186" s="18"/>
      <c r="CL2186" s="18"/>
      <c r="CM2186" s="33"/>
      <c r="CN2186" s="18"/>
      <c r="CO2186" s="18"/>
      <c r="CP2186" s="18"/>
      <c r="CQ2186" s="18"/>
      <c r="CR2186" s="18"/>
      <c r="CS2186" s="18"/>
      <c r="CT2186" s="18"/>
      <c r="CU2186" s="18"/>
      <c r="CV2186" s="18"/>
      <c r="CW2186" s="18"/>
      <c r="CX2186" s="18"/>
      <c r="CY2186" s="18"/>
      <c r="CZ2186" s="18"/>
      <c r="DA2186" s="18"/>
      <c r="DB2186" s="18"/>
      <c r="DC2186" s="18"/>
      <c r="DD2186" s="33"/>
      <c r="DE2186" s="18"/>
      <c r="DF2186" s="18"/>
    </row>
    <row r="2187" spans="1:110" s="26" customFormat="1" thickBot="1">
      <c r="A2187" s="40" t="str">
        <f t="shared" ca="1" si="118"/>
        <v/>
      </c>
      <c r="B2187" s="40" t="str">
        <f ca="1">IF(AND(I2187=البضاعةالتىمرعليهافترةمعينة!$E$3,A2187=1),ROWS($C$4:C2187),"")</f>
        <v/>
      </c>
      <c r="C2187" s="18"/>
      <c r="D2187" s="13"/>
      <c r="F2187" s="18"/>
      <c r="G2187" s="20"/>
      <c r="H2187" s="21"/>
      <c r="I2187" s="18"/>
      <c r="J2187" s="18"/>
      <c r="K2187" s="18"/>
      <c r="L2187" s="18"/>
      <c r="M2187" s="18"/>
      <c r="N2187" s="18"/>
      <c r="O2187" s="21"/>
      <c r="P2187" s="18"/>
      <c r="Q2187" s="18"/>
      <c r="R2187" s="23"/>
      <c r="S2187" s="23"/>
      <c r="T2187" s="23"/>
      <c r="U2187" s="23"/>
      <c r="V2187" s="23"/>
      <c r="W2187" s="24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33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A2187" s="18"/>
      <c r="BB2187" s="18"/>
      <c r="BC2187" s="18"/>
      <c r="BD2187" s="18"/>
      <c r="BE2187" s="33"/>
      <c r="BF2187" s="18"/>
      <c r="BG2187" s="18"/>
      <c r="BH2187" s="18"/>
      <c r="BI2187" s="18"/>
      <c r="BJ2187" s="18"/>
      <c r="BK2187" s="18"/>
      <c r="BL2187" s="18"/>
      <c r="BM2187" s="18"/>
      <c r="BN2187" s="18"/>
      <c r="BO2187" s="18"/>
      <c r="BP2187" s="18"/>
      <c r="BQ2187" s="18"/>
      <c r="BR2187" s="18"/>
      <c r="BS2187" s="18"/>
      <c r="BT2187" s="18"/>
      <c r="BU2187" s="18"/>
      <c r="BV2187" s="33"/>
      <c r="BW2187" s="18"/>
      <c r="BX2187" s="18"/>
      <c r="BY2187" s="18"/>
      <c r="BZ2187" s="18"/>
      <c r="CA2187" s="18"/>
      <c r="CB2187" s="18"/>
      <c r="CC2187" s="18"/>
      <c r="CD2187" s="18"/>
      <c r="CE2187" s="18"/>
      <c r="CF2187" s="18"/>
      <c r="CG2187" s="18"/>
      <c r="CH2187" s="18"/>
      <c r="CI2187" s="18"/>
      <c r="CJ2187" s="18"/>
      <c r="CK2187" s="18"/>
      <c r="CL2187" s="18"/>
      <c r="CM2187" s="33"/>
      <c r="CN2187" s="18"/>
      <c r="CO2187" s="18"/>
      <c r="CP2187" s="18"/>
      <c r="CQ2187" s="18"/>
      <c r="CR2187" s="18"/>
      <c r="CS2187" s="18"/>
      <c r="CT2187" s="18"/>
      <c r="CU2187" s="18"/>
      <c r="CV2187" s="18"/>
      <c r="CW2187" s="18"/>
      <c r="CX2187" s="18"/>
      <c r="CY2187" s="18"/>
      <c r="CZ2187" s="18"/>
      <c r="DA2187" s="18"/>
      <c r="DB2187" s="18"/>
      <c r="DC2187" s="18"/>
      <c r="DD2187" s="33"/>
      <c r="DE2187" s="18"/>
      <c r="DF2187" s="18"/>
    </row>
    <row r="2188" spans="1:110" s="26" customFormat="1" thickBot="1">
      <c r="A2188" s="40" t="str">
        <f t="shared" ca="1" si="118"/>
        <v/>
      </c>
      <c r="B2188" s="40" t="str">
        <f ca="1">IF(AND(I2188=البضاعةالتىمرعليهافترةمعينة!$E$3,A2188=1),ROWS($C$4:C2188),"")</f>
        <v/>
      </c>
      <c r="C2188" s="18"/>
      <c r="D2188" s="13"/>
      <c r="F2188" s="18"/>
      <c r="G2188" s="20"/>
      <c r="H2188" s="21"/>
      <c r="I2188" s="18"/>
      <c r="J2188" s="18"/>
      <c r="K2188" s="18"/>
      <c r="L2188" s="18"/>
      <c r="M2188" s="18"/>
      <c r="N2188" s="18"/>
      <c r="O2188" s="21"/>
      <c r="P2188" s="18"/>
      <c r="Q2188" s="18"/>
      <c r="R2188" s="23"/>
      <c r="S2188" s="23"/>
      <c r="T2188" s="23"/>
      <c r="U2188" s="23"/>
      <c r="V2188" s="23"/>
      <c r="W2188" s="24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33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A2188" s="18"/>
      <c r="BB2188" s="18"/>
      <c r="BC2188" s="18"/>
      <c r="BD2188" s="18"/>
      <c r="BE2188" s="33"/>
      <c r="BF2188" s="18"/>
      <c r="BG2188" s="18"/>
      <c r="BH2188" s="18"/>
      <c r="BI2188" s="18"/>
      <c r="BJ2188" s="18"/>
      <c r="BK2188" s="18"/>
      <c r="BL2188" s="18"/>
      <c r="BM2188" s="18"/>
      <c r="BN2188" s="18"/>
      <c r="BO2188" s="18"/>
      <c r="BP2188" s="18"/>
      <c r="BQ2188" s="18"/>
      <c r="BR2188" s="18"/>
      <c r="BS2188" s="18"/>
      <c r="BT2188" s="18"/>
      <c r="BU2188" s="18"/>
      <c r="BV2188" s="33"/>
      <c r="BW2188" s="18"/>
      <c r="BX2188" s="18"/>
      <c r="BY2188" s="18"/>
      <c r="BZ2188" s="18"/>
      <c r="CA2188" s="18"/>
      <c r="CB2188" s="18"/>
      <c r="CC2188" s="18"/>
      <c r="CD2188" s="18"/>
      <c r="CE2188" s="18"/>
      <c r="CF2188" s="18"/>
      <c r="CG2188" s="18"/>
      <c r="CH2188" s="18"/>
      <c r="CI2188" s="18"/>
      <c r="CJ2188" s="18"/>
      <c r="CK2188" s="18"/>
      <c r="CL2188" s="18"/>
      <c r="CM2188" s="33"/>
      <c r="CN2188" s="18"/>
      <c r="CO2188" s="18"/>
      <c r="CP2188" s="18"/>
      <c r="CQ2188" s="18"/>
      <c r="CR2188" s="18"/>
      <c r="CS2188" s="18"/>
      <c r="CT2188" s="18"/>
      <c r="CU2188" s="18"/>
      <c r="CV2188" s="18"/>
      <c r="CW2188" s="18"/>
      <c r="CX2188" s="18"/>
      <c r="CY2188" s="18"/>
      <c r="CZ2188" s="18"/>
      <c r="DA2188" s="18"/>
      <c r="DB2188" s="18"/>
      <c r="DC2188" s="18"/>
      <c r="DD2188" s="33"/>
      <c r="DE2188" s="18"/>
      <c r="DF2188" s="18"/>
    </row>
    <row r="2189" spans="1:110" s="26" customFormat="1" thickBot="1">
      <c r="A2189" s="40" t="str">
        <f t="shared" ca="1" si="118"/>
        <v/>
      </c>
      <c r="B2189" s="40" t="str">
        <f ca="1">IF(AND(I2189=البضاعةالتىمرعليهافترةمعينة!$E$3,A2189=1),ROWS($C$4:C2189),"")</f>
        <v/>
      </c>
      <c r="C2189" s="18"/>
      <c r="D2189" s="13"/>
      <c r="F2189" s="18"/>
      <c r="G2189" s="20"/>
      <c r="H2189" s="21"/>
      <c r="I2189" s="18"/>
      <c r="J2189" s="18"/>
      <c r="K2189" s="18"/>
      <c r="L2189" s="18"/>
      <c r="M2189" s="18"/>
      <c r="N2189" s="18"/>
      <c r="O2189" s="21"/>
      <c r="P2189" s="18"/>
      <c r="Q2189" s="18"/>
      <c r="R2189" s="23"/>
      <c r="S2189" s="23"/>
      <c r="T2189" s="23"/>
      <c r="U2189" s="23"/>
      <c r="V2189" s="23"/>
      <c r="W2189" s="24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33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A2189" s="18"/>
      <c r="BB2189" s="18"/>
      <c r="BC2189" s="18"/>
      <c r="BD2189" s="18"/>
      <c r="BE2189" s="33"/>
      <c r="BF2189" s="18"/>
      <c r="BG2189" s="18"/>
      <c r="BH2189" s="18"/>
      <c r="BI2189" s="18"/>
      <c r="BJ2189" s="18"/>
      <c r="BK2189" s="18"/>
      <c r="BL2189" s="18"/>
      <c r="BM2189" s="18"/>
      <c r="BN2189" s="18"/>
      <c r="BO2189" s="18"/>
      <c r="BP2189" s="18"/>
      <c r="BQ2189" s="18"/>
      <c r="BR2189" s="18"/>
      <c r="BS2189" s="18"/>
      <c r="BT2189" s="18"/>
      <c r="BU2189" s="18"/>
      <c r="BV2189" s="33"/>
      <c r="BW2189" s="18"/>
      <c r="BX2189" s="18"/>
      <c r="BY2189" s="18"/>
      <c r="BZ2189" s="18"/>
      <c r="CA2189" s="18"/>
      <c r="CB2189" s="18"/>
      <c r="CC2189" s="18"/>
      <c r="CD2189" s="18"/>
      <c r="CE2189" s="18"/>
      <c r="CF2189" s="18"/>
      <c r="CG2189" s="18"/>
      <c r="CH2189" s="18"/>
      <c r="CI2189" s="18"/>
      <c r="CJ2189" s="18"/>
      <c r="CK2189" s="18"/>
      <c r="CL2189" s="18"/>
      <c r="CM2189" s="33"/>
      <c r="CN2189" s="18"/>
      <c r="CO2189" s="18"/>
      <c r="CP2189" s="18"/>
      <c r="CQ2189" s="18"/>
      <c r="CR2189" s="18"/>
      <c r="CS2189" s="18"/>
      <c r="CT2189" s="18"/>
      <c r="CU2189" s="18"/>
      <c r="CV2189" s="18"/>
      <c r="CW2189" s="18"/>
      <c r="CX2189" s="18"/>
      <c r="CY2189" s="18"/>
      <c r="CZ2189" s="18"/>
      <c r="DA2189" s="18"/>
      <c r="DB2189" s="18"/>
      <c r="DC2189" s="18"/>
      <c r="DD2189" s="33"/>
      <c r="DE2189" s="18"/>
      <c r="DF2189" s="18"/>
    </row>
    <row r="2190" spans="1:110" s="26" customFormat="1" thickBot="1">
      <c r="A2190" s="40" t="str">
        <f t="shared" ca="1" si="118"/>
        <v/>
      </c>
      <c r="B2190" s="40" t="str">
        <f ca="1">IF(AND(I2190=البضاعةالتىمرعليهافترةمعينة!$E$3,A2190=1),ROWS($C$4:C2190),"")</f>
        <v/>
      </c>
      <c r="C2190" s="18"/>
      <c r="D2190" s="13"/>
      <c r="F2190" s="18"/>
      <c r="G2190" s="20"/>
      <c r="H2190" s="21"/>
      <c r="I2190" s="18"/>
      <c r="J2190" s="18"/>
      <c r="K2190" s="18"/>
      <c r="L2190" s="18"/>
      <c r="M2190" s="18"/>
      <c r="N2190" s="18"/>
      <c r="O2190" s="21"/>
      <c r="P2190" s="18"/>
      <c r="Q2190" s="18"/>
      <c r="R2190" s="23"/>
      <c r="S2190" s="23"/>
      <c r="T2190" s="23"/>
      <c r="U2190" s="23"/>
      <c r="V2190" s="23"/>
      <c r="W2190" s="24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33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A2190" s="18"/>
      <c r="BB2190" s="18"/>
      <c r="BC2190" s="18"/>
      <c r="BD2190" s="18"/>
      <c r="BE2190" s="33"/>
      <c r="BF2190" s="18"/>
      <c r="BG2190" s="18"/>
      <c r="BH2190" s="18"/>
      <c r="BI2190" s="18"/>
      <c r="BJ2190" s="18"/>
      <c r="BK2190" s="18"/>
      <c r="BL2190" s="18"/>
      <c r="BM2190" s="18"/>
      <c r="BN2190" s="18"/>
      <c r="BO2190" s="18"/>
      <c r="BP2190" s="18"/>
      <c r="BQ2190" s="18"/>
      <c r="BR2190" s="18"/>
      <c r="BS2190" s="18"/>
      <c r="BT2190" s="18"/>
      <c r="BU2190" s="18"/>
      <c r="BV2190" s="33"/>
      <c r="BW2190" s="18"/>
      <c r="BX2190" s="18"/>
      <c r="BY2190" s="18"/>
      <c r="BZ2190" s="18"/>
      <c r="CA2190" s="18"/>
      <c r="CB2190" s="18"/>
      <c r="CC2190" s="18"/>
      <c r="CD2190" s="18"/>
      <c r="CE2190" s="18"/>
      <c r="CF2190" s="18"/>
      <c r="CG2190" s="18"/>
      <c r="CH2190" s="18"/>
      <c r="CI2190" s="18"/>
      <c r="CJ2190" s="18"/>
      <c r="CK2190" s="18"/>
      <c r="CL2190" s="18"/>
      <c r="CM2190" s="33"/>
      <c r="CN2190" s="18"/>
      <c r="CO2190" s="18"/>
      <c r="CP2190" s="18"/>
      <c r="CQ2190" s="18"/>
      <c r="CR2190" s="18"/>
      <c r="CS2190" s="18"/>
      <c r="CT2190" s="18"/>
      <c r="CU2190" s="18"/>
      <c r="CV2190" s="18"/>
      <c r="CW2190" s="18"/>
      <c r="CX2190" s="18"/>
      <c r="CY2190" s="18"/>
      <c r="CZ2190" s="18"/>
      <c r="DA2190" s="18"/>
      <c r="DB2190" s="18"/>
      <c r="DC2190" s="18"/>
      <c r="DD2190" s="33"/>
      <c r="DE2190" s="18"/>
      <c r="DF2190" s="18"/>
    </row>
    <row r="2191" spans="1:110" s="26" customFormat="1" thickBot="1">
      <c r="A2191" s="40" t="str">
        <f t="shared" ca="1" si="118"/>
        <v/>
      </c>
      <c r="B2191" s="40" t="str">
        <f ca="1">IF(AND(I2191=البضاعةالتىمرعليهافترةمعينة!$E$3,A2191=1),ROWS($C$4:C2191),"")</f>
        <v/>
      </c>
      <c r="C2191" s="18"/>
      <c r="D2191" s="13"/>
      <c r="F2191" s="18"/>
      <c r="G2191" s="20"/>
      <c r="H2191" s="21"/>
      <c r="I2191" s="18"/>
      <c r="J2191" s="18"/>
      <c r="K2191" s="18"/>
      <c r="L2191" s="18"/>
      <c r="M2191" s="18"/>
      <c r="N2191" s="18"/>
      <c r="O2191" s="21"/>
      <c r="P2191" s="18"/>
      <c r="Q2191" s="18"/>
      <c r="R2191" s="23"/>
      <c r="S2191" s="23"/>
      <c r="T2191" s="23"/>
      <c r="U2191" s="23"/>
      <c r="V2191" s="23"/>
      <c r="W2191" s="24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33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A2191" s="18"/>
      <c r="BB2191" s="18"/>
      <c r="BC2191" s="18"/>
      <c r="BD2191" s="18"/>
      <c r="BE2191" s="33"/>
      <c r="BF2191" s="18"/>
      <c r="BG2191" s="18"/>
      <c r="BH2191" s="18"/>
      <c r="BI2191" s="18"/>
      <c r="BJ2191" s="18"/>
      <c r="BK2191" s="18"/>
      <c r="BL2191" s="18"/>
      <c r="BM2191" s="18"/>
      <c r="BN2191" s="18"/>
      <c r="BO2191" s="18"/>
      <c r="BP2191" s="18"/>
      <c r="BQ2191" s="18"/>
      <c r="BR2191" s="18"/>
      <c r="BS2191" s="18"/>
      <c r="BT2191" s="18"/>
      <c r="BU2191" s="18"/>
      <c r="BV2191" s="33"/>
      <c r="BW2191" s="18"/>
      <c r="BX2191" s="18"/>
      <c r="BY2191" s="18"/>
      <c r="BZ2191" s="18"/>
      <c r="CA2191" s="18"/>
      <c r="CB2191" s="18"/>
      <c r="CC2191" s="18"/>
      <c r="CD2191" s="18"/>
      <c r="CE2191" s="18"/>
      <c r="CF2191" s="18"/>
      <c r="CG2191" s="18"/>
      <c r="CH2191" s="18"/>
      <c r="CI2191" s="18"/>
      <c r="CJ2191" s="18"/>
      <c r="CK2191" s="18"/>
      <c r="CL2191" s="18"/>
      <c r="CM2191" s="33"/>
      <c r="CN2191" s="18"/>
      <c r="CO2191" s="18"/>
      <c r="CP2191" s="18"/>
      <c r="CQ2191" s="18"/>
      <c r="CR2191" s="18"/>
      <c r="CS2191" s="18"/>
      <c r="CT2191" s="18"/>
      <c r="CU2191" s="18"/>
      <c r="CV2191" s="18"/>
      <c r="CW2191" s="18"/>
      <c r="CX2191" s="18"/>
      <c r="CY2191" s="18"/>
      <c r="CZ2191" s="18"/>
      <c r="DA2191" s="18"/>
      <c r="DB2191" s="18"/>
      <c r="DC2191" s="18"/>
      <c r="DD2191" s="33"/>
      <c r="DE2191" s="18"/>
      <c r="DF2191" s="18"/>
    </row>
    <row r="2192" spans="1:110" s="26" customFormat="1" thickBot="1">
      <c r="A2192" s="40" t="str">
        <f t="shared" ca="1" si="118"/>
        <v/>
      </c>
      <c r="B2192" s="40" t="str">
        <f ca="1">IF(AND(I2192=البضاعةالتىمرعليهافترةمعينة!$E$3,A2192=1),ROWS($C$4:C2192),"")</f>
        <v/>
      </c>
      <c r="C2192" s="18"/>
      <c r="D2192" s="13"/>
      <c r="F2192" s="18"/>
      <c r="G2192" s="20"/>
      <c r="H2192" s="21"/>
      <c r="I2192" s="18"/>
      <c r="J2192" s="18"/>
      <c r="K2192" s="18"/>
      <c r="L2192" s="18"/>
      <c r="M2192" s="18"/>
      <c r="N2192" s="18"/>
      <c r="O2192" s="21"/>
      <c r="P2192" s="18"/>
      <c r="Q2192" s="18"/>
      <c r="R2192" s="23"/>
      <c r="S2192" s="23"/>
      <c r="T2192" s="23"/>
      <c r="U2192" s="23"/>
      <c r="V2192" s="23"/>
      <c r="W2192" s="24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33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A2192" s="18"/>
      <c r="BB2192" s="18"/>
      <c r="BC2192" s="18"/>
      <c r="BD2192" s="18"/>
      <c r="BE2192" s="33"/>
      <c r="BF2192" s="18"/>
      <c r="BG2192" s="18"/>
      <c r="BH2192" s="18"/>
      <c r="BI2192" s="18"/>
      <c r="BJ2192" s="18"/>
      <c r="BK2192" s="18"/>
      <c r="BL2192" s="18"/>
      <c r="BM2192" s="18"/>
      <c r="BN2192" s="18"/>
      <c r="BO2192" s="18"/>
      <c r="BP2192" s="18"/>
      <c r="BQ2192" s="18"/>
      <c r="BR2192" s="18"/>
      <c r="BS2192" s="18"/>
      <c r="BT2192" s="18"/>
      <c r="BU2192" s="18"/>
      <c r="BV2192" s="33"/>
      <c r="BW2192" s="18"/>
      <c r="BX2192" s="18"/>
      <c r="BY2192" s="18"/>
      <c r="BZ2192" s="18"/>
      <c r="CA2192" s="18"/>
      <c r="CB2192" s="18"/>
      <c r="CC2192" s="18"/>
      <c r="CD2192" s="18"/>
      <c r="CE2192" s="18"/>
      <c r="CF2192" s="18"/>
      <c r="CG2192" s="18"/>
      <c r="CH2192" s="18"/>
      <c r="CI2192" s="18"/>
      <c r="CJ2192" s="18"/>
      <c r="CK2192" s="18"/>
      <c r="CL2192" s="18"/>
      <c r="CM2192" s="33"/>
      <c r="CN2192" s="18"/>
      <c r="CO2192" s="18"/>
      <c r="CP2192" s="18"/>
      <c r="CQ2192" s="18"/>
      <c r="CR2192" s="18"/>
      <c r="CS2192" s="18"/>
      <c r="CT2192" s="18"/>
      <c r="CU2192" s="18"/>
      <c r="CV2192" s="18"/>
      <c r="CW2192" s="18"/>
      <c r="CX2192" s="18"/>
      <c r="CY2192" s="18"/>
      <c r="CZ2192" s="18"/>
      <c r="DA2192" s="18"/>
      <c r="DB2192" s="18"/>
      <c r="DC2192" s="18"/>
      <c r="DD2192" s="33"/>
      <c r="DE2192" s="18"/>
      <c r="DF2192" s="18"/>
    </row>
    <row r="2193" spans="1:110" s="26" customFormat="1" thickBot="1">
      <c r="A2193" s="40" t="str">
        <f t="shared" ca="1" si="118"/>
        <v/>
      </c>
      <c r="B2193" s="40" t="str">
        <f ca="1">IF(AND(I2193=البضاعةالتىمرعليهافترةمعينة!$E$3,A2193=1),ROWS($C$4:C2193),"")</f>
        <v/>
      </c>
      <c r="C2193" s="18"/>
      <c r="D2193" s="13"/>
      <c r="F2193" s="18"/>
      <c r="G2193" s="20"/>
      <c r="H2193" s="21"/>
      <c r="I2193" s="18"/>
      <c r="J2193" s="18"/>
      <c r="K2193" s="18"/>
      <c r="L2193" s="18"/>
      <c r="M2193" s="18"/>
      <c r="N2193" s="18"/>
      <c r="O2193" s="21"/>
      <c r="P2193" s="18"/>
      <c r="Q2193" s="18"/>
      <c r="R2193" s="23"/>
      <c r="S2193" s="23"/>
      <c r="T2193" s="23"/>
      <c r="U2193" s="23"/>
      <c r="V2193" s="23"/>
      <c r="W2193" s="24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33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A2193" s="18"/>
      <c r="BB2193" s="18"/>
      <c r="BC2193" s="18"/>
      <c r="BD2193" s="18"/>
      <c r="BE2193" s="33"/>
      <c r="BF2193" s="18"/>
      <c r="BG2193" s="18"/>
      <c r="BH2193" s="18"/>
      <c r="BI2193" s="18"/>
      <c r="BJ2193" s="18"/>
      <c r="BK2193" s="18"/>
      <c r="BL2193" s="18"/>
      <c r="BM2193" s="18"/>
      <c r="BN2193" s="18"/>
      <c r="BO2193" s="18"/>
      <c r="BP2193" s="18"/>
      <c r="BQ2193" s="18"/>
      <c r="BR2193" s="18"/>
      <c r="BS2193" s="18"/>
      <c r="BT2193" s="18"/>
      <c r="BU2193" s="18"/>
      <c r="BV2193" s="33"/>
      <c r="BW2193" s="18"/>
      <c r="BX2193" s="18"/>
      <c r="BY2193" s="18"/>
      <c r="BZ2193" s="18"/>
      <c r="CA2193" s="18"/>
      <c r="CB2193" s="18"/>
      <c r="CC2193" s="18"/>
      <c r="CD2193" s="18"/>
      <c r="CE2193" s="18"/>
      <c r="CF2193" s="18"/>
      <c r="CG2193" s="18"/>
      <c r="CH2193" s="18"/>
      <c r="CI2193" s="18"/>
      <c r="CJ2193" s="18"/>
      <c r="CK2193" s="18"/>
      <c r="CL2193" s="18"/>
      <c r="CM2193" s="33"/>
      <c r="CN2193" s="18"/>
      <c r="CO2193" s="18"/>
      <c r="CP2193" s="18"/>
      <c r="CQ2193" s="18"/>
      <c r="CR2193" s="18"/>
      <c r="CS2193" s="18"/>
      <c r="CT2193" s="18"/>
      <c r="CU2193" s="18"/>
      <c r="CV2193" s="18"/>
      <c r="CW2193" s="18"/>
      <c r="CX2193" s="18"/>
      <c r="CY2193" s="18"/>
      <c r="CZ2193" s="18"/>
      <c r="DA2193" s="18"/>
      <c r="DB2193" s="18"/>
      <c r="DC2193" s="18"/>
      <c r="DD2193" s="33"/>
      <c r="DE2193" s="18"/>
      <c r="DF2193" s="18"/>
    </row>
    <row r="2194" spans="1:110" s="26" customFormat="1" thickBot="1">
      <c r="A2194" s="40" t="str">
        <f t="shared" ca="1" si="118"/>
        <v/>
      </c>
      <c r="B2194" s="40" t="str">
        <f ca="1">IF(AND(I2194=البضاعةالتىمرعليهافترةمعينة!$E$3,A2194=1),ROWS($C$4:C2194),"")</f>
        <v/>
      </c>
      <c r="C2194" s="18"/>
      <c r="D2194" s="13"/>
      <c r="F2194" s="18"/>
      <c r="G2194" s="20"/>
      <c r="H2194" s="21"/>
      <c r="I2194" s="18"/>
      <c r="J2194" s="18"/>
      <c r="K2194" s="18"/>
      <c r="L2194" s="18"/>
      <c r="M2194" s="18"/>
      <c r="N2194" s="18"/>
      <c r="O2194" s="21"/>
      <c r="P2194" s="18"/>
      <c r="Q2194" s="18"/>
      <c r="R2194" s="23"/>
      <c r="S2194" s="23"/>
      <c r="T2194" s="23"/>
      <c r="U2194" s="23"/>
      <c r="V2194" s="23"/>
      <c r="W2194" s="24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33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A2194" s="18"/>
      <c r="BB2194" s="18"/>
      <c r="BC2194" s="18"/>
      <c r="BD2194" s="18"/>
      <c r="BE2194" s="33"/>
      <c r="BF2194" s="18"/>
      <c r="BG2194" s="18"/>
      <c r="BH2194" s="18"/>
      <c r="BI2194" s="18"/>
      <c r="BJ2194" s="18"/>
      <c r="BK2194" s="18"/>
      <c r="BL2194" s="18"/>
      <c r="BM2194" s="18"/>
      <c r="BN2194" s="18"/>
      <c r="BO2194" s="18"/>
      <c r="BP2194" s="18"/>
      <c r="BQ2194" s="18"/>
      <c r="BR2194" s="18"/>
      <c r="BS2194" s="18"/>
      <c r="BT2194" s="18"/>
      <c r="BU2194" s="18"/>
      <c r="BV2194" s="33"/>
      <c r="BW2194" s="18"/>
      <c r="BX2194" s="18"/>
      <c r="BY2194" s="18"/>
      <c r="BZ2194" s="18"/>
      <c r="CA2194" s="18"/>
      <c r="CB2194" s="18"/>
      <c r="CC2194" s="18"/>
      <c r="CD2194" s="18"/>
      <c r="CE2194" s="18"/>
      <c r="CF2194" s="18"/>
      <c r="CG2194" s="18"/>
      <c r="CH2194" s="18"/>
      <c r="CI2194" s="18"/>
      <c r="CJ2194" s="18"/>
      <c r="CK2194" s="18"/>
      <c r="CL2194" s="18"/>
      <c r="CM2194" s="33"/>
      <c r="CN2194" s="18"/>
      <c r="CO2194" s="18"/>
      <c r="CP2194" s="18"/>
      <c r="CQ2194" s="18"/>
      <c r="CR2194" s="18"/>
      <c r="CS2194" s="18"/>
      <c r="CT2194" s="18"/>
      <c r="CU2194" s="18"/>
      <c r="CV2194" s="18"/>
      <c r="CW2194" s="18"/>
      <c r="CX2194" s="18"/>
      <c r="CY2194" s="18"/>
      <c r="CZ2194" s="18"/>
      <c r="DA2194" s="18"/>
      <c r="DB2194" s="18"/>
      <c r="DC2194" s="18"/>
      <c r="DD2194" s="33"/>
      <c r="DE2194" s="18"/>
      <c r="DF2194" s="18"/>
    </row>
    <row r="2195" spans="1:110" s="26" customFormat="1" thickBot="1">
      <c r="A2195" s="40" t="str">
        <f t="shared" ca="1" si="118"/>
        <v/>
      </c>
      <c r="B2195" s="40" t="str">
        <f ca="1">IF(AND(I2195=البضاعةالتىمرعليهافترةمعينة!$E$3,A2195=1),ROWS($C$4:C2195),"")</f>
        <v/>
      </c>
      <c r="C2195" s="18"/>
      <c r="D2195" s="13"/>
      <c r="F2195" s="18"/>
      <c r="G2195" s="20"/>
      <c r="H2195" s="21"/>
      <c r="I2195" s="18"/>
      <c r="J2195" s="18"/>
      <c r="K2195" s="18"/>
      <c r="L2195" s="18"/>
      <c r="M2195" s="18"/>
      <c r="N2195" s="18"/>
      <c r="O2195" s="21"/>
      <c r="P2195" s="18"/>
      <c r="Q2195" s="18"/>
      <c r="R2195" s="23"/>
      <c r="S2195" s="23"/>
      <c r="T2195" s="23"/>
      <c r="U2195" s="23"/>
      <c r="V2195" s="23"/>
      <c r="W2195" s="24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33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A2195" s="18"/>
      <c r="BB2195" s="18"/>
      <c r="BC2195" s="18"/>
      <c r="BD2195" s="18"/>
      <c r="BE2195" s="33"/>
      <c r="BF2195" s="18"/>
      <c r="BG2195" s="18"/>
      <c r="BH2195" s="18"/>
      <c r="BI2195" s="18"/>
      <c r="BJ2195" s="18"/>
      <c r="BK2195" s="18"/>
      <c r="BL2195" s="18"/>
      <c r="BM2195" s="18"/>
      <c r="BN2195" s="18"/>
      <c r="BO2195" s="18"/>
      <c r="BP2195" s="18"/>
      <c r="BQ2195" s="18"/>
      <c r="BR2195" s="18"/>
      <c r="BS2195" s="18"/>
      <c r="BT2195" s="18"/>
      <c r="BU2195" s="18"/>
      <c r="BV2195" s="33"/>
      <c r="BW2195" s="18"/>
      <c r="BX2195" s="18"/>
      <c r="BY2195" s="18"/>
      <c r="BZ2195" s="18"/>
      <c r="CA2195" s="18"/>
      <c r="CB2195" s="18"/>
      <c r="CC2195" s="18"/>
      <c r="CD2195" s="18"/>
      <c r="CE2195" s="18"/>
      <c r="CF2195" s="18"/>
      <c r="CG2195" s="18"/>
      <c r="CH2195" s="18"/>
      <c r="CI2195" s="18"/>
      <c r="CJ2195" s="18"/>
      <c r="CK2195" s="18"/>
      <c r="CL2195" s="18"/>
      <c r="CM2195" s="33"/>
      <c r="CN2195" s="18"/>
      <c r="CO2195" s="18"/>
      <c r="CP2195" s="18"/>
      <c r="CQ2195" s="18"/>
      <c r="CR2195" s="18"/>
      <c r="CS2195" s="18"/>
      <c r="CT2195" s="18"/>
      <c r="CU2195" s="18"/>
      <c r="CV2195" s="18"/>
      <c r="CW2195" s="18"/>
      <c r="CX2195" s="18"/>
      <c r="CY2195" s="18"/>
      <c r="CZ2195" s="18"/>
      <c r="DA2195" s="18"/>
      <c r="DB2195" s="18"/>
      <c r="DC2195" s="18"/>
      <c r="DD2195" s="33"/>
      <c r="DE2195" s="18"/>
      <c r="DF2195" s="18"/>
    </row>
    <row r="2196" spans="1:110" s="26" customFormat="1" thickBot="1">
      <c r="A2196" s="40" t="str">
        <f t="shared" ca="1" si="118"/>
        <v/>
      </c>
      <c r="B2196" s="40" t="str">
        <f ca="1">IF(AND(I2196=البضاعةالتىمرعليهافترةمعينة!$E$3,A2196=1),ROWS($C$4:C2196),"")</f>
        <v/>
      </c>
      <c r="C2196" s="18"/>
      <c r="D2196" s="13"/>
      <c r="F2196" s="18"/>
      <c r="G2196" s="20"/>
      <c r="H2196" s="21"/>
      <c r="I2196" s="18"/>
      <c r="J2196" s="18"/>
      <c r="K2196" s="18"/>
      <c r="L2196" s="18"/>
      <c r="M2196" s="18"/>
      <c r="N2196" s="18"/>
      <c r="O2196" s="21"/>
      <c r="P2196" s="18"/>
      <c r="Q2196" s="18"/>
      <c r="R2196" s="23"/>
      <c r="S2196" s="23"/>
      <c r="T2196" s="23"/>
      <c r="U2196" s="23"/>
      <c r="V2196" s="23"/>
      <c r="W2196" s="24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33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A2196" s="18"/>
      <c r="BB2196" s="18"/>
      <c r="BC2196" s="18"/>
      <c r="BD2196" s="18"/>
      <c r="BE2196" s="33"/>
      <c r="BF2196" s="18"/>
      <c r="BG2196" s="18"/>
      <c r="BH2196" s="18"/>
      <c r="BI2196" s="18"/>
      <c r="BJ2196" s="18"/>
      <c r="BK2196" s="18"/>
      <c r="BL2196" s="18"/>
      <c r="BM2196" s="18"/>
      <c r="BN2196" s="18"/>
      <c r="BO2196" s="18"/>
      <c r="BP2196" s="18"/>
      <c r="BQ2196" s="18"/>
      <c r="BR2196" s="18"/>
      <c r="BS2196" s="18"/>
      <c r="BT2196" s="18"/>
      <c r="BU2196" s="18"/>
      <c r="BV2196" s="33"/>
      <c r="BW2196" s="18"/>
      <c r="BX2196" s="18"/>
      <c r="BY2196" s="18"/>
      <c r="BZ2196" s="18"/>
      <c r="CA2196" s="18"/>
      <c r="CB2196" s="18"/>
      <c r="CC2196" s="18"/>
      <c r="CD2196" s="18"/>
      <c r="CE2196" s="18"/>
      <c r="CF2196" s="18"/>
      <c r="CG2196" s="18"/>
      <c r="CH2196" s="18"/>
      <c r="CI2196" s="18"/>
      <c r="CJ2196" s="18"/>
      <c r="CK2196" s="18"/>
      <c r="CL2196" s="18"/>
      <c r="CM2196" s="33"/>
      <c r="CN2196" s="18"/>
      <c r="CO2196" s="18"/>
      <c r="CP2196" s="18"/>
      <c r="CQ2196" s="18"/>
      <c r="CR2196" s="18"/>
      <c r="CS2196" s="18"/>
      <c r="CT2196" s="18"/>
      <c r="CU2196" s="18"/>
      <c r="CV2196" s="18"/>
      <c r="CW2196" s="18"/>
      <c r="CX2196" s="18"/>
      <c r="CY2196" s="18"/>
      <c r="CZ2196" s="18"/>
      <c r="DA2196" s="18"/>
      <c r="DB2196" s="18"/>
      <c r="DC2196" s="18"/>
      <c r="DD2196" s="33"/>
      <c r="DE2196" s="18"/>
      <c r="DF2196" s="18"/>
    </row>
    <row r="2197" spans="1:110" s="26" customFormat="1" thickBot="1">
      <c r="A2197" s="40" t="str">
        <f t="shared" ca="1" si="118"/>
        <v/>
      </c>
      <c r="B2197" s="40" t="str">
        <f ca="1">IF(AND(I2197=البضاعةالتىمرعليهافترةمعينة!$E$3,A2197=1),ROWS($C$4:C2197),"")</f>
        <v/>
      </c>
      <c r="C2197" s="18"/>
      <c r="D2197" s="13"/>
      <c r="F2197" s="18"/>
      <c r="G2197" s="20"/>
      <c r="H2197" s="21"/>
      <c r="I2197" s="18"/>
      <c r="J2197" s="18"/>
      <c r="K2197" s="18"/>
      <c r="L2197" s="18"/>
      <c r="M2197" s="18"/>
      <c r="N2197" s="18"/>
      <c r="O2197" s="21"/>
      <c r="P2197" s="18"/>
      <c r="Q2197" s="18"/>
      <c r="R2197" s="23"/>
      <c r="S2197" s="23"/>
      <c r="T2197" s="23"/>
      <c r="U2197" s="23"/>
      <c r="V2197" s="23"/>
      <c r="W2197" s="24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33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A2197" s="18"/>
      <c r="BB2197" s="18"/>
      <c r="BC2197" s="18"/>
      <c r="BD2197" s="18"/>
      <c r="BE2197" s="33"/>
      <c r="BF2197" s="18"/>
      <c r="BG2197" s="18"/>
      <c r="BH2197" s="18"/>
      <c r="BI2197" s="18"/>
      <c r="BJ2197" s="18"/>
      <c r="BK2197" s="18"/>
      <c r="BL2197" s="18"/>
      <c r="BM2197" s="18"/>
      <c r="BN2197" s="18"/>
      <c r="BO2197" s="18"/>
      <c r="BP2197" s="18"/>
      <c r="BQ2197" s="18"/>
      <c r="BR2197" s="18"/>
      <c r="BS2197" s="18"/>
      <c r="BT2197" s="18"/>
      <c r="BU2197" s="18"/>
      <c r="BV2197" s="33"/>
      <c r="BW2197" s="18"/>
      <c r="BX2197" s="18"/>
      <c r="BY2197" s="18"/>
      <c r="BZ2197" s="18"/>
      <c r="CA2197" s="18"/>
      <c r="CB2197" s="18"/>
      <c r="CC2197" s="18"/>
      <c r="CD2197" s="18"/>
      <c r="CE2197" s="18"/>
      <c r="CF2197" s="18"/>
      <c r="CG2197" s="18"/>
      <c r="CH2197" s="18"/>
      <c r="CI2197" s="18"/>
      <c r="CJ2197" s="18"/>
      <c r="CK2197" s="18"/>
      <c r="CL2197" s="18"/>
      <c r="CM2197" s="33"/>
      <c r="CN2197" s="18"/>
      <c r="CO2197" s="18"/>
      <c r="CP2197" s="18"/>
      <c r="CQ2197" s="18"/>
      <c r="CR2197" s="18"/>
      <c r="CS2197" s="18"/>
      <c r="CT2197" s="18"/>
      <c r="CU2197" s="18"/>
      <c r="CV2197" s="18"/>
      <c r="CW2197" s="18"/>
      <c r="CX2197" s="18"/>
      <c r="CY2197" s="18"/>
      <c r="CZ2197" s="18"/>
      <c r="DA2197" s="18"/>
      <c r="DB2197" s="18"/>
      <c r="DC2197" s="18"/>
      <c r="DD2197" s="33"/>
      <c r="DE2197" s="18"/>
      <c r="DF2197" s="18"/>
    </row>
    <row r="2198" spans="1:110" s="26" customFormat="1" thickBot="1">
      <c r="A2198" s="40" t="str">
        <f t="shared" ca="1" si="118"/>
        <v/>
      </c>
      <c r="B2198" s="40" t="str">
        <f ca="1">IF(AND(I2198=البضاعةالتىمرعليهافترةمعينة!$E$3,A2198=1),ROWS($C$4:C2198),"")</f>
        <v/>
      </c>
      <c r="C2198" s="18"/>
      <c r="D2198" s="13"/>
      <c r="F2198" s="18"/>
      <c r="G2198" s="20"/>
      <c r="H2198" s="21"/>
      <c r="I2198" s="18"/>
      <c r="J2198" s="18"/>
      <c r="K2198" s="18"/>
      <c r="L2198" s="18"/>
      <c r="M2198" s="18"/>
      <c r="N2198" s="18"/>
      <c r="O2198" s="21"/>
      <c r="P2198" s="18"/>
      <c r="Q2198" s="18"/>
      <c r="R2198" s="23"/>
      <c r="S2198" s="23"/>
      <c r="T2198" s="23"/>
      <c r="U2198" s="23"/>
      <c r="V2198" s="23"/>
      <c r="W2198" s="24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33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A2198" s="18"/>
      <c r="BB2198" s="18"/>
      <c r="BC2198" s="18"/>
      <c r="BD2198" s="18"/>
      <c r="BE2198" s="33"/>
      <c r="BF2198" s="18"/>
      <c r="BG2198" s="18"/>
      <c r="BH2198" s="18"/>
      <c r="BI2198" s="18"/>
      <c r="BJ2198" s="18"/>
      <c r="BK2198" s="18"/>
      <c r="BL2198" s="18"/>
      <c r="BM2198" s="18"/>
      <c r="BN2198" s="18"/>
      <c r="BO2198" s="18"/>
      <c r="BP2198" s="18"/>
      <c r="BQ2198" s="18"/>
      <c r="BR2198" s="18"/>
      <c r="BS2198" s="18"/>
      <c r="BT2198" s="18"/>
      <c r="BU2198" s="18"/>
      <c r="BV2198" s="33"/>
      <c r="BW2198" s="18"/>
      <c r="BX2198" s="18"/>
      <c r="BY2198" s="18"/>
      <c r="BZ2198" s="18"/>
      <c r="CA2198" s="18"/>
      <c r="CB2198" s="18"/>
      <c r="CC2198" s="18"/>
      <c r="CD2198" s="18"/>
      <c r="CE2198" s="18"/>
      <c r="CF2198" s="18"/>
      <c r="CG2198" s="18"/>
      <c r="CH2198" s="18"/>
      <c r="CI2198" s="18"/>
      <c r="CJ2198" s="18"/>
      <c r="CK2198" s="18"/>
      <c r="CL2198" s="18"/>
      <c r="CM2198" s="33"/>
      <c r="CN2198" s="18"/>
      <c r="CO2198" s="18"/>
      <c r="CP2198" s="18"/>
      <c r="CQ2198" s="18"/>
      <c r="CR2198" s="18"/>
      <c r="CS2198" s="18"/>
      <c r="CT2198" s="18"/>
      <c r="CU2198" s="18"/>
      <c r="CV2198" s="18"/>
      <c r="CW2198" s="18"/>
      <c r="CX2198" s="18"/>
      <c r="CY2198" s="18"/>
      <c r="CZ2198" s="18"/>
      <c r="DA2198" s="18"/>
      <c r="DB2198" s="18"/>
      <c r="DC2198" s="18"/>
      <c r="DD2198" s="33"/>
      <c r="DE2198" s="18"/>
      <c r="DF2198" s="18"/>
    </row>
    <row r="2199" spans="1:110" s="26" customFormat="1" thickBot="1">
      <c r="A2199" s="40" t="str">
        <f t="shared" ca="1" si="118"/>
        <v/>
      </c>
      <c r="B2199" s="40" t="str">
        <f ca="1">IF(AND(I2199=البضاعةالتىمرعليهافترةمعينة!$E$3,A2199=1),ROWS($C$4:C2199),"")</f>
        <v/>
      </c>
      <c r="C2199" s="18"/>
      <c r="D2199" s="13"/>
      <c r="F2199" s="18"/>
      <c r="G2199" s="20"/>
      <c r="H2199" s="21"/>
      <c r="I2199" s="18"/>
      <c r="J2199" s="18"/>
      <c r="K2199" s="18"/>
      <c r="L2199" s="18"/>
      <c r="M2199" s="18"/>
      <c r="N2199" s="18"/>
      <c r="O2199" s="21"/>
      <c r="P2199" s="18"/>
      <c r="Q2199" s="18"/>
      <c r="R2199" s="23"/>
      <c r="S2199" s="23"/>
      <c r="T2199" s="23"/>
      <c r="U2199" s="23"/>
      <c r="V2199" s="23"/>
      <c r="W2199" s="24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33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A2199" s="18"/>
      <c r="BB2199" s="18"/>
      <c r="BC2199" s="18"/>
      <c r="BD2199" s="18"/>
      <c r="BE2199" s="33"/>
      <c r="BF2199" s="18"/>
      <c r="BG2199" s="18"/>
      <c r="BH2199" s="18"/>
      <c r="BI2199" s="18"/>
      <c r="BJ2199" s="18"/>
      <c r="BK2199" s="18"/>
      <c r="BL2199" s="18"/>
      <c r="BM2199" s="18"/>
      <c r="BN2199" s="18"/>
      <c r="BO2199" s="18"/>
      <c r="BP2199" s="18"/>
      <c r="BQ2199" s="18"/>
      <c r="BR2199" s="18"/>
      <c r="BS2199" s="18"/>
      <c r="BT2199" s="18"/>
      <c r="BU2199" s="18"/>
      <c r="BV2199" s="33"/>
      <c r="BW2199" s="18"/>
      <c r="BX2199" s="18"/>
      <c r="BY2199" s="18"/>
      <c r="BZ2199" s="18"/>
      <c r="CA2199" s="18"/>
      <c r="CB2199" s="18"/>
      <c r="CC2199" s="18"/>
      <c r="CD2199" s="18"/>
      <c r="CE2199" s="18"/>
      <c r="CF2199" s="18"/>
      <c r="CG2199" s="18"/>
      <c r="CH2199" s="18"/>
      <c r="CI2199" s="18"/>
      <c r="CJ2199" s="18"/>
      <c r="CK2199" s="18"/>
      <c r="CL2199" s="18"/>
      <c r="CM2199" s="33"/>
      <c r="CN2199" s="18"/>
      <c r="CO2199" s="18"/>
      <c r="CP2199" s="18"/>
      <c r="CQ2199" s="18"/>
      <c r="CR2199" s="18"/>
      <c r="CS2199" s="18"/>
      <c r="CT2199" s="18"/>
      <c r="CU2199" s="18"/>
      <c r="CV2199" s="18"/>
      <c r="CW2199" s="18"/>
      <c r="CX2199" s="18"/>
      <c r="CY2199" s="18"/>
      <c r="CZ2199" s="18"/>
      <c r="DA2199" s="18"/>
      <c r="DB2199" s="18"/>
      <c r="DC2199" s="18"/>
      <c r="DD2199" s="33"/>
      <c r="DE2199" s="18"/>
      <c r="DF2199" s="18"/>
    </row>
    <row r="2200" spans="1:110" s="26" customFormat="1" thickBot="1">
      <c r="A2200" s="40" t="str">
        <f t="shared" ca="1" si="118"/>
        <v/>
      </c>
      <c r="B2200" s="40" t="str">
        <f ca="1">IF(AND(I2200=البضاعةالتىمرعليهافترةمعينة!$E$3,A2200=1),ROWS($C$4:C2200),"")</f>
        <v/>
      </c>
      <c r="C2200" s="18"/>
      <c r="D2200" s="13"/>
      <c r="F2200" s="18"/>
      <c r="G2200" s="20"/>
      <c r="H2200" s="21"/>
      <c r="I2200" s="18"/>
      <c r="J2200" s="18"/>
      <c r="K2200" s="18"/>
      <c r="L2200" s="18"/>
      <c r="M2200" s="18"/>
      <c r="N2200" s="18"/>
      <c r="O2200" s="21"/>
      <c r="P2200" s="18"/>
      <c r="Q2200" s="18"/>
      <c r="R2200" s="23"/>
      <c r="S2200" s="23"/>
      <c r="T2200" s="23"/>
      <c r="U2200" s="23"/>
      <c r="V2200" s="23"/>
      <c r="W2200" s="24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33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A2200" s="18"/>
      <c r="BB2200" s="18"/>
      <c r="BC2200" s="18"/>
      <c r="BD2200" s="18"/>
      <c r="BE2200" s="33"/>
      <c r="BF2200" s="18"/>
      <c r="BG2200" s="18"/>
      <c r="BH2200" s="18"/>
      <c r="BI2200" s="18"/>
      <c r="BJ2200" s="18"/>
      <c r="BK2200" s="18"/>
      <c r="BL2200" s="18"/>
      <c r="BM2200" s="18"/>
      <c r="BN2200" s="18"/>
      <c r="BO2200" s="18"/>
      <c r="BP2200" s="18"/>
      <c r="BQ2200" s="18"/>
      <c r="BR2200" s="18"/>
      <c r="BS2200" s="18"/>
      <c r="BT2200" s="18"/>
      <c r="BU2200" s="18"/>
      <c r="BV2200" s="33"/>
      <c r="BW2200" s="18"/>
      <c r="BX2200" s="18"/>
      <c r="BY2200" s="18"/>
      <c r="BZ2200" s="18"/>
      <c r="CA2200" s="18"/>
      <c r="CB2200" s="18"/>
      <c r="CC2200" s="18"/>
      <c r="CD2200" s="18"/>
      <c r="CE2200" s="18"/>
      <c r="CF2200" s="18"/>
      <c r="CG2200" s="18"/>
      <c r="CH2200" s="18"/>
      <c r="CI2200" s="18"/>
      <c r="CJ2200" s="18"/>
      <c r="CK2200" s="18"/>
      <c r="CL2200" s="18"/>
      <c r="CM2200" s="33"/>
      <c r="CN2200" s="18"/>
      <c r="CO2200" s="18"/>
      <c r="CP2200" s="18"/>
      <c r="CQ2200" s="18"/>
      <c r="CR2200" s="18"/>
      <c r="CS2200" s="18"/>
      <c r="CT2200" s="18"/>
      <c r="CU2200" s="18"/>
      <c r="CV2200" s="18"/>
      <c r="CW2200" s="18"/>
      <c r="CX2200" s="18"/>
      <c r="CY2200" s="18"/>
      <c r="CZ2200" s="18"/>
      <c r="DA2200" s="18"/>
      <c r="DB2200" s="18"/>
      <c r="DC2200" s="18"/>
      <c r="DD2200" s="33"/>
      <c r="DE2200" s="18"/>
      <c r="DF2200" s="18"/>
    </row>
    <row r="2201" spans="1:110" s="26" customFormat="1" thickBot="1">
      <c r="A2201" s="40" t="str">
        <f t="shared" ca="1" si="118"/>
        <v/>
      </c>
      <c r="B2201" s="40" t="str">
        <f ca="1">IF(AND(I2201=البضاعةالتىمرعليهافترةمعينة!$E$3,A2201=1),ROWS($C$4:C2201),"")</f>
        <v/>
      </c>
      <c r="C2201" s="18"/>
      <c r="D2201" s="13"/>
      <c r="F2201" s="18"/>
      <c r="G2201" s="20"/>
      <c r="H2201" s="21"/>
      <c r="I2201" s="18"/>
      <c r="J2201" s="18"/>
      <c r="K2201" s="18"/>
      <c r="L2201" s="18"/>
      <c r="M2201" s="18"/>
      <c r="N2201" s="18"/>
      <c r="O2201" s="21"/>
      <c r="P2201" s="18"/>
      <c r="Q2201" s="18"/>
      <c r="R2201" s="23"/>
      <c r="S2201" s="23"/>
      <c r="T2201" s="23"/>
      <c r="U2201" s="23"/>
      <c r="V2201" s="23"/>
      <c r="W2201" s="24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33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A2201" s="18"/>
      <c r="BB2201" s="18"/>
      <c r="BC2201" s="18"/>
      <c r="BD2201" s="18"/>
      <c r="BE2201" s="33"/>
      <c r="BF2201" s="18"/>
      <c r="BG2201" s="18"/>
      <c r="BH2201" s="18"/>
      <c r="BI2201" s="18"/>
      <c r="BJ2201" s="18"/>
      <c r="BK2201" s="18"/>
      <c r="BL2201" s="18"/>
      <c r="BM2201" s="18"/>
      <c r="BN2201" s="18"/>
      <c r="BO2201" s="18"/>
      <c r="BP2201" s="18"/>
      <c r="BQ2201" s="18"/>
      <c r="BR2201" s="18"/>
      <c r="BS2201" s="18"/>
      <c r="BT2201" s="18"/>
      <c r="BU2201" s="18"/>
      <c r="BV2201" s="33"/>
      <c r="BW2201" s="18"/>
      <c r="BX2201" s="18"/>
      <c r="BY2201" s="18"/>
      <c r="BZ2201" s="18"/>
      <c r="CA2201" s="18"/>
      <c r="CB2201" s="18"/>
      <c r="CC2201" s="18"/>
      <c r="CD2201" s="18"/>
      <c r="CE2201" s="18"/>
      <c r="CF2201" s="18"/>
      <c r="CG2201" s="18"/>
      <c r="CH2201" s="18"/>
      <c r="CI2201" s="18"/>
      <c r="CJ2201" s="18"/>
      <c r="CK2201" s="18"/>
      <c r="CL2201" s="18"/>
      <c r="CM2201" s="33"/>
      <c r="CN2201" s="18"/>
      <c r="CO2201" s="18"/>
      <c r="CP2201" s="18"/>
      <c r="CQ2201" s="18"/>
      <c r="CR2201" s="18"/>
      <c r="CS2201" s="18"/>
      <c r="CT2201" s="18"/>
      <c r="CU2201" s="18"/>
      <c r="CV2201" s="18"/>
      <c r="CW2201" s="18"/>
      <c r="CX2201" s="18"/>
      <c r="CY2201" s="18"/>
      <c r="CZ2201" s="18"/>
      <c r="DA2201" s="18"/>
      <c r="DB2201" s="18"/>
      <c r="DC2201" s="18"/>
      <c r="DD2201" s="33"/>
      <c r="DE2201" s="18"/>
      <c r="DF2201" s="18"/>
    </row>
    <row r="2202" spans="1:110" s="26" customFormat="1" thickBot="1">
      <c r="A2202" s="40" t="str">
        <f t="shared" ca="1" si="118"/>
        <v/>
      </c>
      <c r="B2202" s="40" t="str">
        <f ca="1">IF(AND(I2202=البضاعةالتىمرعليهافترةمعينة!$E$3,A2202=1),ROWS($C$4:C2202),"")</f>
        <v/>
      </c>
      <c r="C2202" s="18"/>
      <c r="D2202" s="13"/>
      <c r="F2202" s="18"/>
      <c r="G2202" s="20"/>
      <c r="H2202" s="21"/>
      <c r="I2202" s="18"/>
      <c r="J2202" s="18"/>
      <c r="K2202" s="18"/>
      <c r="L2202" s="18"/>
      <c r="M2202" s="18"/>
      <c r="N2202" s="18"/>
      <c r="O2202" s="21"/>
      <c r="P2202" s="18"/>
      <c r="Q2202" s="18"/>
      <c r="R2202" s="23"/>
      <c r="S2202" s="23"/>
      <c r="T2202" s="23"/>
      <c r="U2202" s="23"/>
      <c r="V2202" s="23"/>
      <c r="W2202" s="24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33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A2202" s="18"/>
      <c r="BB2202" s="18"/>
      <c r="BC2202" s="18"/>
      <c r="BD2202" s="18"/>
      <c r="BE2202" s="33"/>
      <c r="BF2202" s="18"/>
      <c r="BG2202" s="18"/>
      <c r="BH2202" s="18"/>
      <c r="BI2202" s="18"/>
      <c r="BJ2202" s="18"/>
      <c r="BK2202" s="18"/>
      <c r="BL2202" s="18"/>
      <c r="BM2202" s="18"/>
      <c r="BN2202" s="18"/>
      <c r="BO2202" s="18"/>
      <c r="BP2202" s="18"/>
      <c r="BQ2202" s="18"/>
      <c r="BR2202" s="18"/>
      <c r="BS2202" s="18"/>
      <c r="BT2202" s="18"/>
      <c r="BU2202" s="18"/>
      <c r="BV2202" s="33"/>
      <c r="BW2202" s="18"/>
      <c r="BX2202" s="18"/>
      <c r="BY2202" s="18"/>
      <c r="BZ2202" s="18"/>
      <c r="CA2202" s="18"/>
      <c r="CB2202" s="18"/>
      <c r="CC2202" s="18"/>
      <c r="CD2202" s="18"/>
      <c r="CE2202" s="18"/>
      <c r="CF2202" s="18"/>
      <c r="CG2202" s="18"/>
      <c r="CH2202" s="18"/>
      <c r="CI2202" s="18"/>
      <c r="CJ2202" s="18"/>
      <c r="CK2202" s="18"/>
      <c r="CL2202" s="18"/>
      <c r="CM2202" s="33"/>
      <c r="CN2202" s="18"/>
      <c r="CO2202" s="18"/>
      <c r="CP2202" s="18"/>
      <c r="CQ2202" s="18"/>
      <c r="CR2202" s="18"/>
      <c r="CS2202" s="18"/>
      <c r="CT2202" s="18"/>
      <c r="CU2202" s="18"/>
      <c r="CV2202" s="18"/>
      <c r="CW2202" s="18"/>
      <c r="CX2202" s="18"/>
      <c r="CY2202" s="18"/>
      <c r="CZ2202" s="18"/>
      <c r="DA2202" s="18"/>
      <c r="DB2202" s="18"/>
      <c r="DC2202" s="18"/>
      <c r="DD2202" s="33"/>
      <c r="DE2202" s="18"/>
      <c r="DF2202" s="18"/>
    </row>
    <row r="2203" spans="1:110" s="26" customFormat="1" thickBot="1">
      <c r="A2203" s="40" t="str">
        <f t="shared" ca="1" si="118"/>
        <v/>
      </c>
      <c r="B2203" s="40" t="str">
        <f ca="1">IF(AND(I2203=البضاعةالتىمرعليهافترةمعينة!$E$3,A2203=1),ROWS($C$4:C2203),"")</f>
        <v/>
      </c>
      <c r="C2203" s="18"/>
      <c r="D2203" s="13"/>
      <c r="F2203" s="18"/>
      <c r="G2203" s="20"/>
      <c r="H2203" s="21"/>
      <c r="I2203" s="18"/>
      <c r="J2203" s="18"/>
      <c r="K2203" s="18"/>
      <c r="L2203" s="18"/>
      <c r="M2203" s="18"/>
      <c r="N2203" s="18"/>
      <c r="O2203" s="21"/>
      <c r="P2203" s="18"/>
      <c r="Q2203" s="18"/>
      <c r="R2203" s="23"/>
      <c r="S2203" s="23"/>
      <c r="T2203" s="23"/>
      <c r="U2203" s="23"/>
      <c r="V2203" s="23"/>
      <c r="W2203" s="24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33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A2203" s="18"/>
      <c r="BB2203" s="18"/>
      <c r="BC2203" s="18"/>
      <c r="BD2203" s="18"/>
      <c r="BE2203" s="33"/>
      <c r="BF2203" s="18"/>
      <c r="BG2203" s="18"/>
      <c r="BH2203" s="18"/>
      <c r="BI2203" s="18"/>
      <c r="BJ2203" s="18"/>
      <c r="BK2203" s="18"/>
      <c r="BL2203" s="18"/>
      <c r="BM2203" s="18"/>
      <c r="BN2203" s="18"/>
      <c r="BO2203" s="18"/>
      <c r="BP2203" s="18"/>
      <c r="BQ2203" s="18"/>
      <c r="BR2203" s="18"/>
      <c r="BS2203" s="18"/>
      <c r="BT2203" s="18"/>
      <c r="BU2203" s="18"/>
      <c r="BV2203" s="33"/>
      <c r="BW2203" s="18"/>
      <c r="BX2203" s="18"/>
      <c r="BY2203" s="18"/>
      <c r="BZ2203" s="18"/>
      <c r="CA2203" s="18"/>
      <c r="CB2203" s="18"/>
      <c r="CC2203" s="18"/>
      <c r="CD2203" s="18"/>
      <c r="CE2203" s="18"/>
      <c r="CF2203" s="18"/>
      <c r="CG2203" s="18"/>
      <c r="CH2203" s="18"/>
      <c r="CI2203" s="18"/>
      <c r="CJ2203" s="18"/>
      <c r="CK2203" s="18"/>
      <c r="CL2203" s="18"/>
      <c r="CM2203" s="33"/>
      <c r="CN2203" s="18"/>
      <c r="CO2203" s="18"/>
      <c r="CP2203" s="18"/>
      <c r="CQ2203" s="18"/>
      <c r="CR2203" s="18"/>
      <c r="CS2203" s="18"/>
      <c r="CT2203" s="18"/>
      <c r="CU2203" s="18"/>
      <c r="CV2203" s="18"/>
      <c r="CW2203" s="18"/>
      <c r="CX2203" s="18"/>
      <c r="CY2203" s="18"/>
      <c r="CZ2203" s="18"/>
      <c r="DA2203" s="18"/>
      <c r="DB2203" s="18"/>
      <c r="DC2203" s="18"/>
      <c r="DD2203" s="33"/>
      <c r="DE2203" s="18"/>
      <c r="DF2203" s="18"/>
    </row>
    <row r="2204" spans="1:110" s="26" customFormat="1" thickBot="1">
      <c r="A2204" s="40" t="str">
        <f t="shared" ca="1" si="118"/>
        <v/>
      </c>
      <c r="B2204" s="40" t="str">
        <f ca="1">IF(AND(I2204=البضاعةالتىمرعليهافترةمعينة!$E$3,A2204=1),ROWS($C$4:C2204),"")</f>
        <v/>
      </c>
      <c r="C2204" s="18"/>
      <c r="D2204" s="13"/>
      <c r="F2204" s="18"/>
      <c r="G2204" s="20"/>
      <c r="H2204" s="21"/>
      <c r="I2204" s="18"/>
      <c r="J2204" s="18"/>
      <c r="K2204" s="18"/>
      <c r="L2204" s="18"/>
      <c r="M2204" s="18"/>
      <c r="N2204" s="18"/>
      <c r="O2204" s="21"/>
      <c r="P2204" s="18"/>
      <c r="Q2204" s="18"/>
      <c r="R2204" s="23"/>
      <c r="S2204" s="23"/>
      <c r="T2204" s="23"/>
      <c r="U2204" s="23"/>
      <c r="V2204" s="23"/>
      <c r="W2204" s="24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33"/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A2204" s="18"/>
      <c r="BB2204" s="18"/>
      <c r="BC2204" s="18"/>
      <c r="BD2204" s="18"/>
      <c r="BE2204" s="33"/>
      <c r="BF2204" s="18"/>
      <c r="BG2204" s="18"/>
      <c r="BH2204" s="18"/>
      <c r="BI2204" s="18"/>
      <c r="BJ2204" s="18"/>
      <c r="BK2204" s="18"/>
      <c r="BL2204" s="18"/>
      <c r="BM2204" s="18"/>
      <c r="BN2204" s="18"/>
      <c r="BO2204" s="18"/>
      <c r="BP2204" s="18"/>
      <c r="BQ2204" s="18"/>
      <c r="BR2204" s="18"/>
      <c r="BS2204" s="18"/>
      <c r="BT2204" s="18"/>
      <c r="BU2204" s="18"/>
      <c r="BV2204" s="33"/>
      <c r="BW2204" s="18"/>
      <c r="BX2204" s="18"/>
      <c r="BY2204" s="18"/>
      <c r="BZ2204" s="18"/>
      <c r="CA2204" s="18"/>
      <c r="CB2204" s="18"/>
      <c r="CC2204" s="18"/>
      <c r="CD2204" s="18"/>
      <c r="CE2204" s="18"/>
      <c r="CF2204" s="18"/>
      <c r="CG2204" s="18"/>
      <c r="CH2204" s="18"/>
      <c r="CI2204" s="18"/>
      <c r="CJ2204" s="18"/>
      <c r="CK2204" s="18"/>
      <c r="CL2204" s="18"/>
      <c r="CM2204" s="33"/>
      <c r="CN2204" s="18"/>
      <c r="CO2204" s="18"/>
      <c r="CP2204" s="18"/>
      <c r="CQ2204" s="18"/>
      <c r="CR2204" s="18"/>
      <c r="CS2204" s="18"/>
      <c r="CT2204" s="18"/>
      <c r="CU2204" s="18"/>
      <c r="CV2204" s="18"/>
      <c r="CW2204" s="18"/>
      <c r="CX2204" s="18"/>
      <c r="CY2204" s="18"/>
      <c r="CZ2204" s="18"/>
      <c r="DA2204" s="18"/>
      <c r="DB2204" s="18"/>
      <c r="DC2204" s="18"/>
      <c r="DD2204" s="33"/>
      <c r="DE2204" s="18"/>
      <c r="DF2204" s="18"/>
    </row>
    <row r="2205" spans="1:110" s="26" customFormat="1" thickBot="1">
      <c r="A2205" s="40" t="str">
        <f t="shared" ca="1" si="118"/>
        <v/>
      </c>
      <c r="B2205" s="40" t="str">
        <f ca="1">IF(AND(I2205=البضاعةالتىمرعليهافترةمعينة!$E$3,A2205=1),ROWS($C$4:C2205),"")</f>
        <v/>
      </c>
      <c r="C2205" s="18"/>
      <c r="D2205" s="13"/>
      <c r="F2205" s="18"/>
      <c r="G2205" s="20"/>
      <c r="H2205" s="21"/>
      <c r="I2205" s="18"/>
      <c r="J2205" s="18"/>
      <c r="K2205" s="18"/>
      <c r="L2205" s="18"/>
      <c r="M2205" s="18"/>
      <c r="N2205" s="18"/>
      <c r="O2205" s="21"/>
      <c r="P2205" s="18"/>
      <c r="Q2205" s="18"/>
      <c r="R2205" s="23"/>
      <c r="S2205" s="23"/>
      <c r="T2205" s="23"/>
      <c r="U2205" s="23"/>
      <c r="V2205" s="23"/>
      <c r="W2205" s="24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33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A2205" s="18"/>
      <c r="BB2205" s="18"/>
      <c r="BC2205" s="18"/>
      <c r="BD2205" s="18"/>
      <c r="BE2205" s="33"/>
      <c r="BF2205" s="18"/>
      <c r="BG2205" s="18"/>
      <c r="BH2205" s="18"/>
      <c r="BI2205" s="18"/>
      <c r="BJ2205" s="18"/>
      <c r="BK2205" s="18"/>
      <c r="BL2205" s="18"/>
      <c r="BM2205" s="18"/>
      <c r="BN2205" s="18"/>
      <c r="BO2205" s="18"/>
      <c r="BP2205" s="18"/>
      <c r="BQ2205" s="18"/>
      <c r="BR2205" s="18"/>
      <c r="BS2205" s="18"/>
      <c r="BT2205" s="18"/>
      <c r="BU2205" s="18"/>
      <c r="BV2205" s="33"/>
      <c r="BW2205" s="18"/>
      <c r="BX2205" s="18"/>
      <c r="BY2205" s="18"/>
      <c r="BZ2205" s="18"/>
      <c r="CA2205" s="18"/>
      <c r="CB2205" s="18"/>
      <c r="CC2205" s="18"/>
      <c r="CD2205" s="18"/>
      <c r="CE2205" s="18"/>
      <c r="CF2205" s="18"/>
      <c r="CG2205" s="18"/>
      <c r="CH2205" s="18"/>
      <c r="CI2205" s="18"/>
      <c r="CJ2205" s="18"/>
      <c r="CK2205" s="18"/>
      <c r="CL2205" s="18"/>
      <c r="CM2205" s="33"/>
      <c r="CN2205" s="18"/>
      <c r="CO2205" s="18"/>
      <c r="CP2205" s="18"/>
      <c r="CQ2205" s="18"/>
      <c r="CR2205" s="18"/>
      <c r="CS2205" s="18"/>
      <c r="CT2205" s="18"/>
      <c r="CU2205" s="18"/>
      <c r="CV2205" s="18"/>
      <c r="CW2205" s="18"/>
      <c r="CX2205" s="18"/>
      <c r="CY2205" s="18"/>
      <c r="CZ2205" s="18"/>
      <c r="DA2205" s="18"/>
      <c r="DB2205" s="18"/>
      <c r="DC2205" s="18"/>
      <c r="DD2205" s="33"/>
      <c r="DE2205" s="18"/>
      <c r="DF2205" s="18"/>
    </row>
    <row r="2206" spans="1:110" s="26" customFormat="1" thickBot="1">
      <c r="A2206" s="40" t="str">
        <f t="shared" ca="1" si="118"/>
        <v/>
      </c>
      <c r="B2206" s="40" t="str">
        <f ca="1">IF(AND(I2206=البضاعةالتىمرعليهافترةمعينة!$E$3,A2206=1),ROWS($C$4:C2206),"")</f>
        <v/>
      </c>
      <c r="C2206" s="18"/>
      <c r="D2206" s="13"/>
      <c r="F2206" s="18"/>
      <c r="G2206" s="20"/>
      <c r="H2206" s="21"/>
      <c r="I2206" s="18"/>
      <c r="J2206" s="18"/>
      <c r="K2206" s="18"/>
      <c r="L2206" s="18"/>
      <c r="M2206" s="18"/>
      <c r="N2206" s="18"/>
      <c r="O2206" s="21"/>
      <c r="P2206" s="18"/>
      <c r="Q2206" s="18"/>
      <c r="R2206" s="23"/>
      <c r="S2206" s="23"/>
      <c r="T2206" s="23"/>
      <c r="U2206" s="23"/>
      <c r="V2206" s="23"/>
      <c r="W2206" s="24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33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A2206" s="18"/>
      <c r="BB2206" s="18"/>
      <c r="BC2206" s="18"/>
      <c r="BD2206" s="18"/>
      <c r="BE2206" s="33"/>
      <c r="BF2206" s="18"/>
      <c r="BG2206" s="18"/>
      <c r="BH2206" s="18"/>
      <c r="BI2206" s="18"/>
      <c r="BJ2206" s="18"/>
      <c r="BK2206" s="18"/>
      <c r="BL2206" s="18"/>
      <c r="BM2206" s="18"/>
      <c r="BN2206" s="18"/>
      <c r="BO2206" s="18"/>
      <c r="BP2206" s="18"/>
      <c r="BQ2206" s="18"/>
      <c r="BR2206" s="18"/>
      <c r="BS2206" s="18"/>
      <c r="BT2206" s="18"/>
      <c r="BU2206" s="18"/>
      <c r="BV2206" s="33"/>
      <c r="BW2206" s="18"/>
      <c r="BX2206" s="18"/>
      <c r="BY2206" s="18"/>
      <c r="BZ2206" s="18"/>
      <c r="CA2206" s="18"/>
      <c r="CB2206" s="18"/>
      <c r="CC2206" s="18"/>
      <c r="CD2206" s="18"/>
      <c r="CE2206" s="18"/>
      <c r="CF2206" s="18"/>
      <c r="CG2206" s="18"/>
      <c r="CH2206" s="18"/>
      <c r="CI2206" s="18"/>
      <c r="CJ2206" s="18"/>
      <c r="CK2206" s="18"/>
      <c r="CL2206" s="18"/>
      <c r="CM2206" s="33"/>
      <c r="CN2206" s="18"/>
      <c r="CO2206" s="18"/>
      <c r="CP2206" s="18"/>
      <c r="CQ2206" s="18"/>
      <c r="CR2206" s="18"/>
      <c r="CS2206" s="18"/>
      <c r="CT2206" s="18"/>
      <c r="CU2206" s="18"/>
      <c r="CV2206" s="18"/>
      <c r="CW2206" s="18"/>
      <c r="CX2206" s="18"/>
      <c r="CY2206" s="18"/>
      <c r="CZ2206" s="18"/>
      <c r="DA2206" s="18"/>
      <c r="DB2206" s="18"/>
      <c r="DC2206" s="18"/>
      <c r="DD2206" s="33"/>
      <c r="DE2206" s="18"/>
      <c r="DF2206" s="18"/>
    </row>
    <row r="2207" spans="1:110" s="26" customFormat="1" thickBot="1">
      <c r="A2207" s="40" t="str">
        <f t="shared" ca="1" si="118"/>
        <v/>
      </c>
      <c r="B2207" s="40" t="str">
        <f ca="1">IF(AND(I2207=البضاعةالتىمرعليهافترةمعينة!$E$3,A2207=1),ROWS($C$4:C2207),"")</f>
        <v/>
      </c>
      <c r="C2207" s="18"/>
      <c r="D2207" s="13"/>
      <c r="F2207" s="18"/>
      <c r="G2207" s="20"/>
      <c r="H2207" s="21"/>
      <c r="I2207" s="18"/>
      <c r="J2207" s="18"/>
      <c r="K2207" s="18"/>
      <c r="L2207" s="18"/>
      <c r="M2207" s="18"/>
      <c r="N2207" s="18"/>
      <c r="O2207" s="21"/>
      <c r="P2207" s="18"/>
      <c r="Q2207" s="18"/>
      <c r="R2207" s="23"/>
      <c r="S2207" s="23"/>
      <c r="T2207" s="23"/>
      <c r="U2207" s="23"/>
      <c r="V2207" s="23"/>
      <c r="W2207" s="24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33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A2207" s="18"/>
      <c r="BB2207" s="18"/>
      <c r="BC2207" s="18"/>
      <c r="BD2207" s="18"/>
      <c r="BE2207" s="33"/>
      <c r="BF2207" s="18"/>
      <c r="BG2207" s="18"/>
      <c r="BH2207" s="18"/>
      <c r="BI2207" s="18"/>
      <c r="BJ2207" s="18"/>
      <c r="BK2207" s="18"/>
      <c r="BL2207" s="18"/>
      <c r="BM2207" s="18"/>
      <c r="BN2207" s="18"/>
      <c r="BO2207" s="18"/>
      <c r="BP2207" s="18"/>
      <c r="BQ2207" s="18"/>
      <c r="BR2207" s="18"/>
      <c r="BS2207" s="18"/>
      <c r="BT2207" s="18"/>
      <c r="BU2207" s="18"/>
      <c r="BV2207" s="33"/>
      <c r="BW2207" s="18"/>
      <c r="BX2207" s="18"/>
      <c r="BY2207" s="18"/>
      <c r="BZ2207" s="18"/>
      <c r="CA2207" s="18"/>
      <c r="CB2207" s="18"/>
      <c r="CC2207" s="18"/>
      <c r="CD2207" s="18"/>
      <c r="CE2207" s="18"/>
      <c r="CF2207" s="18"/>
      <c r="CG2207" s="18"/>
      <c r="CH2207" s="18"/>
      <c r="CI2207" s="18"/>
      <c r="CJ2207" s="18"/>
      <c r="CK2207" s="18"/>
      <c r="CL2207" s="18"/>
      <c r="CM2207" s="33"/>
      <c r="CN2207" s="18"/>
      <c r="CO2207" s="18"/>
      <c r="CP2207" s="18"/>
      <c r="CQ2207" s="18"/>
      <c r="CR2207" s="18"/>
      <c r="CS2207" s="18"/>
      <c r="CT2207" s="18"/>
      <c r="CU2207" s="18"/>
      <c r="CV2207" s="18"/>
      <c r="CW2207" s="18"/>
      <c r="CX2207" s="18"/>
      <c r="CY2207" s="18"/>
      <c r="CZ2207" s="18"/>
      <c r="DA2207" s="18"/>
      <c r="DB2207" s="18"/>
      <c r="DC2207" s="18"/>
      <c r="DD2207" s="33"/>
      <c r="DE2207" s="18"/>
      <c r="DF2207" s="18"/>
    </row>
    <row r="2208" spans="1:110" s="26" customFormat="1" thickBot="1">
      <c r="A2208" s="40" t="str">
        <f t="shared" ca="1" si="118"/>
        <v/>
      </c>
      <c r="B2208" s="40" t="str">
        <f ca="1">IF(AND(I2208=البضاعةالتىمرعليهافترةمعينة!$E$3,A2208=1),ROWS($C$4:C2208),"")</f>
        <v/>
      </c>
      <c r="C2208" s="18"/>
      <c r="D2208" s="13"/>
      <c r="F2208" s="18"/>
      <c r="G2208" s="20"/>
      <c r="H2208" s="21"/>
      <c r="I2208" s="18"/>
      <c r="J2208" s="18"/>
      <c r="K2208" s="18"/>
      <c r="L2208" s="18"/>
      <c r="M2208" s="18"/>
      <c r="N2208" s="18"/>
      <c r="O2208" s="21"/>
      <c r="P2208" s="18"/>
      <c r="Q2208" s="18"/>
      <c r="R2208" s="23"/>
      <c r="S2208" s="23"/>
      <c r="T2208" s="23"/>
      <c r="U2208" s="23"/>
      <c r="V2208" s="23"/>
      <c r="W2208" s="24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33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A2208" s="18"/>
      <c r="BB2208" s="18"/>
      <c r="BC2208" s="18"/>
      <c r="BD2208" s="18"/>
      <c r="BE2208" s="33"/>
      <c r="BF2208" s="18"/>
      <c r="BG2208" s="18"/>
      <c r="BH2208" s="18"/>
      <c r="BI2208" s="18"/>
      <c r="BJ2208" s="18"/>
      <c r="BK2208" s="18"/>
      <c r="BL2208" s="18"/>
      <c r="BM2208" s="18"/>
      <c r="BN2208" s="18"/>
      <c r="BO2208" s="18"/>
      <c r="BP2208" s="18"/>
      <c r="BQ2208" s="18"/>
      <c r="BR2208" s="18"/>
      <c r="BS2208" s="18"/>
      <c r="BT2208" s="18"/>
      <c r="BU2208" s="18"/>
      <c r="BV2208" s="33"/>
      <c r="BW2208" s="18"/>
      <c r="BX2208" s="18"/>
      <c r="BY2208" s="18"/>
      <c r="BZ2208" s="18"/>
      <c r="CA2208" s="18"/>
      <c r="CB2208" s="18"/>
      <c r="CC2208" s="18"/>
      <c r="CD2208" s="18"/>
      <c r="CE2208" s="18"/>
      <c r="CF2208" s="18"/>
      <c r="CG2208" s="18"/>
      <c r="CH2208" s="18"/>
      <c r="CI2208" s="18"/>
      <c r="CJ2208" s="18"/>
      <c r="CK2208" s="18"/>
      <c r="CL2208" s="18"/>
      <c r="CM2208" s="33"/>
      <c r="CN2208" s="18"/>
      <c r="CO2208" s="18"/>
      <c r="CP2208" s="18"/>
      <c r="CQ2208" s="18"/>
      <c r="CR2208" s="18"/>
      <c r="CS2208" s="18"/>
      <c r="CT2208" s="18"/>
      <c r="CU2208" s="18"/>
      <c r="CV2208" s="18"/>
      <c r="CW2208" s="18"/>
      <c r="CX2208" s="18"/>
      <c r="CY2208" s="18"/>
      <c r="CZ2208" s="18"/>
      <c r="DA2208" s="18"/>
      <c r="DB2208" s="18"/>
      <c r="DC2208" s="18"/>
      <c r="DD2208" s="33"/>
      <c r="DE2208" s="18"/>
      <c r="DF2208" s="18"/>
    </row>
    <row r="2209" spans="1:110" s="26" customFormat="1" thickBot="1">
      <c r="A2209" s="40" t="str">
        <f t="shared" ca="1" si="118"/>
        <v/>
      </c>
      <c r="B2209" s="40" t="str">
        <f ca="1">IF(AND(I2209=البضاعةالتىمرعليهافترةمعينة!$E$3,A2209=1),ROWS($C$4:C2209),"")</f>
        <v/>
      </c>
      <c r="C2209" s="18"/>
      <c r="D2209" s="13"/>
      <c r="F2209" s="18"/>
      <c r="G2209" s="20"/>
      <c r="H2209" s="21"/>
      <c r="I2209" s="18"/>
      <c r="J2209" s="18"/>
      <c r="K2209" s="18"/>
      <c r="L2209" s="18"/>
      <c r="M2209" s="18"/>
      <c r="N2209" s="18"/>
      <c r="O2209" s="21"/>
      <c r="P2209" s="18"/>
      <c r="Q2209" s="18"/>
      <c r="R2209" s="23"/>
      <c r="S2209" s="23"/>
      <c r="T2209" s="23"/>
      <c r="U2209" s="23"/>
      <c r="V2209" s="23"/>
      <c r="W2209" s="24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33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A2209" s="18"/>
      <c r="BB2209" s="18"/>
      <c r="BC2209" s="18"/>
      <c r="BD2209" s="18"/>
      <c r="BE2209" s="33"/>
      <c r="BF2209" s="18"/>
      <c r="BG2209" s="18"/>
      <c r="BH2209" s="18"/>
      <c r="BI2209" s="18"/>
      <c r="BJ2209" s="18"/>
      <c r="BK2209" s="18"/>
      <c r="BL2209" s="18"/>
      <c r="BM2209" s="18"/>
      <c r="BN2209" s="18"/>
      <c r="BO2209" s="18"/>
      <c r="BP2209" s="18"/>
      <c r="BQ2209" s="18"/>
      <c r="BR2209" s="18"/>
      <c r="BS2209" s="18"/>
      <c r="BT2209" s="18"/>
      <c r="BU2209" s="18"/>
      <c r="BV2209" s="33"/>
      <c r="BW2209" s="18"/>
      <c r="BX2209" s="18"/>
      <c r="BY2209" s="18"/>
      <c r="BZ2209" s="18"/>
      <c r="CA2209" s="18"/>
      <c r="CB2209" s="18"/>
      <c r="CC2209" s="18"/>
      <c r="CD2209" s="18"/>
      <c r="CE2209" s="18"/>
      <c r="CF2209" s="18"/>
      <c r="CG2209" s="18"/>
      <c r="CH2209" s="18"/>
      <c r="CI2209" s="18"/>
      <c r="CJ2209" s="18"/>
      <c r="CK2209" s="18"/>
      <c r="CL2209" s="18"/>
      <c r="CM2209" s="33"/>
      <c r="CN2209" s="18"/>
      <c r="CO2209" s="18"/>
      <c r="CP2209" s="18"/>
      <c r="CQ2209" s="18"/>
      <c r="CR2209" s="18"/>
      <c r="CS2209" s="18"/>
      <c r="CT2209" s="18"/>
      <c r="CU2209" s="18"/>
      <c r="CV2209" s="18"/>
      <c r="CW2209" s="18"/>
      <c r="CX2209" s="18"/>
      <c r="CY2209" s="18"/>
      <c r="CZ2209" s="18"/>
      <c r="DA2209" s="18"/>
      <c r="DB2209" s="18"/>
      <c r="DC2209" s="18"/>
      <c r="DD2209" s="33"/>
      <c r="DE2209" s="18"/>
      <c r="DF2209" s="18"/>
    </row>
    <row r="2210" spans="1:110" s="26" customFormat="1" thickBot="1">
      <c r="A2210" s="40" t="str">
        <f t="shared" ca="1" si="118"/>
        <v/>
      </c>
      <c r="B2210" s="40" t="str">
        <f ca="1">IF(AND(I2210=البضاعةالتىمرعليهافترةمعينة!$E$3,A2210=1),ROWS($C$4:C2210),"")</f>
        <v/>
      </c>
      <c r="C2210" s="18"/>
      <c r="D2210" s="13"/>
      <c r="F2210" s="18"/>
      <c r="G2210" s="20"/>
      <c r="H2210" s="21"/>
      <c r="I2210" s="18"/>
      <c r="J2210" s="18"/>
      <c r="K2210" s="18"/>
      <c r="L2210" s="18"/>
      <c r="M2210" s="18"/>
      <c r="N2210" s="18"/>
      <c r="O2210" s="21"/>
      <c r="P2210" s="18"/>
      <c r="Q2210" s="18"/>
      <c r="R2210" s="23"/>
      <c r="S2210" s="23"/>
      <c r="T2210" s="23"/>
      <c r="U2210" s="23"/>
      <c r="V2210" s="23"/>
      <c r="W2210" s="24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33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A2210" s="18"/>
      <c r="BB2210" s="18"/>
      <c r="BC2210" s="18"/>
      <c r="BD2210" s="18"/>
      <c r="BE2210" s="33"/>
      <c r="BF2210" s="18"/>
      <c r="BG2210" s="18"/>
      <c r="BH2210" s="18"/>
      <c r="BI2210" s="18"/>
      <c r="BJ2210" s="18"/>
      <c r="BK2210" s="18"/>
      <c r="BL2210" s="18"/>
      <c r="BM2210" s="18"/>
      <c r="BN2210" s="18"/>
      <c r="BO2210" s="18"/>
      <c r="BP2210" s="18"/>
      <c r="BQ2210" s="18"/>
      <c r="BR2210" s="18"/>
      <c r="BS2210" s="18"/>
      <c r="BT2210" s="18"/>
      <c r="BU2210" s="18"/>
      <c r="BV2210" s="33"/>
      <c r="BW2210" s="18"/>
      <c r="BX2210" s="18"/>
      <c r="BY2210" s="18"/>
      <c r="BZ2210" s="18"/>
      <c r="CA2210" s="18"/>
      <c r="CB2210" s="18"/>
      <c r="CC2210" s="18"/>
      <c r="CD2210" s="18"/>
      <c r="CE2210" s="18"/>
      <c r="CF2210" s="18"/>
      <c r="CG2210" s="18"/>
      <c r="CH2210" s="18"/>
      <c r="CI2210" s="18"/>
      <c r="CJ2210" s="18"/>
      <c r="CK2210" s="18"/>
      <c r="CL2210" s="18"/>
      <c r="CM2210" s="33"/>
      <c r="CN2210" s="18"/>
      <c r="CO2210" s="18"/>
      <c r="CP2210" s="18"/>
      <c r="CQ2210" s="18"/>
      <c r="CR2210" s="18"/>
      <c r="CS2210" s="18"/>
      <c r="CT2210" s="18"/>
      <c r="CU2210" s="18"/>
      <c r="CV2210" s="18"/>
      <c r="CW2210" s="18"/>
      <c r="CX2210" s="18"/>
      <c r="CY2210" s="18"/>
      <c r="CZ2210" s="18"/>
      <c r="DA2210" s="18"/>
      <c r="DB2210" s="18"/>
      <c r="DC2210" s="18"/>
      <c r="DD2210" s="33"/>
      <c r="DE2210" s="18"/>
      <c r="DF2210" s="18"/>
    </row>
    <row r="2211" spans="1:110" s="26" customFormat="1" thickBot="1">
      <c r="A2211" s="40" t="str">
        <f t="shared" ca="1" si="118"/>
        <v/>
      </c>
      <c r="B2211" s="40" t="str">
        <f ca="1">IF(AND(I2211=البضاعةالتىمرعليهافترةمعينة!$E$3,A2211=1),ROWS($C$4:C2211),"")</f>
        <v/>
      </c>
      <c r="C2211" s="18"/>
      <c r="D2211" s="13"/>
      <c r="F2211" s="18"/>
      <c r="G2211" s="20"/>
      <c r="H2211" s="21"/>
      <c r="I2211" s="18"/>
      <c r="J2211" s="18"/>
      <c r="K2211" s="18"/>
      <c r="L2211" s="18"/>
      <c r="M2211" s="18"/>
      <c r="N2211" s="18"/>
      <c r="O2211" s="21"/>
      <c r="P2211" s="18"/>
      <c r="Q2211" s="18"/>
      <c r="R2211" s="23"/>
      <c r="S2211" s="23"/>
      <c r="T2211" s="23"/>
      <c r="U2211" s="23"/>
      <c r="V2211" s="23"/>
      <c r="W2211" s="24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33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A2211" s="18"/>
      <c r="BB2211" s="18"/>
      <c r="BC2211" s="18"/>
      <c r="BD2211" s="18"/>
      <c r="BE2211" s="33"/>
      <c r="BF2211" s="18"/>
      <c r="BG2211" s="18"/>
      <c r="BH2211" s="18"/>
      <c r="BI2211" s="18"/>
      <c r="BJ2211" s="18"/>
      <c r="BK2211" s="18"/>
      <c r="BL2211" s="18"/>
      <c r="BM2211" s="18"/>
      <c r="BN2211" s="18"/>
      <c r="BO2211" s="18"/>
      <c r="BP2211" s="18"/>
      <c r="BQ2211" s="18"/>
      <c r="BR2211" s="18"/>
      <c r="BS2211" s="18"/>
      <c r="BT2211" s="18"/>
      <c r="BU2211" s="18"/>
      <c r="BV2211" s="33"/>
      <c r="BW2211" s="18"/>
      <c r="BX2211" s="18"/>
      <c r="BY2211" s="18"/>
      <c r="BZ2211" s="18"/>
      <c r="CA2211" s="18"/>
      <c r="CB2211" s="18"/>
      <c r="CC2211" s="18"/>
      <c r="CD2211" s="18"/>
      <c r="CE2211" s="18"/>
      <c r="CF2211" s="18"/>
      <c r="CG2211" s="18"/>
      <c r="CH2211" s="18"/>
      <c r="CI2211" s="18"/>
      <c r="CJ2211" s="18"/>
      <c r="CK2211" s="18"/>
      <c r="CL2211" s="18"/>
      <c r="CM2211" s="33"/>
      <c r="CN2211" s="18"/>
      <c r="CO2211" s="18"/>
      <c r="CP2211" s="18"/>
      <c r="CQ2211" s="18"/>
      <c r="CR2211" s="18"/>
      <c r="CS2211" s="18"/>
      <c r="CT2211" s="18"/>
      <c r="CU2211" s="18"/>
      <c r="CV2211" s="18"/>
      <c r="CW2211" s="18"/>
      <c r="CX2211" s="18"/>
      <c r="CY2211" s="18"/>
      <c r="CZ2211" s="18"/>
      <c r="DA2211" s="18"/>
      <c r="DB2211" s="18"/>
      <c r="DC2211" s="18"/>
      <c r="DD2211" s="33"/>
      <c r="DE2211" s="18"/>
      <c r="DF2211" s="18"/>
    </row>
    <row r="2212" spans="1:110" s="26" customFormat="1" thickBot="1">
      <c r="A2212" s="40" t="str">
        <f t="shared" ca="1" si="118"/>
        <v/>
      </c>
      <c r="B2212" s="40" t="str">
        <f ca="1">IF(AND(I2212=البضاعةالتىمرعليهافترةمعينة!$E$3,A2212=1),ROWS($C$4:C2212),"")</f>
        <v/>
      </c>
      <c r="C2212" s="18"/>
      <c r="D2212" s="13"/>
      <c r="F2212" s="18"/>
      <c r="G2212" s="20"/>
      <c r="H2212" s="21"/>
      <c r="I2212" s="18"/>
      <c r="J2212" s="18"/>
      <c r="K2212" s="18"/>
      <c r="L2212" s="18"/>
      <c r="M2212" s="18"/>
      <c r="N2212" s="18"/>
      <c r="O2212" s="21"/>
      <c r="P2212" s="18"/>
      <c r="Q2212" s="18"/>
      <c r="R2212" s="23"/>
      <c r="S2212" s="23"/>
      <c r="T2212" s="23"/>
      <c r="U2212" s="23"/>
      <c r="V2212" s="23"/>
      <c r="W2212" s="24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33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A2212" s="18"/>
      <c r="BB2212" s="18"/>
      <c r="BC2212" s="18"/>
      <c r="BD2212" s="18"/>
      <c r="BE2212" s="33"/>
      <c r="BF2212" s="18"/>
      <c r="BG2212" s="18"/>
      <c r="BH2212" s="18"/>
      <c r="BI2212" s="18"/>
      <c r="BJ2212" s="18"/>
      <c r="BK2212" s="18"/>
      <c r="BL2212" s="18"/>
      <c r="BM2212" s="18"/>
      <c r="BN2212" s="18"/>
      <c r="BO2212" s="18"/>
      <c r="BP2212" s="18"/>
      <c r="BQ2212" s="18"/>
      <c r="BR2212" s="18"/>
      <c r="BS2212" s="18"/>
      <c r="BT2212" s="18"/>
      <c r="BU2212" s="18"/>
      <c r="BV2212" s="33"/>
      <c r="BW2212" s="18"/>
      <c r="BX2212" s="18"/>
      <c r="BY2212" s="18"/>
      <c r="BZ2212" s="18"/>
      <c r="CA2212" s="18"/>
      <c r="CB2212" s="18"/>
      <c r="CC2212" s="18"/>
      <c r="CD2212" s="18"/>
      <c r="CE2212" s="18"/>
      <c r="CF2212" s="18"/>
      <c r="CG2212" s="18"/>
      <c r="CH2212" s="18"/>
      <c r="CI2212" s="18"/>
      <c r="CJ2212" s="18"/>
      <c r="CK2212" s="18"/>
      <c r="CL2212" s="18"/>
      <c r="CM2212" s="33"/>
      <c r="CN2212" s="18"/>
      <c r="CO2212" s="18"/>
      <c r="CP2212" s="18"/>
      <c r="CQ2212" s="18"/>
      <c r="CR2212" s="18"/>
      <c r="CS2212" s="18"/>
      <c r="CT2212" s="18"/>
      <c r="CU2212" s="18"/>
      <c r="CV2212" s="18"/>
      <c r="CW2212" s="18"/>
      <c r="CX2212" s="18"/>
      <c r="CY2212" s="18"/>
      <c r="CZ2212" s="18"/>
      <c r="DA2212" s="18"/>
      <c r="DB2212" s="18"/>
      <c r="DC2212" s="18"/>
      <c r="DD2212" s="33"/>
      <c r="DE2212" s="18"/>
      <c r="DF2212" s="18"/>
    </row>
    <row r="2213" spans="1:110" s="26" customFormat="1" thickBot="1">
      <c r="A2213" s="40" t="str">
        <f t="shared" ca="1" si="118"/>
        <v/>
      </c>
      <c r="B2213" s="40" t="str">
        <f ca="1">IF(AND(I2213=البضاعةالتىمرعليهافترةمعينة!$E$3,A2213=1),ROWS($C$4:C2213),"")</f>
        <v/>
      </c>
      <c r="C2213" s="18"/>
      <c r="D2213" s="13"/>
      <c r="F2213" s="18"/>
      <c r="G2213" s="20"/>
      <c r="H2213" s="21"/>
      <c r="I2213" s="18"/>
      <c r="J2213" s="18"/>
      <c r="K2213" s="18"/>
      <c r="L2213" s="18"/>
      <c r="M2213" s="18"/>
      <c r="N2213" s="18"/>
      <c r="O2213" s="21"/>
      <c r="P2213" s="18"/>
      <c r="Q2213" s="18"/>
      <c r="R2213" s="23"/>
      <c r="S2213" s="23"/>
      <c r="T2213" s="23"/>
      <c r="U2213" s="23"/>
      <c r="V2213" s="23"/>
      <c r="W2213" s="24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33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A2213" s="18"/>
      <c r="BB2213" s="18"/>
      <c r="BC2213" s="18"/>
      <c r="BD2213" s="18"/>
      <c r="BE2213" s="33"/>
      <c r="BF2213" s="18"/>
      <c r="BG2213" s="18"/>
      <c r="BH2213" s="18"/>
      <c r="BI2213" s="18"/>
      <c r="BJ2213" s="18"/>
      <c r="BK2213" s="18"/>
      <c r="BL2213" s="18"/>
      <c r="BM2213" s="18"/>
      <c r="BN2213" s="18"/>
      <c r="BO2213" s="18"/>
      <c r="BP2213" s="18"/>
      <c r="BQ2213" s="18"/>
      <c r="BR2213" s="18"/>
      <c r="BS2213" s="18"/>
      <c r="BT2213" s="18"/>
      <c r="BU2213" s="18"/>
      <c r="BV2213" s="33"/>
      <c r="BW2213" s="18"/>
      <c r="BX2213" s="18"/>
      <c r="BY2213" s="18"/>
      <c r="BZ2213" s="18"/>
      <c r="CA2213" s="18"/>
      <c r="CB2213" s="18"/>
      <c r="CC2213" s="18"/>
      <c r="CD2213" s="18"/>
      <c r="CE2213" s="18"/>
      <c r="CF2213" s="18"/>
      <c r="CG2213" s="18"/>
      <c r="CH2213" s="18"/>
      <c r="CI2213" s="18"/>
      <c r="CJ2213" s="18"/>
      <c r="CK2213" s="18"/>
      <c r="CL2213" s="18"/>
      <c r="CM2213" s="33"/>
      <c r="CN2213" s="18"/>
      <c r="CO2213" s="18"/>
      <c r="CP2213" s="18"/>
      <c r="CQ2213" s="18"/>
      <c r="CR2213" s="18"/>
      <c r="CS2213" s="18"/>
      <c r="CT2213" s="18"/>
      <c r="CU2213" s="18"/>
      <c r="CV2213" s="18"/>
      <c r="CW2213" s="18"/>
      <c r="CX2213" s="18"/>
      <c r="CY2213" s="18"/>
      <c r="CZ2213" s="18"/>
      <c r="DA2213" s="18"/>
      <c r="DB2213" s="18"/>
      <c r="DC2213" s="18"/>
      <c r="DD2213" s="33"/>
      <c r="DE2213" s="18"/>
      <c r="DF2213" s="18"/>
    </row>
    <row r="2214" spans="1:110" s="26" customFormat="1" thickBot="1">
      <c r="A2214" s="40" t="str">
        <f t="shared" ca="1" si="118"/>
        <v/>
      </c>
      <c r="B2214" s="40" t="str">
        <f ca="1">IF(AND(I2214=البضاعةالتىمرعليهافترةمعينة!$E$3,A2214=1),ROWS($C$4:C2214),"")</f>
        <v/>
      </c>
      <c r="C2214" s="18"/>
      <c r="D2214" s="13"/>
      <c r="F2214" s="18"/>
      <c r="G2214" s="20"/>
      <c r="H2214" s="21"/>
      <c r="I2214" s="18"/>
      <c r="J2214" s="18"/>
      <c r="K2214" s="18"/>
      <c r="L2214" s="18"/>
      <c r="M2214" s="18"/>
      <c r="N2214" s="18"/>
      <c r="O2214" s="21"/>
      <c r="P2214" s="18"/>
      <c r="Q2214" s="18"/>
      <c r="R2214" s="23"/>
      <c r="S2214" s="23"/>
      <c r="T2214" s="23"/>
      <c r="U2214" s="23"/>
      <c r="V2214" s="23"/>
      <c r="W2214" s="24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33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A2214" s="18"/>
      <c r="BB2214" s="18"/>
      <c r="BC2214" s="18"/>
      <c r="BD2214" s="18"/>
      <c r="BE2214" s="33"/>
      <c r="BF2214" s="18"/>
      <c r="BG2214" s="18"/>
      <c r="BH2214" s="18"/>
      <c r="BI2214" s="18"/>
      <c r="BJ2214" s="18"/>
      <c r="BK2214" s="18"/>
      <c r="BL2214" s="18"/>
      <c r="BM2214" s="18"/>
      <c r="BN2214" s="18"/>
      <c r="BO2214" s="18"/>
      <c r="BP2214" s="18"/>
      <c r="BQ2214" s="18"/>
      <c r="BR2214" s="18"/>
      <c r="BS2214" s="18"/>
      <c r="BT2214" s="18"/>
      <c r="BU2214" s="18"/>
      <c r="BV2214" s="33"/>
      <c r="BW2214" s="18"/>
      <c r="BX2214" s="18"/>
      <c r="BY2214" s="18"/>
      <c r="BZ2214" s="18"/>
      <c r="CA2214" s="18"/>
      <c r="CB2214" s="18"/>
      <c r="CC2214" s="18"/>
      <c r="CD2214" s="18"/>
      <c r="CE2214" s="18"/>
      <c r="CF2214" s="18"/>
      <c r="CG2214" s="18"/>
      <c r="CH2214" s="18"/>
      <c r="CI2214" s="18"/>
      <c r="CJ2214" s="18"/>
      <c r="CK2214" s="18"/>
      <c r="CL2214" s="18"/>
      <c r="CM2214" s="33"/>
      <c r="CN2214" s="18"/>
      <c r="CO2214" s="18"/>
      <c r="CP2214" s="18"/>
      <c r="CQ2214" s="18"/>
      <c r="CR2214" s="18"/>
      <c r="CS2214" s="18"/>
      <c r="CT2214" s="18"/>
      <c r="CU2214" s="18"/>
      <c r="CV2214" s="18"/>
      <c r="CW2214" s="18"/>
      <c r="CX2214" s="18"/>
      <c r="CY2214" s="18"/>
      <c r="CZ2214" s="18"/>
      <c r="DA2214" s="18"/>
      <c r="DB2214" s="18"/>
      <c r="DC2214" s="18"/>
      <c r="DD2214" s="33"/>
      <c r="DE2214" s="18"/>
      <c r="DF2214" s="18"/>
    </row>
    <row r="2215" spans="1:110" s="26" customFormat="1" thickBot="1">
      <c r="A2215" s="40" t="str">
        <f t="shared" ca="1" si="118"/>
        <v/>
      </c>
      <c r="B2215" s="40" t="str">
        <f ca="1">IF(AND(I2215=البضاعةالتىمرعليهافترةمعينة!$E$3,A2215=1),ROWS($C$4:C2215),"")</f>
        <v/>
      </c>
      <c r="C2215" s="18"/>
      <c r="D2215" s="13"/>
      <c r="F2215" s="18"/>
      <c r="G2215" s="20"/>
      <c r="H2215" s="21"/>
      <c r="I2215" s="18"/>
      <c r="J2215" s="18"/>
      <c r="K2215" s="18"/>
      <c r="L2215" s="18"/>
      <c r="M2215" s="18"/>
      <c r="N2215" s="18"/>
      <c r="O2215" s="21"/>
      <c r="P2215" s="18"/>
      <c r="Q2215" s="18"/>
      <c r="R2215" s="23"/>
      <c r="S2215" s="23"/>
      <c r="T2215" s="23"/>
      <c r="U2215" s="23"/>
      <c r="V2215" s="23"/>
      <c r="W2215" s="24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33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A2215" s="18"/>
      <c r="BB2215" s="18"/>
      <c r="BC2215" s="18"/>
      <c r="BD2215" s="18"/>
      <c r="BE2215" s="33"/>
      <c r="BF2215" s="18"/>
      <c r="BG2215" s="18"/>
      <c r="BH2215" s="18"/>
      <c r="BI2215" s="18"/>
      <c r="BJ2215" s="18"/>
      <c r="BK2215" s="18"/>
      <c r="BL2215" s="18"/>
      <c r="BM2215" s="18"/>
      <c r="BN2215" s="18"/>
      <c r="BO2215" s="18"/>
      <c r="BP2215" s="18"/>
      <c r="BQ2215" s="18"/>
      <c r="BR2215" s="18"/>
      <c r="BS2215" s="18"/>
      <c r="BT2215" s="18"/>
      <c r="BU2215" s="18"/>
      <c r="BV2215" s="33"/>
      <c r="BW2215" s="18"/>
      <c r="BX2215" s="18"/>
      <c r="BY2215" s="18"/>
      <c r="BZ2215" s="18"/>
      <c r="CA2215" s="18"/>
      <c r="CB2215" s="18"/>
      <c r="CC2215" s="18"/>
      <c r="CD2215" s="18"/>
      <c r="CE2215" s="18"/>
      <c r="CF2215" s="18"/>
      <c r="CG2215" s="18"/>
      <c r="CH2215" s="18"/>
      <c r="CI2215" s="18"/>
      <c r="CJ2215" s="18"/>
      <c r="CK2215" s="18"/>
      <c r="CL2215" s="18"/>
      <c r="CM2215" s="33"/>
      <c r="CN2215" s="18"/>
      <c r="CO2215" s="18"/>
      <c r="CP2215" s="18"/>
      <c r="CQ2215" s="18"/>
      <c r="CR2215" s="18"/>
      <c r="CS2215" s="18"/>
      <c r="CT2215" s="18"/>
      <c r="CU2215" s="18"/>
      <c r="CV2215" s="18"/>
      <c r="CW2215" s="18"/>
      <c r="CX2215" s="18"/>
      <c r="CY2215" s="18"/>
      <c r="CZ2215" s="18"/>
      <c r="DA2215" s="18"/>
      <c r="DB2215" s="18"/>
      <c r="DC2215" s="18"/>
      <c r="DD2215" s="33"/>
      <c r="DE2215" s="18"/>
      <c r="DF2215" s="18"/>
    </row>
    <row r="2216" spans="1:110" s="26" customFormat="1" thickBot="1">
      <c r="A2216" s="40" t="str">
        <f t="shared" ca="1" si="118"/>
        <v/>
      </c>
      <c r="B2216" s="40" t="str">
        <f ca="1">IF(AND(I2216=البضاعةالتىمرعليهافترةمعينة!$E$3,A2216=1),ROWS($C$4:C2216),"")</f>
        <v/>
      </c>
      <c r="C2216" s="18"/>
      <c r="D2216" s="13"/>
      <c r="F2216" s="18"/>
      <c r="G2216" s="20"/>
      <c r="H2216" s="21"/>
      <c r="I2216" s="18"/>
      <c r="J2216" s="18"/>
      <c r="K2216" s="18"/>
      <c r="L2216" s="18"/>
      <c r="M2216" s="18"/>
      <c r="N2216" s="18"/>
      <c r="O2216" s="21"/>
      <c r="P2216" s="18"/>
      <c r="Q2216" s="18"/>
      <c r="R2216" s="23"/>
      <c r="S2216" s="23"/>
      <c r="T2216" s="23"/>
      <c r="U2216" s="23"/>
      <c r="V2216" s="23"/>
      <c r="W2216" s="24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33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A2216" s="18"/>
      <c r="BB2216" s="18"/>
      <c r="BC2216" s="18"/>
      <c r="BD2216" s="18"/>
      <c r="BE2216" s="33"/>
      <c r="BF2216" s="18"/>
      <c r="BG2216" s="18"/>
      <c r="BH2216" s="18"/>
      <c r="BI2216" s="18"/>
      <c r="BJ2216" s="18"/>
      <c r="BK2216" s="18"/>
      <c r="BL2216" s="18"/>
      <c r="BM2216" s="18"/>
      <c r="BN2216" s="18"/>
      <c r="BO2216" s="18"/>
      <c r="BP2216" s="18"/>
      <c r="BQ2216" s="18"/>
      <c r="BR2216" s="18"/>
      <c r="BS2216" s="18"/>
      <c r="BT2216" s="18"/>
      <c r="BU2216" s="18"/>
      <c r="BV2216" s="33"/>
      <c r="BW2216" s="18"/>
      <c r="BX2216" s="18"/>
      <c r="BY2216" s="18"/>
      <c r="BZ2216" s="18"/>
      <c r="CA2216" s="18"/>
      <c r="CB2216" s="18"/>
      <c r="CC2216" s="18"/>
      <c r="CD2216" s="18"/>
      <c r="CE2216" s="18"/>
      <c r="CF2216" s="18"/>
      <c r="CG2216" s="18"/>
      <c r="CH2216" s="18"/>
      <c r="CI2216" s="18"/>
      <c r="CJ2216" s="18"/>
      <c r="CK2216" s="18"/>
      <c r="CL2216" s="18"/>
      <c r="CM2216" s="33"/>
      <c r="CN2216" s="18"/>
      <c r="CO2216" s="18"/>
      <c r="CP2216" s="18"/>
      <c r="CQ2216" s="18"/>
      <c r="CR2216" s="18"/>
      <c r="CS2216" s="18"/>
      <c r="CT2216" s="18"/>
      <c r="CU2216" s="18"/>
      <c r="CV2216" s="18"/>
      <c r="CW2216" s="18"/>
      <c r="CX2216" s="18"/>
      <c r="CY2216" s="18"/>
      <c r="CZ2216" s="18"/>
      <c r="DA2216" s="18"/>
      <c r="DB2216" s="18"/>
      <c r="DC2216" s="18"/>
      <c r="DD2216" s="33"/>
      <c r="DE2216" s="18"/>
      <c r="DF2216" s="18"/>
    </row>
    <row r="2217" spans="1:110" s="26" customFormat="1" thickBot="1">
      <c r="A2217" s="40" t="str">
        <f t="shared" ca="1" si="118"/>
        <v/>
      </c>
      <c r="B2217" s="40" t="str">
        <f ca="1">IF(AND(I2217=البضاعةالتىمرعليهافترةمعينة!$E$3,A2217=1),ROWS($C$4:C2217),"")</f>
        <v/>
      </c>
      <c r="C2217" s="18"/>
      <c r="D2217" s="13"/>
      <c r="F2217" s="18"/>
      <c r="G2217" s="20"/>
      <c r="H2217" s="21"/>
      <c r="I2217" s="18"/>
      <c r="J2217" s="18"/>
      <c r="K2217" s="18"/>
      <c r="L2217" s="18"/>
      <c r="M2217" s="18"/>
      <c r="N2217" s="18"/>
      <c r="O2217" s="21"/>
      <c r="P2217" s="18"/>
      <c r="Q2217" s="18"/>
      <c r="R2217" s="23"/>
      <c r="S2217" s="23"/>
      <c r="T2217" s="23"/>
      <c r="U2217" s="23"/>
      <c r="V2217" s="23"/>
      <c r="W2217" s="24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33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A2217" s="18"/>
      <c r="BB2217" s="18"/>
      <c r="BC2217" s="18"/>
      <c r="BD2217" s="18"/>
      <c r="BE2217" s="33"/>
      <c r="BF2217" s="18"/>
      <c r="BG2217" s="18"/>
      <c r="BH2217" s="18"/>
      <c r="BI2217" s="18"/>
      <c r="BJ2217" s="18"/>
      <c r="BK2217" s="18"/>
      <c r="BL2217" s="18"/>
      <c r="BM2217" s="18"/>
      <c r="BN2217" s="18"/>
      <c r="BO2217" s="18"/>
      <c r="BP2217" s="18"/>
      <c r="BQ2217" s="18"/>
      <c r="BR2217" s="18"/>
      <c r="BS2217" s="18"/>
      <c r="BT2217" s="18"/>
      <c r="BU2217" s="18"/>
      <c r="BV2217" s="33"/>
      <c r="BW2217" s="18"/>
      <c r="BX2217" s="18"/>
      <c r="BY2217" s="18"/>
      <c r="BZ2217" s="18"/>
      <c r="CA2217" s="18"/>
      <c r="CB2217" s="18"/>
      <c r="CC2217" s="18"/>
      <c r="CD2217" s="18"/>
      <c r="CE2217" s="18"/>
      <c r="CF2217" s="18"/>
      <c r="CG2217" s="18"/>
      <c r="CH2217" s="18"/>
      <c r="CI2217" s="18"/>
      <c r="CJ2217" s="18"/>
      <c r="CK2217" s="18"/>
      <c r="CL2217" s="18"/>
      <c r="CM2217" s="33"/>
      <c r="CN2217" s="18"/>
      <c r="CO2217" s="18"/>
      <c r="CP2217" s="18"/>
      <c r="CQ2217" s="18"/>
      <c r="CR2217" s="18"/>
      <c r="CS2217" s="18"/>
      <c r="CT2217" s="18"/>
      <c r="CU2217" s="18"/>
      <c r="CV2217" s="18"/>
      <c r="CW2217" s="18"/>
      <c r="CX2217" s="18"/>
      <c r="CY2217" s="18"/>
      <c r="CZ2217" s="18"/>
      <c r="DA2217" s="18"/>
      <c r="DB2217" s="18"/>
      <c r="DC2217" s="18"/>
      <c r="DD2217" s="33"/>
      <c r="DE2217" s="18"/>
      <c r="DF2217" s="18"/>
    </row>
    <row r="2218" spans="1:110" s="26" customFormat="1" thickBot="1">
      <c r="A2218" s="40" t="str">
        <f t="shared" ca="1" si="118"/>
        <v/>
      </c>
      <c r="B2218" s="40" t="str">
        <f ca="1">IF(AND(I2218=البضاعةالتىمرعليهافترةمعينة!$E$3,A2218=1),ROWS($C$4:C2218),"")</f>
        <v/>
      </c>
      <c r="C2218" s="18"/>
      <c r="D2218" s="13"/>
      <c r="F2218" s="18"/>
      <c r="G2218" s="20"/>
      <c r="H2218" s="21"/>
      <c r="I2218" s="18"/>
      <c r="J2218" s="18"/>
      <c r="K2218" s="18"/>
      <c r="L2218" s="18"/>
      <c r="M2218" s="18"/>
      <c r="N2218" s="18"/>
      <c r="O2218" s="21"/>
      <c r="P2218" s="18"/>
      <c r="Q2218" s="18"/>
      <c r="R2218" s="23"/>
      <c r="S2218" s="23"/>
      <c r="T2218" s="23"/>
      <c r="U2218" s="23"/>
      <c r="V2218" s="23"/>
      <c r="W2218" s="24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33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A2218" s="18"/>
      <c r="BB2218" s="18"/>
      <c r="BC2218" s="18"/>
      <c r="BD2218" s="18"/>
      <c r="BE2218" s="33"/>
      <c r="BF2218" s="18"/>
      <c r="BG2218" s="18"/>
      <c r="BH2218" s="18"/>
      <c r="BI2218" s="18"/>
      <c r="BJ2218" s="18"/>
      <c r="BK2218" s="18"/>
      <c r="BL2218" s="18"/>
      <c r="BM2218" s="18"/>
      <c r="BN2218" s="18"/>
      <c r="BO2218" s="18"/>
      <c r="BP2218" s="18"/>
      <c r="BQ2218" s="18"/>
      <c r="BR2218" s="18"/>
      <c r="BS2218" s="18"/>
      <c r="BT2218" s="18"/>
      <c r="BU2218" s="18"/>
      <c r="BV2218" s="33"/>
      <c r="BW2218" s="18"/>
      <c r="BX2218" s="18"/>
      <c r="BY2218" s="18"/>
      <c r="BZ2218" s="18"/>
      <c r="CA2218" s="18"/>
      <c r="CB2218" s="18"/>
      <c r="CC2218" s="18"/>
      <c r="CD2218" s="18"/>
      <c r="CE2218" s="18"/>
      <c r="CF2218" s="18"/>
      <c r="CG2218" s="18"/>
      <c r="CH2218" s="18"/>
      <c r="CI2218" s="18"/>
      <c r="CJ2218" s="18"/>
      <c r="CK2218" s="18"/>
      <c r="CL2218" s="18"/>
      <c r="CM2218" s="33"/>
      <c r="CN2218" s="18"/>
      <c r="CO2218" s="18"/>
      <c r="CP2218" s="18"/>
      <c r="CQ2218" s="18"/>
      <c r="CR2218" s="18"/>
      <c r="CS2218" s="18"/>
      <c r="CT2218" s="18"/>
      <c r="CU2218" s="18"/>
      <c r="CV2218" s="18"/>
      <c r="CW2218" s="18"/>
      <c r="CX2218" s="18"/>
      <c r="CY2218" s="18"/>
      <c r="CZ2218" s="18"/>
      <c r="DA2218" s="18"/>
      <c r="DB2218" s="18"/>
      <c r="DC2218" s="18"/>
      <c r="DD2218" s="33"/>
      <c r="DE2218" s="18"/>
      <c r="DF2218" s="18"/>
    </row>
    <row r="2219" spans="1:110" s="26" customFormat="1" thickBot="1">
      <c r="A2219" s="40" t="str">
        <f t="shared" ca="1" si="118"/>
        <v/>
      </c>
      <c r="B2219" s="40" t="str">
        <f ca="1">IF(AND(I2219=البضاعةالتىمرعليهافترةمعينة!$E$3,A2219=1),ROWS($C$4:C2219),"")</f>
        <v/>
      </c>
      <c r="C2219" s="18"/>
      <c r="D2219" s="13"/>
      <c r="F2219" s="18"/>
      <c r="G2219" s="20"/>
      <c r="H2219" s="21"/>
      <c r="I2219" s="18"/>
      <c r="J2219" s="18"/>
      <c r="K2219" s="18"/>
      <c r="L2219" s="18"/>
      <c r="M2219" s="18"/>
      <c r="N2219" s="18"/>
      <c r="O2219" s="21"/>
      <c r="P2219" s="18"/>
      <c r="Q2219" s="18"/>
      <c r="R2219" s="23"/>
      <c r="S2219" s="23"/>
      <c r="T2219" s="23"/>
      <c r="U2219" s="23"/>
      <c r="V2219" s="23"/>
      <c r="W2219" s="24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33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A2219" s="18"/>
      <c r="BB2219" s="18"/>
      <c r="BC2219" s="18"/>
      <c r="BD2219" s="18"/>
      <c r="BE2219" s="33"/>
      <c r="BF2219" s="18"/>
      <c r="BG2219" s="18"/>
      <c r="BH2219" s="18"/>
      <c r="BI2219" s="18"/>
      <c r="BJ2219" s="18"/>
      <c r="BK2219" s="18"/>
      <c r="BL2219" s="18"/>
      <c r="BM2219" s="18"/>
      <c r="BN2219" s="18"/>
      <c r="BO2219" s="18"/>
      <c r="BP2219" s="18"/>
      <c r="BQ2219" s="18"/>
      <c r="BR2219" s="18"/>
      <c r="BS2219" s="18"/>
      <c r="BT2219" s="18"/>
      <c r="BU2219" s="18"/>
      <c r="BV2219" s="33"/>
      <c r="BW2219" s="18"/>
      <c r="BX2219" s="18"/>
      <c r="BY2219" s="18"/>
      <c r="BZ2219" s="18"/>
      <c r="CA2219" s="18"/>
      <c r="CB2219" s="18"/>
      <c r="CC2219" s="18"/>
      <c r="CD2219" s="18"/>
      <c r="CE2219" s="18"/>
      <c r="CF2219" s="18"/>
      <c r="CG2219" s="18"/>
      <c r="CH2219" s="18"/>
      <c r="CI2219" s="18"/>
      <c r="CJ2219" s="18"/>
      <c r="CK2219" s="18"/>
      <c r="CL2219" s="18"/>
      <c r="CM2219" s="33"/>
      <c r="CN2219" s="18"/>
      <c r="CO2219" s="18"/>
      <c r="CP2219" s="18"/>
      <c r="CQ2219" s="18"/>
      <c r="CR2219" s="18"/>
      <c r="CS2219" s="18"/>
      <c r="CT2219" s="18"/>
      <c r="CU2219" s="18"/>
      <c r="CV2219" s="18"/>
      <c r="CW2219" s="18"/>
      <c r="CX2219" s="18"/>
      <c r="CY2219" s="18"/>
      <c r="CZ2219" s="18"/>
      <c r="DA2219" s="18"/>
      <c r="DB2219" s="18"/>
      <c r="DC2219" s="18"/>
      <c r="DD2219" s="33"/>
      <c r="DE2219" s="18"/>
      <c r="DF2219" s="18"/>
    </row>
    <row r="2220" spans="1:110" s="26" customFormat="1" thickBot="1">
      <c r="A2220" s="40" t="str">
        <f t="shared" ca="1" si="118"/>
        <v/>
      </c>
      <c r="B2220" s="40" t="str">
        <f ca="1">IF(AND(I2220=البضاعةالتىمرعليهافترةمعينة!$E$3,A2220=1),ROWS($C$4:C2220),"")</f>
        <v/>
      </c>
      <c r="C2220" s="18"/>
      <c r="D2220" s="13"/>
      <c r="F2220" s="18"/>
      <c r="G2220" s="20"/>
      <c r="H2220" s="21"/>
      <c r="I2220" s="18"/>
      <c r="J2220" s="18"/>
      <c r="K2220" s="18"/>
      <c r="L2220" s="18"/>
      <c r="M2220" s="18"/>
      <c r="N2220" s="18"/>
      <c r="O2220" s="21"/>
      <c r="P2220" s="18"/>
      <c r="Q2220" s="18"/>
      <c r="R2220" s="23"/>
      <c r="S2220" s="23"/>
      <c r="T2220" s="23"/>
      <c r="U2220" s="23"/>
      <c r="V2220" s="23"/>
      <c r="W2220" s="24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33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A2220" s="18"/>
      <c r="BB2220" s="18"/>
      <c r="BC2220" s="18"/>
      <c r="BD2220" s="18"/>
      <c r="BE2220" s="33"/>
      <c r="BF2220" s="18"/>
      <c r="BG2220" s="18"/>
      <c r="BH2220" s="18"/>
      <c r="BI2220" s="18"/>
      <c r="BJ2220" s="18"/>
      <c r="BK2220" s="18"/>
      <c r="BL2220" s="18"/>
      <c r="BM2220" s="18"/>
      <c r="BN2220" s="18"/>
      <c r="BO2220" s="18"/>
      <c r="BP2220" s="18"/>
      <c r="BQ2220" s="18"/>
      <c r="BR2220" s="18"/>
      <c r="BS2220" s="18"/>
      <c r="BT2220" s="18"/>
      <c r="BU2220" s="18"/>
      <c r="BV2220" s="33"/>
      <c r="BW2220" s="18"/>
      <c r="BX2220" s="18"/>
      <c r="BY2220" s="18"/>
      <c r="BZ2220" s="18"/>
      <c r="CA2220" s="18"/>
      <c r="CB2220" s="18"/>
      <c r="CC2220" s="18"/>
      <c r="CD2220" s="18"/>
      <c r="CE2220" s="18"/>
      <c r="CF2220" s="18"/>
      <c r="CG2220" s="18"/>
      <c r="CH2220" s="18"/>
      <c r="CI2220" s="18"/>
      <c r="CJ2220" s="18"/>
      <c r="CK2220" s="18"/>
      <c r="CL2220" s="18"/>
      <c r="CM2220" s="33"/>
      <c r="CN2220" s="18"/>
      <c r="CO2220" s="18"/>
      <c r="CP2220" s="18"/>
      <c r="CQ2220" s="18"/>
      <c r="CR2220" s="18"/>
      <c r="CS2220" s="18"/>
      <c r="CT2220" s="18"/>
      <c r="CU2220" s="18"/>
      <c r="CV2220" s="18"/>
      <c r="CW2220" s="18"/>
      <c r="CX2220" s="18"/>
      <c r="CY2220" s="18"/>
      <c r="CZ2220" s="18"/>
      <c r="DA2220" s="18"/>
      <c r="DB2220" s="18"/>
      <c r="DC2220" s="18"/>
      <c r="DD2220" s="33"/>
      <c r="DE2220" s="18"/>
      <c r="DF2220" s="18"/>
    </row>
    <row r="2221" spans="1:110" s="26" customFormat="1" thickBot="1">
      <c r="A2221" s="40" t="str">
        <f t="shared" ca="1" si="118"/>
        <v/>
      </c>
      <c r="B2221" s="40" t="str">
        <f ca="1">IF(AND(I2221=البضاعةالتىمرعليهافترةمعينة!$E$3,A2221=1),ROWS($C$4:C2221),"")</f>
        <v/>
      </c>
      <c r="C2221" s="18"/>
      <c r="D2221" s="13"/>
      <c r="F2221" s="18"/>
      <c r="G2221" s="20"/>
      <c r="H2221" s="21"/>
      <c r="I2221" s="18"/>
      <c r="J2221" s="18"/>
      <c r="K2221" s="18"/>
      <c r="L2221" s="18"/>
      <c r="M2221" s="18"/>
      <c r="N2221" s="18"/>
      <c r="O2221" s="21"/>
      <c r="P2221" s="18"/>
      <c r="Q2221" s="18"/>
      <c r="R2221" s="23"/>
      <c r="S2221" s="23"/>
      <c r="T2221" s="23"/>
      <c r="U2221" s="23"/>
      <c r="V2221" s="23"/>
      <c r="W2221" s="24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33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A2221" s="18"/>
      <c r="BB2221" s="18"/>
      <c r="BC2221" s="18"/>
      <c r="BD2221" s="18"/>
      <c r="BE2221" s="33"/>
      <c r="BF2221" s="18"/>
      <c r="BG2221" s="18"/>
      <c r="BH2221" s="18"/>
      <c r="BI2221" s="18"/>
      <c r="BJ2221" s="18"/>
      <c r="BK2221" s="18"/>
      <c r="BL2221" s="18"/>
      <c r="BM2221" s="18"/>
      <c r="BN2221" s="18"/>
      <c r="BO2221" s="18"/>
      <c r="BP2221" s="18"/>
      <c r="BQ2221" s="18"/>
      <c r="BR2221" s="18"/>
      <c r="BS2221" s="18"/>
      <c r="BT2221" s="18"/>
      <c r="BU2221" s="18"/>
      <c r="BV2221" s="33"/>
      <c r="BW2221" s="18"/>
      <c r="BX2221" s="18"/>
      <c r="BY2221" s="18"/>
      <c r="BZ2221" s="18"/>
      <c r="CA2221" s="18"/>
      <c r="CB2221" s="18"/>
      <c r="CC2221" s="18"/>
      <c r="CD2221" s="18"/>
      <c r="CE2221" s="18"/>
      <c r="CF2221" s="18"/>
      <c r="CG2221" s="18"/>
      <c r="CH2221" s="18"/>
      <c r="CI2221" s="18"/>
      <c r="CJ2221" s="18"/>
      <c r="CK2221" s="18"/>
      <c r="CL2221" s="18"/>
      <c r="CM2221" s="33"/>
      <c r="CN2221" s="18"/>
      <c r="CO2221" s="18"/>
      <c r="CP2221" s="18"/>
      <c r="CQ2221" s="18"/>
      <c r="CR2221" s="18"/>
      <c r="CS2221" s="18"/>
      <c r="CT2221" s="18"/>
      <c r="CU2221" s="18"/>
      <c r="CV2221" s="18"/>
      <c r="CW2221" s="18"/>
      <c r="CX2221" s="18"/>
      <c r="CY2221" s="18"/>
      <c r="CZ2221" s="18"/>
      <c r="DA2221" s="18"/>
      <c r="DB2221" s="18"/>
      <c r="DC2221" s="18"/>
      <c r="DD2221" s="33"/>
      <c r="DE2221" s="18"/>
      <c r="DF2221" s="18"/>
    </row>
    <row r="2222" spans="1:110" s="26" customFormat="1" thickBot="1">
      <c r="A2222" s="40" t="str">
        <f t="shared" ca="1" si="118"/>
        <v/>
      </c>
      <c r="B2222" s="40" t="str">
        <f ca="1">IF(AND(I2222=البضاعةالتىمرعليهافترةمعينة!$E$3,A2222=1),ROWS($C$4:C2222),"")</f>
        <v/>
      </c>
      <c r="C2222" s="18"/>
      <c r="D2222" s="13"/>
      <c r="F2222" s="18"/>
      <c r="G2222" s="20"/>
      <c r="H2222" s="21"/>
      <c r="I2222" s="18"/>
      <c r="J2222" s="18"/>
      <c r="K2222" s="18"/>
      <c r="L2222" s="18"/>
      <c r="M2222" s="18"/>
      <c r="N2222" s="18"/>
      <c r="O2222" s="21"/>
      <c r="P2222" s="18"/>
      <c r="Q2222" s="18"/>
      <c r="R2222" s="23"/>
      <c r="S2222" s="23"/>
      <c r="T2222" s="23"/>
      <c r="U2222" s="23"/>
      <c r="V2222" s="23"/>
      <c r="W2222" s="24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33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A2222" s="18"/>
      <c r="BB2222" s="18"/>
      <c r="BC2222" s="18"/>
      <c r="BD2222" s="18"/>
      <c r="BE2222" s="33"/>
      <c r="BF2222" s="18"/>
      <c r="BG2222" s="18"/>
      <c r="BH2222" s="18"/>
      <c r="BI2222" s="18"/>
      <c r="BJ2222" s="18"/>
      <c r="BK2222" s="18"/>
      <c r="BL2222" s="18"/>
      <c r="BM2222" s="18"/>
      <c r="BN2222" s="18"/>
      <c r="BO2222" s="18"/>
      <c r="BP2222" s="18"/>
      <c r="BQ2222" s="18"/>
      <c r="BR2222" s="18"/>
      <c r="BS2222" s="18"/>
      <c r="BT2222" s="18"/>
      <c r="BU2222" s="18"/>
      <c r="BV2222" s="33"/>
      <c r="BW2222" s="18"/>
      <c r="BX2222" s="18"/>
      <c r="BY2222" s="18"/>
      <c r="BZ2222" s="18"/>
      <c r="CA2222" s="18"/>
      <c r="CB2222" s="18"/>
      <c r="CC2222" s="18"/>
      <c r="CD2222" s="18"/>
      <c r="CE2222" s="18"/>
      <c r="CF2222" s="18"/>
      <c r="CG2222" s="18"/>
      <c r="CH2222" s="18"/>
      <c r="CI2222" s="18"/>
      <c r="CJ2222" s="18"/>
      <c r="CK2222" s="18"/>
      <c r="CL2222" s="18"/>
      <c r="CM2222" s="33"/>
      <c r="CN2222" s="18"/>
      <c r="CO2222" s="18"/>
      <c r="CP2222" s="18"/>
      <c r="CQ2222" s="18"/>
      <c r="CR2222" s="18"/>
      <c r="CS2222" s="18"/>
      <c r="CT2222" s="18"/>
      <c r="CU2222" s="18"/>
      <c r="CV2222" s="18"/>
      <c r="CW2222" s="18"/>
      <c r="CX2222" s="18"/>
      <c r="CY2222" s="18"/>
      <c r="CZ2222" s="18"/>
      <c r="DA2222" s="18"/>
      <c r="DB2222" s="18"/>
      <c r="DC2222" s="18"/>
      <c r="DD2222" s="33"/>
      <c r="DE2222" s="18"/>
      <c r="DF2222" s="18"/>
    </row>
    <row r="2223" spans="1:110" s="26" customFormat="1" thickBot="1">
      <c r="A2223" s="40" t="str">
        <f t="shared" ca="1" si="118"/>
        <v/>
      </c>
      <c r="B2223" s="40" t="str">
        <f ca="1">IF(AND(I2223=البضاعةالتىمرعليهافترةمعينة!$E$3,A2223=1),ROWS($C$4:C2223),"")</f>
        <v/>
      </c>
      <c r="C2223" s="18"/>
      <c r="D2223" s="13"/>
      <c r="F2223" s="18"/>
      <c r="G2223" s="20"/>
      <c r="H2223" s="21"/>
      <c r="I2223" s="18"/>
      <c r="J2223" s="18"/>
      <c r="K2223" s="18"/>
      <c r="L2223" s="18"/>
      <c r="M2223" s="18"/>
      <c r="N2223" s="18"/>
      <c r="O2223" s="21"/>
      <c r="P2223" s="18"/>
      <c r="Q2223" s="18"/>
      <c r="R2223" s="23"/>
      <c r="S2223" s="23"/>
      <c r="T2223" s="23"/>
      <c r="U2223" s="23"/>
      <c r="V2223" s="23"/>
      <c r="W2223" s="24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33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A2223" s="18"/>
      <c r="BB2223" s="18"/>
      <c r="BC2223" s="18"/>
      <c r="BD2223" s="18"/>
      <c r="BE2223" s="33"/>
      <c r="BF2223" s="18"/>
      <c r="BG2223" s="18"/>
      <c r="BH2223" s="18"/>
      <c r="BI2223" s="18"/>
      <c r="BJ2223" s="18"/>
      <c r="BK2223" s="18"/>
      <c r="BL2223" s="18"/>
      <c r="BM2223" s="18"/>
      <c r="BN2223" s="18"/>
      <c r="BO2223" s="18"/>
      <c r="BP2223" s="18"/>
      <c r="BQ2223" s="18"/>
      <c r="BR2223" s="18"/>
      <c r="BS2223" s="18"/>
      <c r="BT2223" s="18"/>
      <c r="BU2223" s="18"/>
      <c r="BV2223" s="33"/>
      <c r="BW2223" s="18"/>
      <c r="BX2223" s="18"/>
      <c r="BY2223" s="18"/>
      <c r="BZ2223" s="18"/>
      <c r="CA2223" s="18"/>
      <c r="CB2223" s="18"/>
      <c r="CC2223" s="18"/>
      <c r="CD2223" s="18"/>
      <c r="CE2223" s="18"/>
      <c r="CF2223" s="18"/>
      <c r="CG2223" s="18"/>
      <c r="CH2223" s="18"/>
      <c r="CI2223" s="18"/>
      <c r="CJ2223" s="18"/>
      <c r="CK2223" s="18"/>
      <c r="CL2223" s="18"/>
      <c r="CM2223" s="33"/>
      <c r="CN2223" s="18"/>
      <c r="CO2223" s="18"/>
      <c r="CP2223" s="18"/>
      <c r="CQ2223" s="18"/>
      <c r="CR2223" s="18"/>
      <c r="CS2223" s="18"/>
      <c r="CT2223" s="18"/>
      <c r="CU2223" s="18"/>
      <c r="CV2223" s="18"/>
      <c r="CW2223" s="18"/>
      <c r="CX2223" s="18"/>
      <c r="CY2223" s="18"/>
      <c r="CZ2223" s="18"/>
      <c r="DA2223" s="18"/>
      <c r="DB2223" s="18"/>
      <c r="DC2223" s="18"/>
      <c r="DD2223" s="33"/>
      <c r="DE2223" s="18"/>
      <c r="DF2223" s="18"/>
    </row>
    <row r="2224" spans="1:110" s="26" customFormat="1" thickBot="1">
      <c r="A2224" s="40" t="str">
        <f t="shared" ca="1" si="118"/>
        <v/>
      </c>
      <c r="B2224" s="40" t="str">
        <f ca="1">IF(AND(I2224=البضاعةالتىمرعليهافترةمعينة!$E$3,A2224=1),ROWS($C$4:C2224),"")</f>
        <v/>
      </c>
      <c r="C2224" s="18"/>
      <c r="D2224" s="13"/>
      <c r="F2224" s="18"/>
      <c r="G2224" s="20"/>
      <c r="H2224" s="21"/>
      <c r="I2224" s="18"/>
      <c r="J2224" s="18"/>
      <c r="K2224" s="18"/>
      <c r="L2224" s="18"/>
      <c r="M2224" s="18"/>
      <c r="N2224" s="18"/>
      <c r="O2224" s="21"/>
      <c r="P2224" s="18"/>
      <c r="Q2224" s="18"/>
      <c r="R2224" s="23"/>
      <c r="S2224" s="23"/>
      <c r="T2224" s="23"/>
      <c r="U2224" s="23"/>
      <c r="V2224" s="23"/>
      <c r="W2224" s="24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33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A2224" s="18"/>
      <c r="BB2224" s="18"/>
      <c r="BC2224" s="18"/>
      <c r="BD2224" s="18"/>
      <c r="BE2224" s="33"/>
      <c r="BF2224" s="18"/>
      <c r="BG2224" s="18"/>
      <c r="BH2224" s="18"/>
      <c r="BI2224" s="18"/>
      <c r="BJ2224" s="18"/>
      <c r="BK2224" s="18"/>
      <c r="BL2224" s="18"/>
      <c r="BM2224" s="18"/>
      <c r="BN2224" s="18"/>
      <c r="BO2224" s="18"/>
      <c r="BP2224" s="18"/>
      <c r="BQ2224" s="18"/>
      <c r="BR2224" s="18"/>
      <c r="BS2224" s="18"/>
      <c r="BT2224" s="18"/>
      <c r="BU2224" s="18"/>
      <c r="BV2224" s="33"/>
      <c r="BW2224" s="18"/>
      <c r="BX2224" s="18"/>
      <c r="BY2224" s="18"/>
      <c r="BZ2224" s="18"/>
      <c r="CA2224" s="18"/>
      <c r="CB2224" s="18"/>
      <c r="CC2224" s="18"/>
      <c r="CD2224" s="18"/>
      <c r="CE2224" s="18"/>
      <c r="CF2224" s="18"/>
      <c r="CG2224" s="18"/>
      <c r="CH2224" s="18"/>
      <c r="CI2224" s="18"/>
      <c r="CJ2224" s="18"/>
      <c r="CK2224" s="18"/>
      <c r="CL2224" s="18"/>
      <c r="CM2224" s="33"/>
      <c r="CN2224" s="18"/>
      <c r="CO2224" s="18"/>
      <c r="CP2224" s="18"/>
      <c r="CQ2224" s="18"/>
      <c r="CR2224" s="18"/>
      <c r="CS2224" s="18"/>
      <c r="CT2224" s="18"/>
      <c r="CU2224" s="18"/>
      <c r="CV2224" s="18"/>
      <c r="CW2224" s="18"/>
      <c r="CX2224" s="18"/>
      <c r="CY2224" s="18"/>
      <c r="CZ2224" s="18"/>
      <c r="DA2224" s="18"/>
      <c r="DB2224" s="18"/>
      <c r="DC2224" s="18"/>
      <c r="DD2224" s="33"/>
      <c r="DE2224" s="18"/>
      <c r="DF2224" s="18"/>
    </row>
    <row r="2225" spans="1:110" s="26" customFormat="1" thickBot="1">
      <c r="A2225" s="40" t="str">
        <f t="shared" ca="1" si="118"/>
        <v/>
      </c>
      <c r="B2225" s="40" t="str">
        <f ca="1">IF(AND(I2225=البضاعةالتىمرعليهافترةمعينة!$E$3,A2225=1),ROWS($C$4:C2225),"")</f>
        <v/>
      </c>
      <c r="C2225" s="18"/>
      <c r="D2225" s="13"/>
      <c r="F2225" s="18"/>
      <c r="G2225" s="20"/>
      <c r="H2225" s="21"/>
      <c r="I2225" s="18"/>
      <c r="J2225" s="18"/>
      <c r="K2225" s="18"/>
      <c r="L2225" s="18"/>
      <c r="M2225" s="18"/>
      <c r="N2225" s="18"/>
      <c r="O2225" s="21"/>
      <c r="P2225" s="18"/>
      <c r="Q2225" s="18"/>
      <c r="R2225" s="23"/>
      <c r="S2225" s="23"/>
      <c r="T2225" s="23"/>
      <c r="U2225" s="23"/>
      <c r="V2225" s="23"/>
      <c r="W2225" s="24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33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A2225" s="18"/>
      <c r="BB2225" s="18"/>
      <c r="BC2225" s="18"/>
      <c r="BD2225" s="18"/>
      <c r="BE2225" s="33"/>
      <c r="BF2225" s="18"/>
      <c r="BG2225" s="18"/>
      <c r="BH2225" s="18"/>
      <c r="BI2225" s="18"/>
      <c r="BJ2225" s="18"/>
      <c r="BK2225" s="18"/>
      <c r="BL2225" s="18"/>
      <c r="BM2225" s="18"/>
      <c r="BN2225" s="18"/>
      <c r="BO2225" s="18"/>
      <c r="BP2225" s="18"/>
      <c r="BQ2225" s="18"/>
      <c r="BR2225" s="18"/>
      <c r="BS2225" s="18"/>
      <c r="BT2225" s="18"/>
      <c r="BU2225" s="18"/>
      <c r="BV2225" s="33"/>
      <c r="BW2225" s="18"/>
      <c r="BX2225" s="18"/>
      <c r="BY2225" s="18"/>
      <c r="BZ2225" s="18"/>
      <c r="CA2225" s="18"/>
      <c r="CB2225" s="18"/>
      <c r="CC2225" s="18"/>
      <c r="CD2225" s="18"/>
      <c r="CE2225" s="18"/>
      <c r="CF2225" s="18"/>
      <c r="CG2225" s="18"/>
      <c r="CH2225" s="18"/>
      <c r="CI2225" s="18"/>
      <c r="CJ2225" s="18"/>
      <c r="CK2225" s="18"/>
      <c r="CL2225" s="18"/>
      <c r="CM2225" s="33"/>
      <c r="CN2225" s="18"/>
      <c r="CO2225" s="18"/>
      <c r="CP2225" s="18"/>
      <c r="CQ2225" s="18"/>
      <c r="CR2225" s="18"/>
      <c r="CS2225" s="18"/>
      <c r="CT2225" s="18"/>
      <c r="CU2225" s="18"/>
      <c r="CV2225" s="18"/>
      <c r="CW2225" s="18"/>
      <c r="CX2225" s="18"/>
      <c r="CY2225" s="18"/>
      <c r="CZ2225" s="18"/>
      <c r="DA2225" s="18"/>
      <c r="DB2225" s="18"/>
      <c r="DC2225" s="18"/>
      <c r="DD2225" s="33"/>
      <c r="DE2225" s="18"/>
      <c r="DF2225" s="18"/>
    </row>
    <row r="2226" spans="1:110" s="26" customFormat="1" thickBot="1">
      <c r="A2226" s="40" t="str">
        <f t="shared" ca="1" si="118"/>
        <v/>
      </c>
      <c r="B2226" s="40" t="str">
        <f ca="1">IF(AND(I2226=البضاعةالتىمرعليهافترةمعينة!$E$3,A2226=1),ROWS($C$4:C2226),"")</f>
        <v/>
      </c>
      <c r="C2226" s="18"/>
      <c r="D2226" s="13"/>
      <c r="F2226" s="18"/>
      <c r="G2226" s="20"/>
      <c r="H2226" s="21"/>
      <c r="I2226" s="18"/>
      <c r="J2226" s="18"/>
      <c r="K2226" s="18"/>
      <c r="L2226" s="18"/>
      <c r="M2226" s="18"/>
      <c r="N2226" s="18"/>
      <c r="O2226" s="21"/>
      <c r="P2226" s="18"/>
      <c r="Q2226" s="18"/>
      <c r="R2226" s="23"/>
      <c r="S2226" s="23"/>
      <c r="T2226" s="23"/>
      <c r="U2226" s="23"/>
      <c r="V2226" s="23"/>
      <c r="W2226" s="24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33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A2226" s="18"/>
      <c r="BB2226" s="18"/>
      <c r="BC2226" s="18"/>
      <c r="BD2226" s="18"/>
      <c r="BE2226" s="33"/>
      <c r="BF2226" s="18"/>
      <c r="BG2226" s="18"/>
      <c r="BH2226" s="18"/>
      <c r="BI2226" s="18"/>
      <c r="BJ2226" s="18"/>
      <c r="BK2226" s="18"/>
      <c r="BL2226" s="18"/>
      <c r="BM2226" s="18"/>
      <c r="BN2226" s="18"/>
      <c r="BO2226" s="18"/>
      <c r="BP2226" s="18"/>
      <c r="BQ2226" s="18"/>
      <c r="BR2226" s="18"/>
      <c r="BS2226" s="18"/>
      <c r="BT2226" s="18"/>
      <c r="BU2226" s="18"/>
      <c r="BV2226" s="33"/>
      <c r="BW2226" s="18"/>
      <c r="BX2226" s="18"/>
      <c r="BY2226" s="18"/>
      <c r="BZ2226" s="18"/>
      <c r="CA2226" s="18"/>
      <c r="CB2226" s="18"/>
      <c r="CC2226" s="18"/>
      <c r="CD2226" s="18"/>
      <c r="CE2226" s="18"/>
      <c r="CF2226" s="18"/>
      <c r="CG2226" s="18"/>
      <c r="CH2226" s="18"/>
      <c r="CI2226" s="18"/>
      <c r="CJ2226" s="18"/>
      <c r="CK2226" s="18"/>
      <c r="CL2226" s="18"/>
      <c r="CM2226" s="33"/>
      <c r="CN2226" s="18"/>
      <c r="CO2226" s="18"/>
      <c r="CP2226" s="18"/>
      <c r="CQ2226" s="18"/>
      <c r="CR2226" s="18"/>
      <c r="CS2226" s="18"/>
      <c r="CT2226" s="18"/>
      <c r="CU2226" s="18"/>
      <c r="CV2226" s="18"/>
      <c r="CW2226" s="18"/>
      <c r="CX2226" s="18"/>
      <c r="CY2226" s="18"/>
      <c r="CZ2226" s="18"/>
      <c r="DA2226" s="18"/>
      <c r="DB2226" s="18"/>
      <c r="DC2226" s="18"/>
      <c r="DD2226" s="33"/>
      <c r="DE2226" s="18"/>
      <c r="DF2226" s="18"/>
    </row>
    <row r="2227" spans="1:110" s="26" customFormat="1" thickBot="1">
      <c r="A2227" s="40" t="str">
        <f t="shared" ca="1" si="118"/>
        <v/>
      </c>
      <c r="B2227" s="40" t="str">
        <f ca="1">IF(AND(I2227=البضاعةالتىمرعليهافترةمعينة!$E$3,A2227=1),ROWS($C$4:C2227),"")</f>
        <v/>
      </c>
      <c r="C2227" s="18"/>
      <c r="D2227" s="13"/>
      <c r="F2227" s="18"/>
      <c r="G2227" s="20"/>
      <c r="H2227" s="21"/>
      <c r="I2227" s="18"/>
      <c r="J2227" s="18"/>
      <c r="K2227" s="18"/>
      <c r="L2227" s="18"/>
      <c r="M2227" s="18"/>
      <c r="N2227" s="18"/>
      <c r="O2227" s="21"/>
      <c r="P2227" s="18"/>
      <c r="Q2227" s="18"/>
      <c r="R2227" s="23"/>
      <c r="S2227" s="23"/>
      <c r="T2227" s="23"/>
      <c r="U2227" s="23"/>
      <c r="V2227" s="23"/>
      <c r="W2227" s="24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33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A2227" s="18"/>
      <c r="BB2227" s="18"/>
      <c r="BC2227" s="18"/>
      <c r="BD2227" s="18"/>
      <c r="BE2227" s="33"/>
      <c r="BF2227" s="18"/>
      <c r="BG2227" s="18"/>
      <c r="BH2227" s="18"/>
      <c r="BI2227" s="18"/>
      <c r="BJ2227" s="18"/>
      <c r="BK2227" s="18"/>
      <c r="BL2227" s="18"/>
      <c r="BM2227" s="18"/>
      <c r="BN2227" s="18"/>
      <c r="BO2227" s="18"/>
      <c r="BP2227" s="18"/>
      <c r="BQ2227" s="18"/>
      <c r="BR2227" s="18"/>
      <c r="BS2227" s="18"/>
      <c r="BT2227" s="18"/>
      <c r="BU2227" s="18"/>
      <c r="BV2227" s="33"/>
      <c r="BW2227" s="18"/>
      <c r="BX2227" s="18"/>
      <c r="BY2227" s="18"/>
      <c r="BZ2227" s="18"/>
      <c r="CA2227" s="18"/>
      <c r="CB2227" s="18"/>
      <c r="CC2227" s="18"/>
      <c r="CD2227" s="18"/>
      <c r="CE2227" s="18"/>
      <c r="CF2227" s="18"/>
      <c r="CG2227" s="18"/>
      <c r="CH2227" s="18"/>
      <c r="CI2227" s="18"/>
      <c r="CJ2227" s="18"/>
      <c r="CK2227" s="18"/>
      <c r="CL2227" s="18"/>
      <c r="CM2227" s="33"/>
      <c r="CN2227" s="18"/>
      <c r="CO2227" s="18"/>
      <c r="CP2227" s="18"/>
      <c r="CQ2227" s="18"/>
      <c r="CR2227" s="18"/>
      <c r="CS2227" s="18"/>
      <c r="CT2227" s="18"/>
      <c r="CU2227" s="18"/>
      <c r="CV2227" s="18"/>
      <c r="CW2227" s="18"/>
      <c r="CX2227" s="18"/>
      <c r="CY2227" s="18"/>
      <c r="CZ2227" s="18"/>
      <c r="DA2227" s="18"/>
      <c r="DB2227" s="18"/>
      <c r="DC2227" s="18"/>
      <c r="DD2227" s="33"/>
      <c r="DE2227" s="18"/>
      <c r="DF2227" s="18"/>
    </row>
    <row r="2228" spans="1:110" s="26" customFormat="1" thickBot="1">
      <c r="A2228" s="40" t="str">
        <f t="shared" ca="1" si="118"/>
        <v/>
      </c>
      <c r="B2228" s="40" t="str">
        <f ca="1">IF(AND(I2228=البضاعةالتىمرعليهافترةمعينة!$E$3,A2228=1),ROWS($C$4:C2228),"")</f>
        <v/>
      </c>
      <c r="C2228" s="18"/>
      <c r="D2228" s="13"/>
      <c r="F2228" s="18"/>
      <c r="G2228" s="20"/>
      <c r="H2228" s="21"/>
      <c r="I2228" s="18"/>
      <c r="J2228" s="18"/>
      <c r="K2228" s="18"/>
      <c r="L2228" s="18"/>
      <c r="M2228" s="18"/>
      <c r="N2228" s="18"/>
      <c r="O2228" s="21"/>
      <c r="P2228" s="18"/>
      <c r="Q2228" s="18"/>
      <c r="R2228" s="23"/>
      <c r="S2228" s="23"/>
      <c r="T2228" s="23"/>
      <c r="U2228" s="23"/>
      <c r="V2228" s="23"/>
      <c r="W2228" s="24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33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A2228" s="18"/>
      <c r="BB2228" s="18"/>
      <c r="BC2228" s="18"/>
      <c r="BD2228" s="18"/>
      <c r="BE2228" s="33"/>
      <c r="BF2228" s="18"/>
      <c r="BG2228" s="18"/>
      <c r="BH2228" s="18"/>
      <c r="BI2228" s="18"/>
      <c r="BJ2228" s="18"/>
      <c r="BK2228" s="18"/>
      <c r="BL2228" s="18"/>
      <c r="BM2228" s="18"/>
      <c r="BN2228" s="18"/>
      <c r="BO2228" s="18"/>
      <c r="BP2228" s="18"/>
      <c r="BQ2228" s="18"/>
      <c r="BR2228" s="18"/>
      <c r="BS2228" s="18"/>
      <c r="BT2228" s="18"/>
      <c r="BU2228" s="18"/>
      <c r="BV2228" s="33"/>
      <c r="BW2228" s="18"/>
      <c r="BX2228" s="18"/>
      <c r="BY2228" s="18"/>
      <c r="BZ2228" s="18"/>
      <c r="CA2228" s="18"/>
      <c r="CB2228" s="18"/>
      <c r="CC2228" s="18"/>
      <c r="CD2228" s="18"/>
      <c r="CE2228" s="18"/>
      <c r="CF2228" s="18"/>
      <c r="CG2228" s="18"/>
      <c r="CH2228" s="18"/>
      <c r="CI2228" s="18"/>
      <c r="CJ2228" s="18"/>
      <c r="CK2228" s="18"/>
      <c r="CL2228" s="18"/>
      <c r="CM2228" s="33"/>
      <c r="CN2228" s="18"/>
      <c r="CO2228" s="18"/>
      <c r="CP2228" s="18"/>
      <c r="CQ2228" s="18"/>
      <c r="CR2228" s="18"/>
      <c r="CS2228" s="18"/>
      <c r="CT2228" s="18"/>
      <c r="CU2228" s="18"/>
      <c r="CV2228" s="18"/>
      <c r="CW2228" s="18"/>
      <c r="CX2228" s="18"/>
      <c r="CY2228" s="18"/>
      <c r="CZ2228" s="18"/>
      <c r="DA2228" s="18"/>
      <c r="DB2228" s="18"/>
      <c r="DC2228" s="18"/>
      <c r="DD2228" s="33"/>
      <c r="DE2228" s="18"/>
      <c r="DF2228" s="18"/>
    </row>
    <row r="2229" spans="1:110" s="26" customFormat="1" thickBot="1">
      <c r="A2229" s="40" t="str">
        <f t="shared" ca="1" si="118"/>
        <v/>
      </c>
      <c r="B2229" s="40" t="str">
        <f ca="1">IF(AND(I2229=البضاعةالتىمرعليهافترةمعينة!$E$3,A2229=1),ROWS($C$4:C2229),"")</f>
        <v/>
      </c>
      <c r="C2229" s="18"/>
      <c r="D2229" s="13"/>
      <c r="F2229" s="18"/>
      <c r="G2229" s="20"/>
      <c r="H2229" s="21"/>
      <c r="I2229" s="18"/>
      <c r="J2229" s="18"/>
      <c r="K2229" s="18"/>
      <c r="L2229" s="18"/>
      <c r="M2229" s="18"/>
      <c r="N2229" s="18"/>
      <c r="O2229" s="21"/>
      <c r="P2229" s="18"/>
      <c r="Q2229" s="18"/>
      <c r="R2229" s="23"/>
      <c r="S2229" s="23"/>
      <c r="T2229" s="23"/>
      <c r="U2229" s="23"/>
      <c r="V2229" s="23"/>
      <c r="W2229" s="24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33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A2229" s="18"/>
      <c r="BB2229" s="18"/>
      <c r="BC2229" s="18"/>
      <c r="BD2229" s="18"/>
      <c r="BE2229" s="33"/>
      <c r="BF2229" s="18"/>
      <c r="BG2229" s="18"/>
      <c r="BH2229" s="18"/>
      <c r="BI2229" s="18"/>
      <c r="BJ2229" s="18"/>
      <c r="BK2229" s="18"/>
      <c r="BL2229" s="18"/>
      <c r="BM2229" s="18"/>
      <c r="BN2229" s="18"/>
      <c r="BO2229" s="18"/>
      <c r="BP2229" s="18"/>
      <c r="BQ2229" s="18"/>
      <c r="BR2229" s="18"/>
      <c r="BS2229" s="18"/>
      <c r="BT2229" s="18"/>
      <c r="BU2229" s="18"/>
      <c r="BV2229" s="33"/>
      <c r="BW2229" s="18"/>
      <c r="BX2229" s="18"/>
      <c r="BY2229" s="18"/>
      <c r="BZ2229" s="18"/>
      <c r="CA2229" s="18"/>
      <c r="CB2229" s="18"/>
      <c r="CC2229" s="18"/>
      <c r="CD2229" s="18"/>
      <c r="CE2229" s="18"/>
      <c r="CF2229" s="18"/>
      <c r="CG2229" s="18"/>
      <c r="CH2229" s="18"/>
      <c r="CI2229" s="18"/>
      <c r="CJ2229" s="18"/>
      <c r="CK2229" s="18"/>
      <c r="CL2229" s="18"/>
      <c r="CM2229" s="33"/>
      <c r="CN2229" s="18"/>
      <c r="CO2229" s="18"/>
      <c r="CP2229" s="18"/>
      <c r="CQ2229" s="18"/>
      <c r="CR2229" s="18"/>
      <c r="CS2229" s="18"/>
      <c r="CT2229" s="18"/>
      <c r="CU2229" s="18"/>
      <c r="CV2229" s="18"/>
      <c r="CW2229" s="18"/>
      <c r="CX2229" s="18"/>
      <c r="CY2229" s="18"/>
      <c r="CZ2229" s="18"/>
      <c r="DA2229" s="18"/>
      <c r="DB2229" s="18"/>
      <c r="DC2229" s="18"/>
      <c r="DD2229" s="33"/>
      <c r="DE2229" s="18"/>
      <c r="DF2229" s="18"/>
    </row>
    <row r="2230" spans="1:110" s="26" customFormat="1" thickBot="1">
      <c r="A2230" s="40" t="str">
        <f t="shared" ca="1" si="118"/>
        <v/>
      </c>
      <c r="B2230" s="40" t="str">
        <f ca="1">IF(AND(I2230=البضاعةالتىمرعليهافترةمعينة!$E$3,A2230=1),ROWS($C$4:C2230),"")</f>
        <v/>
      </c>
      <c r="C2230" s="18"/>
      <c r="D2230" s="13"/>
      <c r="F2230" s="18"/>
      <c r="G2230" s="20"/>
      <c r="H2230" s="21"/>
      <c r="I2230" s="18"/>
      <c r="J2230" s="18"/>
      <c r="K2230" s="18"/>
      <c r="L2230" s="18"/>
      <c r="M2230" s="18"/>
      <c r="N2230" s="18"/>
      <c r="O2230" s="21"/>
      <c r="P2230" s="18"/>
      <c r="Q2230" s="18"/>
      <c r="R2230" s="23"/>
      <c r="S2230" s="23"/>
      <c r="T2230" s="23"/>
      <c r="U2230" s="23"/>
      <c r="V2230" s="23"/>
      <c r="W2230" s="24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33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A2230" s="18"/>
      <c r="BB2230" s="18"/>
      <c r="BC2230" s="18"/>
      <c r="BD2230" s="18"/>
      <c r="BE2230" s="33"/>
      <c r="BF2230" s="18"/>
      <c r="BG2230" s="18"/>
      <c r="BH2230" s="18"/>
      <c r="BI2230" s="18"/>
      <c r="BJ2230" s="18"/>
      <c r="BK2230" s="18"/>
      <c r="BL2230" s="18"/>
      <c r="BM2230" s="18"/>
      <c r="BN2230" s="18"/>
      <c r="BO2230" s="18"/>
      <c r="BP2230" s="18"/>
      <c r="BQ2230" s="18"/>
      <c r="BR2230" s="18"/>
      <c r="BS2230" s="18"/>
      <c r="BT2230" s="18"/>
      <c r="BU2230" s="18"/>
      <c r="BV2230" s="33"/>
      <c r="BW2230" s="18"/>
      <c r="BX2230" s="18"/>
      <c r="BY2230" s="18"/>
      <c r="BZ2230" s="18"/>
      <c r="CA2230" s="18"/>
      <c r="CB2230" s="18"/>
      <c r="CC2230" s="18"/>
      <c r="CD2230" s="18"/>
      <c r="CE2230" s="18"/>
      <c r="CF2230" s="18"/>
      <c r="CG2230" s="18"/>
      <c r="CH2230" s="18"/>
      <c r="CI2230" s="18"/>
      <c r="CJ2230" s="18"/>
      <c r="CK2230" s="18"/>
      <c r="CL2230" s="18"/>
      <c r="CM2230" s="33"/>
      <c r="CN2230" s="18"/>
      <c r="CO2230" s="18"/>
      <c r="CP2230" s="18"/>
      <c r="CQ2230" s="18"/>
      <c r="CR2230" s="18"/>
      <c r="CS2230" s="18"/>
      <c r="CT2230" s="18"/>
      <c r="CU2230" s="18"/>
      <c r="CV2230" s="18"/>
      <c r="CW2230" s="18"/>
      <c r="CX2230" s="18"/>
      <c r="CY2230" s="18"/>
      <c r="CZ2230" s="18"/>
      <c r="DA2230" s="18"/>
      <c r="DB2230" s="18"/>
      <c r="DC2230" s="18"/>
      <c r="DD2230" s="33"/>
      <c r="DE2230" s="18"/>
      <c r="DF2230" s="18"/>
    </row>
    <row r="2231" spans="1:110" s="26" customFormat="1" thickBot="1">
      <c r="A2231" s="40" t="str">
        <f t="shared" ca="1" si="118"/>
        <v/>
      </c>
      <c r="B2231" s="40" t="str">
        <f ca="1">IF(AND(I2231=البضاعةالتىمرعليهافترةمعينة!$E$3,A2231=1),ROWS($C$4:C2231),"")</f>
        <v/>
      </c>
      <c r="C2231" s="18"/>
      <c r="D2231" s="13"/>
      <c r="F2231" s="18"/>
      <c r="G2231" s="20"/>
      <c r="H2231" s="21"/>
      <c r="I2231" s="18"/>
      <c r="J2231" s="18"/>
      <c r="K2231" s="18"/>
      <c r="L2231" s="18"/>
      <c r="M2231" s="18"/>
      <c r="N2231" s="18"/>
      <c r="O2231" s="21"/>
      <c r="P2231" s="18"/>
      <c r="Q2231" s="18"/>
      <c r="R2231" s="23"/>
      <c r="S2231" s="23"/>
      <c r="T2231" s="23"/>
      <c r="U2231" s="23"/>
      <c r="V2231" s="23"/>
      <c r="W2231" s="24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33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A2231" s="18"/>
      <c r="BB2231" s="18"/>
      <c r="BC2231" s="18"/>
      <c r="BD2231" s="18"/>
      <c r="BE2231" s="33"/>
      <c r="BF2231" s="18"/>
      <c r="BG2231" s="18"/>
      <c r="BH2231" s="18"/>
      <c r="BI2231" s="18"/>
      <c r="BJ2231" s="18"/>
      <c r="BK2231" s="18"/>
      <c r="BL2231" s="18"/>
      <c r="BM2231" s="18"/>
      <c r="BN2231" s="18"/>
      <c r="BO2231" s="18"/>
      <c r="BP2231" s="18"/>
      <c r="BQ2231" s="18"/>
      <c r="BR2231" s="18"/>
      <c r="BS2231" s="18"/>
      <c r="BT2231" s="18"/>
      <c r="BU2231" s="18"/>
      <c r="BV2231" s="33"/>
      <c r="BW2231" s="18"/>
      <c r="BX2231" s="18"/>
      <c r="BY2231" s="18"/>
      <c r="BZ2231" s="18"/>
      <c r="CA2231" s="18"/>
      <c r="CB2231" s="18"/>
      <c r="CC2231" s="18"/>
      <c r="CD2231" s="18"/>
      <c r="CE2231" s="18"/>
      <c r="CF2231" s="18"/>
      <c r="CG2231" s="18"/>
      <c r="CH2231" s="18"/>
      <c r="CI2231" s="18"/>
      <c r="CJ2231" s="18"/>
      <c r="CK2231" s="18"/>
      <c r="CL2231" s="18"/>
      <c r="CM2231" s="33"/>
      <c r="CN2231" s="18"/>
      <c r="CO2231" s="18"/>
      <c r="CP2231" s="18"/>
      <c r="CQ2231" s="18"/>
      <c r="CR2231" s="18"/>
      <c r="CS2231" s="18"/>
      <c r="CT2231" s="18"/>
      <c r="CU2231" s="18"/>
      <c r="CV2231" s="18"/>
      <c r="CW2231" s="18"/>
      <c r="CX2231" s="18"/>
      <c r="CY2231" s="18"/>
      <c r="CZ2231" s="18"/>
      <c r="DA2231" s="18"/>
      <c r="DB2231" s="18"/>
      <c r="DC2231" s="18"/>
      <c r="DD2231" s="33"/>
      <c r="DE2231" s="18"/>
      <c r="DF2231" s="18"/>
    </row>
    <row r="2232" spans="1:110" s="26" customFormat="1" thickBot="1">
      <c r="A2232" s="40" t="str">
        <f t="shared" ca="1" si="118"/>
        <v/>
      </c>
      <c r="B2232" s="40" t="str">
        <f ca="1">IF(AND(I2232=البضاعةالتىمرعليهافترةمعينة!$E$3,A2232=1),ROWS($C$4:C2232),"")</f>
        <v/>
      </c>
      <c r="C2232" s="18"/>
      <c r="D2232" s="13"/>
      <c r="F2232" s="18"/>
      <c r="G2232" s="20"/>
      <c r="H2232" s="21"/>
      <c r="I2232" s="18"/>
      <c r="J2232" s="18"/>
      <c r="K2232" s="18"/>
      <c r="L2232" s="18"/>
      <c r="M2232" s="18"/>
      <c r="N2232" s="18"/>
      <c r="O2232" s="21"/>
      <c r="P2232" s="18"/>
      <c r="Q2232" s="18"/>
      <c r="R2232" s="23"/>
      <c r="S2232" s="23"/>
      <c r="T2232" s="23"/>
      <c r="U2232" s="23"/>
      <c r="V2232" s="23"/>
      <c r="W2232" s="24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33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A2232" s="18"/>
      <c r="BB2232" s="18"/>
      <c r="BC2232" s="18"/>
      <c r="BD2232" s="18"/>
      <c r="BE2232" s="33"/>
      <c r="BF2232" s="18"/>
      <c r="BG2232" s="18"/>
      <c r="BH2232" s="18"/>
      <c r="BI2232" s="18"/>
      <c r="BJ2232" s="18"/>
      <c r="BK2232" s="18"/>
      <c r="BL2232" s="18"/>
      <c r="BM2232" s="18"/>
      <c r="BN2232" s="18"/>
      <c r="BO2232" s="18"/>
      <c r="BP2232" s="18"/>
      <c r="BQ2232" s="18"/>
      <c r="BR2232" s="18"/>
      <c r="BS2232" s="18"/>
      <c r="BT2232" s="18"/>
      <c r="BU2232" s="18"/>
      <c r="BV2232" s="33"/>
      <c r="BW2232" s="18"/>
      <c r="BX2232" s="18"/>
      <c r="BY2232" s="18"/>
      <c r="BZ2232" s="18"/>
      <c r="CA2232" s="18"/>
      <c r="CB2232" s="18"/>
      <c r="CC2232" s="18"/>
      <c r="CD2232" s="18"/>
      <c r="CE2232" s="18"/>
      <c r="CF2232" s="18"/>
      <c r="CG2232" s="18"/>
      <c r="CH2232" s="18"/>
      <c r="CI2232" s="18"/>
      <c r="CJ2232" s="18"/>
      <c r="CK2232" s="18"/>
      <c r="CL2232" s="18"/>
      <c r="CM2232" s="33"/>
      <c r="CN2232" s="18"/>
      <c r="CO2232" s="18"/>
      <c r="CP2232" s="18"/>
      <c r="CQ2232" s="18"/>
      <c r="CR2232" s="18"/>
      <c r="CS2232" s="18"/>
      <c r="CT2232" s="18"/>
      <c r="CU2232" s="18"/>
      <c r="CV2232" s="18"/>
      <c r="CW2232" s="18"/>
      <c r="CX2232" s="18"/>
      <c r="CY2232" s="18"/>
      <c r="CZ2232" s="18"/>
      <c r="DA2232" s="18"/>
      <c r="DB2232" s="18"/>
      <c r="DC2232" s="18"/>
      <c r="DD2232" s="33"/>
      <c r="DE2232" s="18"/>
      <c r="DF2232" s="18"/>
    </row>
    <row r="2233" spans="1:110" s="26" customFormat="1" thickBot="1">
      <c r="A2233" s="40" t="str">
        <f t="shared" ca="1" si="118"/>
        <v/>
      </c>
      <c r="B2233" s="40" t="str">
        <f ca="1">IF(AND(I2233=البضاعةالتىمرعليهافترةمعينة!$E$3,A2233=1),ROWS($C$4:C2233),"")</f>
        <v/>
      </c>
      <c r="C2233" s="18"/>
      <c r="D2233" s="13"/>
      <c r="F2233" s="18"/>
      <c r="G2233" s="20"/>
      <c r="H2233" s="21"/>
      <c r="I2233" s="18"/>
      <c r="J2233" s="18"/>
      <c r="K2233" s="18"/>
      <c r="L2233" s="18"/>
      <c r="M2233" s="18"/>
      <c r="N2233" s="18"/>
      <c r="O2233" s="21"/>
      <c r="P2233" s="18"/>
      <c r="Q2233" s="18"/>
      <c r="R2233" s="23"/>
      <c r="S2233" s="23"/>
      <c r="T2233" s="23"/>
      <c r="U2233" s="23"/>
      <c r="V2233" s="23"/>
      <c r="W2233" s="24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33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A2233" s="18"/>
      <c r="BB2233" s="18"/>
      <c r="BC2233" s="18"/>
      <c r="BD2233" s="18"/>
      <c r="BE2233" s="33"/>
      <c r="BF2233" s="18"/>
      <c r="BG2233" s="18"/>
      <c r="BH2233" s="18"/>
      <c r="BI2233" s="18"/>
      <c r="BJ2233" s="18"/>
      <c r="BK2233" s="18"/>
      <c r="BL2233" s="18"/>
      <c r="BM2233" s="18"/>
      <c r="BN2233" s="18"/>
      <c r="BO2233" s="18"/>
      <c r="BP2233" s="18"/>
      <c r="BQ2233" s="18"/>
      <c r="BR2233" s="18"/>
      <c r="BS2233" s="18"/>
      <c r="BT2233" s="18"/>
      <c r="BU2233" s="18"/>
      <c r="BV2233" s="33"/>
      <c r="BW2233" s="18"/>
      <c r="BX2233" s="18"/>
      <c r="BY2233" s="18"/>
      <c r="BZ2233" s="18"/>
      <c r="CA2233" s="18"/>
      <c r="CB2233" s="18"/>
      <c r="CC2233" s="18"/>
      <c r="CD2233" s="18"/>
      <c r="CE2233" s="18"/>
      <c r="CF2233" s="18"/>
      <c r="CG2233" s="18"/>
      <c r="CH2233" s="18"/>
      <c r="CI2233" s="18"/>
      <c r="CJ2233" s="18"/>
      <c r="CK2233" s="18"/>
      <c r="CL2233" s="18"/>
      <c r="CM2233" s="33"/>
      <c r="CN2233" s="18"/>
      <c r="CO2233" s="18"/>
      <c r="CP2233" s="18"/>
      <c r="CQ2233" s="18"/>
      <c r="CR2233" s="18"/>
      <c r="CS2233" s="18"/>
      <c r="CT2233" s="18"/>
      <c r="CU2233" s="18"/>
      <c r="CV2233" s="18"/>
      <c r="CW2233" s="18"/>
      <c r="CX2233" s="18"/>
      <c r="CY2233" s="18"/>
      <c r="CZ2233" s="18"/>
      <c r="DA2233" s="18"/>
      <c r="DB2233" s="18"/>
      <c r="DC2233" s="18"/>
      <c r="DD2233" s="33"/>
      <c r="DE2233" s="18"/>
      <c r="DF2233" s="18"/>
    </row>
    <row r="2234" spans="1:110" s="26" customFormat="1" thickBot="1">
      <c r="A2234" s="40" t="str">
        <f t="shared" ca="1" si="118"/>
        <v/>
      </c>
      <c r="B2234" s="40" t="str">
        <f ca="1">IF(AND(I2234=البضاعةالتىمرعليهافترةمعينة!$E$3,A2234=1),ROWS($C$4:C2234),"")</f>
        <v/>
      </c>
      <c r="C2234" s="18"/>
      <c r="D2234" s="13"/>
      <c r="F2234" s="18"/>
      <c r="G2234" s="20"/>
      <c r="H2234" s="21"/>
      <c r="I2234" s="18"/>
      <c r="J2234" s="18"/>
      <c r="K2234" s="18"/>
      <c r="L2234" s="18"/>
      <c r="M2234" s="18"/>
      <c r="N2234" s="18"/>
      <c r="O2234" s="21"/>
      <c r="P2234" s="18"/>
      <c r="Q2234" s="18"/>
      <c r="R2234" s="23"/>
      <c r="S2234" s="23"/>
      <c r="T2234" s="23"/>
      <c r="U2234" s="23"/>
      <c r="V2234" s="23"/>
      <c r="W2234" s="24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33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A2234" s="18"/>
      <c r="BB2234" s="18"/>
      <c r="BC2234" s="18"/>
      <c r="BD2234" s="18"/>
      <c r="BE2234" s="33"/>
      <c r="BF2234" s="18"/>
      <c r="BG2234" s="18"/>
      <c r="BH2234" s="18"/>
      <c r="BI2234" s="18"/>
      <c r="BJ2234" s="18"/>
      <c r="BK2234" s="18"/>
      <c r="BL2234" s="18"/>
      <c r="BM2234" s="18"/>
      <c r="BN2234" s="18"/>
      <c r="BO2234" s="18"/>
      <c r="BP2234" s="18"/>
      <c r="BQ2234" s="18"/>
      <c r="BR2234" s="18"/>
      <c r="BS2234" s="18"/>
      <c r="BT2234" s="18"/>
      <c r="BU2234" s="18"/>
      <c r="BV2234" s="33"/>
      <c r="BW2234" s="18"/>
      <c r="BX2234" s="18"/>
      <c r="BY2234" s="18"/>
      <c r="BZ2234" s="18"/>
      <c r="CA2234" s="18"/>
      <c r="CB2234" s="18"/>
      <c r="CC2234" s="18"/>
      <c r="CD2234" s="18"/>
      <c r="CE2234" s="18"/>
      <c r="CF2234" s="18"/>
      <c r="CG2234" s="18"/>
      <c r="CH2234" s="18"/>
      <c r="CI2234" s="18"/>
      <c r="CJ2234" s="18"/>
      <c r="CK2234" s="18"/>
      <c r="CL2234" s="18"/>
      <c r="CM2234" s="33"/>
      <c r="CN2234" s="18"/>
      <c r="CO2234" s="18"/>
      <c r="CP2234" s="18"/>
      <c r="CQ2234" s="18"/>
      <c r="CR2234" s="18"/>
      <c r="CS2234" s="18"/>
      <c r="CT2234" s="18"/>
      <c r="CU2234" s="18"/>
      <c r="CV2234" s="18"/>
      <c r="CW2234" s="18"/>
      <c r="CX2234" s="18"/>
      <c r="CY2234" s="18"/>
      <c r="CZ2234" s="18"/>
      <c r="DA2234" s="18"/>
      <c r="DB2234" s="18"/>
      <c r="DC2234" s="18"/>
      <c r="DD2234" s="33"/>
      <c r="DE2234" s="18"/>
      <c r="DF2234" s="18"/>
    </row>
    <row r="2235" spans="1:110" s="26" customFormat="1" thickBot="1">
      <c r="A2235" s="40" t="str">
        <f t="shared" ca="1" si="118"/>
        <v/>
      </c>
      <c r="B2235" s="40" t="str">
        <f ca="1">IF(AND(I2235=البضاعةالتىمرعليهافترةمعينة!$E$3,A2235=1),ROWS($C$4:C2235),"")</f>
        <v/>
      </c>
      <c r="C2235" s="18"/>
      <c r="D2235" s="13"/>
      <c r="F2235" s="18"/>
      <c r="G2235" s="20"/>
      <c r="H2235" s="21"/>
      <c r="I2235" s="18"/>
      <c r="J2235" s="18"/>
      <c r="K2235" s="18"/>
      <c r="L2235" s="18"/>
      <c r="M2235" s="18"/>
      <c r="N2235" s="18"/>
      <c r="O2235" s="21"/>
      <c r="P2235" s="18"/>
      <c r="Q2235" s="18"/>
      <c r="R2235" s="23"/>
      <c r="S2235" s="23"/>
      <c r="T2235" s="23"/>
      <c r="U2235" s="23"/>
      <c r="V2235" s="23"/>
      <c r="W2235" s="24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33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A2235" s="18"/>
      <c r="BB2235" s="18"/>
      <c r="BC2235" s="18"/>
      <c r="BD2235" s="18"/>
      <c r="BE2235" s="33"/>
      <c r="BF2235" s="18"/>
      <c r="BG2235" s="18"/>
      <c r="BH2235" s="18"/>
      <c r="BI2235" s="18"/>
      <c r="BJ2235" s="18"/>
      <c r="BK2235" s="18"/>
      <c r="BL2235" s="18"/>
      <c r="BM2235" s="18"/>
      <c r="BN2235" s="18"/>
      <c r="BO2235" s="18"/>
      <c r="BP2235" s="18"/>
      <c r="BQ2235" s="18"/>
      <c r="BR2235" s="18"/>
      <c r="BS2235" s="18"/>
      <c r="BT2235" s="18"/>
      <c r="BU2235" s="18"/>
      <c r="BV2235" s="33"/>
      <c r="BW2235" s="18"/>
      <c r="BX2235" s="18"/>
      <c r="BY2235" s="18"/>
      <c r="BZ2235" s="18"/>
      <c r="CA2235" s="18"/>
      <c r="CB2235" s="18"/>
      <c r="CC2235" s="18"/>
      <c r="CD2235" s="18"/>
      <c r="CE2235" s="18"/>
      <c r="CF2235" s="18"/>
      <c r="CG2235" s="18"/>
      <c r="CH2235" s="18"/>
      <c r="CI2235" s="18"/>
      <c r="CJ2235" s="18"/>
      <c r="CK2235" s="18"/>
      <c r="CL2235" s="18"/>
      <c r="CM2235" s="33"/>
      <c r="CN2235" s="18"/>
      <c r="CO2235" s="18"/>
      <c r="CP2235" s="18"/>
      <c r="CQ2235" s="18"/>
      <c r="CR2235" s="18"/>
      <c r="CS2235" s="18"/>
      <c r="CT2235" s="18"/>
      <c r="CU2235" s="18"/>
      <c r="CV2235" s="18"/>
      <c r="CW2235" s="18"/>
      <c r="CX2235" s="18"/>
      <c r="CY2235" s="18"/>
      <c r="CZ2235" s="18"/>
      <c r="DA2235" s="18"/>
      <c r="DB2235" s="18"/>
      <c r="DC2235" s="18"/>
      <c r="DD2235" s="33"/>
      <c r="DE2235" s="18"/>
      <c r="DF2235" s="18"/>
    </row>
    <row r="2236" spans="1:110" s="26" customFormat="1" thickBot="1">
      <c r="A2236" s="40" t="str">
        <f t="shared" ca="1" si="118"/>
        <v/>
      </c>
      <c r="B2236" s="40" t="str">
        <f ca="1">IF(AND(I2236=البضاعةالتىمرعليهافترةمعينة!$E$3,A2236=1),ROWS($C$4:C2236),"")</f>
        <v/>
      </c>
      <c r="C2236" s="18"/>
      <c r="D2236" s="13"/>
      <c r="F2236" s="18"/>
      <c r="G2236" s="20"/>
      <c r="H2236" s="21"/>
      <c r="I2236" s="18"/>
      <c r="J2236" s="18"/>
      <c r="K2236" s="18"/>
      <c r="L2236" s="18"/>
      <c r="M2236" s="18"/>
      <c r="N2236" s="18"/>
      <c r="O2236" s="21"/>
      <c r="P2236" s="18"/>
      <c r="Q2236" s="18"/>
      <c r="R2236" s="23"/>
      <c r="S2236" s="23"/>
      <c r="T2236" s="23"/>
      <c r="U2236" s="23"/>
      <c r="V2236" s="23"/>
      <c r="W2236" s="24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33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A2236" s="18"/>
      <c r="BB2236" s="18"/>
      <c r="BC2236" s="18"/>
      <c r="BD2236" s="18"/>
      <c r="BE2236" s="33"/>
      <c r="BF2236" s="18"/>
      <c r="BG2236" s="18"/>
      <c r="BH2236" s="18"/>
      <c r="BI2236" s="18"/>
      <c r="BJ2236" s="18"/>
      <c r="BK2236" s="18"/>
      <c r="BL2236" s="18"/>
      <c r="BM2236" s="18"/>
      <c r="BN2236" s="18"/>
      <c r="BO2236" s="18"/>
      <c r="BP2236" s="18"/>
      <c r="BQ2236" s="18"/>
      <c r="BR2236" s="18"/>
      <c r="BS2236" s="18"/>
      <c r="BT2236" s="18"/>
      <c r="BU2236" s="18"/>
      <c r="BV2236" s="33"/>
      <c r="BW2236" s="18"/>
      <c r="BX2236" s="18"/>
      <c r="BY2236" s="18"/>
      <c r="BZ2236" s="18"/>
      <c r="CA2236" s="18"/>
      <c r="CB2236" s="18"/>
      <c r="CC2236" s="18"/>
      <c r="CD2236" s="18"/>
      <c r="CE2236" s="18"/>
      <c r="CF2236" s="18"/>
      <c r="CG2236" s="18"/>
      <c r="CH2236" s="18"/>
      <c r="CI2236" s="18"/>
      <c r="CJ2236" s="18"/>
      <c r="CK2236" s="18"/>
      <c r="CL2236" s="18"/>
      <c r="CM2236" s="33"/>
      <c r="CN2236" s="18"/>
      <c r="CO2236" s="18"/>
      <c r="CP2236" s="18"/>
      <c r="CQ2236" s="18"/>
      <c r="CR2236" s="18"/>
      <c r="CS2236" s="18"/>
      <c r="CT2236" s="18"/>
      <c r="CU2236" s="18"/>
      <c r="CV2236" s="18"/>
      <c r="CW2236" s="18"/>
      <c r="CX2236" s="18"/>
      <c r="CY2236" s="18"/>
      <c r="CZ2236" s="18"/>
      <c r="DA2236" s="18"/>
      <c r="DB2236" s="18"/>
      <c r="DC2236" s="18"/>
      <c r="DD2236" s="33"/>
      <c r="DE2236" s="18"/>
      <c r="DF2236" s="18"/>
    </row>
    <row r="2237" spans="1:110" s="26" customFormat="1" thickBot="1">
      <c r="A2237" s="40" t="str">
        <f t="shared" ca="1" si="118"/>
        <v/>
      </c>
      <c r="B2237" s="40" t="str">
        <f ca="1">IF(AND(I2237=البضاعةالتىمرعليهافترةمعينة!$E$3,A2237=1),ROWS($C$4:C2237),"")</f>
        <v/>
      </c>
      <c r="C2237" s="18"/>
      <c r="D2237" s="13"/>
      <c r="F2237" s="18"/>
      <c r="G2237" s="20"/>
      <c r="H2237" s="21"/>
      <c r="I2237" s="18"/>
      <c r="J2237" s="18"/>
      <c r="K2237" s="18"/>
      <c r="L2237" s="18"/>
      <c r="M2237" s="18"/>
      <c r="N2237" s="18"/>
      <c r="O2237" s="21"/>
      <c r="P2237" s="18"/>
      <c r="Q2237" s="18"/>
      <c r="R2237" s="23"/>
      <c r="S2237" s="23"/>
      <c r="T2237" s="23"/>
      <c r="U2237" s="23"/>
      <c r="V2237" s="23"/>
      <c r="W2237" s="24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33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A2237" s="18"/>
      <c r="BB2237" s="18"/>
      <c r="BC2237" s="18"/>
      <c r="BD2237" s="18"/>
      <c r="BE2237" s="33"/>
      <c r="BF2237" s="18"/>
      <c r="BG2237" s="18"/>
      <c r="BH2237" s="18"/>
      <c r="BI2237" s="18"/>
      <c r="BJ2237" s="18"/>
      <c r="BK2237" s="18"/>
      <c r="BL2237" s="18"/>
      <c r="BM2237" s="18"/>
      <c r="BN2237" s="18"/>
      <c r="BO2237" s="18"/>
      <c r="BP2237" s="18"/>
      <c r="BQ2237" s="18"/>
      <c r="BR2237" s="18"/>
      <c r="BS2237" s="18"/>
      <c r="BT2237" s="18"/>
      <c r="BU2237" s="18"/>
      <c r="BV2237" s="33"/>
      <c r="BW2237" s="18"/>
      <c r="BX2237" s="18"/>
      <c r="BY2237" s="18"/>
      <c r="BZ2237" s="18"/>
      <c r="CA2237" s="18"/>
      <c r="CB2237" s="18"/>
      <c r="CC2237" s="18"/>
      <c r="CD2237" s="18"/>
      <c r="CE2237" s="18"/>
      <c r="CF2237" s="18"/>
      <c r="CG2237" s="18"/>
      <c r="CH2237" s="18"/>
      <c r="CI2237" s="18"/>
      <c r="CJ2237" s="18"/>
      <c r="CK2237" s="18"/>
      <c r="CL2237" s="18"/>
      <c r="CM2237" s="33"/>
      <c r="CN2237" s="18"/>
      <c r="CO2237" s="18"/>
      <c r="CP2237" s="18"/>
      <c r="CQ2237" s="18"/>
      <c r="CR2237" s="18"/>
      <c r="CS2237" s="18"/>
      <c r="CT2237" s="18"/>
      <c r="CU2237" s="18"/>
      <c r="CV2237" s="18"/>
      <c r="CW2237" s="18"/>
      <c r="CX2237" s="18"/>
      <c r="CY2237" s="18"/>
      <c r="CZ2237" s="18"/>
      <c r="DA2237" s="18"/>
      <c r="DB2237" s="18"/>
      <c r="DC2237" s="18"/>
      <c r="DD2237" s="33"/>
      <c r="DE2237" s="18"/>
      <c r="DF2237" s="18"/>
    </row>
    <row r="2238" spans="1:110" s="26" customFormat="1" thickBot="1">
      <c r="A2238" s="40" t="str">
        <f t="shared" ca="1" si="118"/>
        <v/>
      </c>
      <c r="B2238" s="40" t="str">
        <f ca="1">IF(AND(I2238=البضاعةالتىمرعليهافترةمعينة!$E$3,A2238=1),ROWS($C$4:C2238),"")</f>
        <v/>
      </c>
      <c r="C2238" s="18"/>
      <c r="D2238" s="13"/>
      <c r="F2238" s="18"/>
      <c r="G2238" s="20"/>
      <c r="H2238" s="21"/>
      <c r="I2238" s="18"/>
      <c r="J2238" s="18"/>
      <c r="K2238" s="18"/>
      <c r="L2238" s="18"/>
      <c r="M2238" s="18"/>
      <c r="N2238" s="18"/>
      <c r="O2238" s="21"/>
      <c r="P2238" s="18"/>
      <c r="Q2238" s="18"/>
      <c r="R2238" s="23"/>
      <c r="S2238" s="23"/>
      <c r="T2238" s="23"/>
      <c r="U2238" s="23"/>
      <c r="V2238" s="23"/>
      <c r="W2238" s="24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33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A2238" s="18"/>
      <c r="BB2238" s="18"/>
      <c r="BC2238" s="18"/>
      <c r="BD2238" s="18"/>
      <c r="BE2238" s="33"/>
      <c r="BF2238" s="18"/>
      <c r="BG2238" s="18"/>
      <c r="BH2238" s="18"/>
      <c r="BI2238" s="18"/>
      <c r="BJ2238" s="18"/>
      <c r="BK2238" s="18"/>
      <c r="BL2238" s="18"/>
      <c r="BM2238" s="18"/>
      <c r="BN2238" s="18"/>
      <c r="BO2238" s="18"/>
      <c r="BP2238" s="18"/>
      <c r="BQ2238" s="18"/>
      <c r="BR2238" s="18"/>
      <c r="BS2238" s="18"/>
      <c r="BT2238" s="18"/>
      <c r="BU2238" s="18"/>
      <c r="BV2238" s="33"/>
      <c r="BW2238" s="18"/>
      <c r="BX2238" s="18"/>
      <c r="BY2238" s="18"/>
      <c r="BZ2238" s="18"/>
      <c r="CA2238" s="18"/>
      <c r="CB2238" s="18"/>
      <c r="CC2238" s="18"/>
      <c r="CD2238" s="18"/>
      <c r="CE2238" s="18"/>
      <c r="CF2238" s="18"/>
      <c r="CG2238" s="18"/>
      <c r="CH2238" s="18"/>
      <c r="CI2238" s="18"/>
      <c r="CJ2238" s="18"/>
      <c r="CK2238" s="18"/>
      <c r="CL2238" s="18"/>
      <c r="CM2238" s="33"/>
      <c r="CN2238" s="18"/>
      <c r="CO2238" s="18"/>
      <c r="CP2238" s="18"/>
      <c r="CQ2238" s="18"/>
      <c r="CR2238" s="18"/>
      <c r="CS2238" s="18"/>
      <c r="CT2238" s="18"/>
      <c r="CU2238" s="18"/>
      <c r="CV2238" s="18"/>
      <c r="CW2238" s="18"/>
      <c r="CX2238" s="18"/>
      <c r="CY2238" s="18"/>
      <c r="CZ2238" s="18"/>
      <c r="DA2238" s="18"/>
      <c r="DB2238" s="18"/>
      <c r="DC2238" s="18"/>
      <c r="DD2238" s="33"/>
      <c r="DE2238" s="18"/>
      <c r="DF2238" s="18"/>
    </row>
    <row r="2239" spans="1:110" s="26" customFormat="1" thickBot="1">
      <c r="A2239" s="40" t="str">
        <f t="shared" ca="1" si="118"/>
        <v/>
      </c>
      <c r="B2239" s="40" t="str">
        <f ca="1">IF(AND(I2239=البضاعةالتىمرعليهافترةمعينة!$E$3,A2239=1),ROWS($C$4:C2239),"")</f>
        <v/>
      </c>
      <c r="C2239" s="18"/>
      <c r="D2239" s="13"/>
      <c r="F2239" s="18"/>
      <c r="G2239" s="20"/>
      <c r="H2239" s="21"/>
      <c r="I2239" s="18"/>
      <c r="J2239" s="18"/>
      <c r="K2239" s="18"/>
      <c r="L2239" s="18"/>
      <c r="M2239" s="18"/>
      <c r="N2239" s="18"/>
      <c r="O2239" s="21"/>
      <c r="P2239" s="18"/>
      <c r="Q2239" s="18"/>
      <c r="R2239" s="23"/>
      <c r="S2239" s="23"/>
      <c r="T2239" s="23"/>
      <c r="U2239" s="23"/>
      <c r="V2239" s="23"/>
      <c r="W2239" s="24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33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A2239" s="18"/>
      <c r="BB2239" s="18"/>
      <c r="BC2239" s="18"/>
      <c r="BD2239" s="18"/>
      <c r="BE2239" s="33"/>
      <c r="BF2239" s="18"/>
      <c r="BG2239" s="18"/>
      <c r="BH2239" s="18"/>
      <c r="BI2239" s="18"/>
      <c r="BJ2239" s="18"/>
      <c r="BK2239" s="18"/>
      <c r="BL2239" s="18"/>
      <c r="BM2239" s="18"/>
      <c r="BN2239" s="18"/>
      <c r="BO2239" s="18"/>
      <c r="BP2239" s="18"/>
      <c r="BQ2239" s="18"/>
      <c r="BR2239" s="18"/>
      <c r="BS2239" s="18"/>
      <c r="BT2239" s="18"/>
      <c r="BU2239" s="18"/>
      <c r="BV2239" s="33"/>
      <c r="BW2239" s="18"/>
      <c r="BX2239" s="18"/>
      <c r="BY2239" s="18"/>
      <c r="BZ2239" s="18"/>
      <c r="CA2239" s="18"/>
      <c r="CB2239" s="18"/>
      <c r="CC2239" s="18"/>
      <c r="CD2239" s="18"/>
      <c r="CE2239" s="18"/>
      <c r="CF2239" s="18"/>
      <c r="CG2239" s="18"/>
      <c r="CH2239" s="18"/>
      <c r="CI2239" s="18"/>
      <c r="CJ2239" s="18"/>
      <c r="CK2239" s="18"/>
      <c r="CL2239" s="18"/>
      <c r="CM2239" s="33"/>
      <c r="CN2239" s="18"/>
      <c r="CO2239" s="18"/>
      <c r="CP2239" s="18"/>
      <c r="CQ2239" s="18"/>
      <c r="CR2239" s="18"/>
      <c r="CS2239" s="18"/>
      <c r="CT2239" s="18"/>
      <c r="CU2239" s="18"/>
      <c r="CV2239" s="18"/>
      <c r="CW2239" s="18"/>
      <c r="CX2239" s="18"/>
      <c r="CY2239" s="18"/>
      <c r="CZ2239" s="18"/>
      <c r="DA2239" s="18"/>
      <c r="DB2239" s="18"/>
      <c r="DC2239" s="18"/>
      <c r="DD2239" s="33"/>
      <c r="DE2239" s="18"/>
      <c r="DF2239" s="18"/>
    </row>
    <row r="2240" spans="1:110" s="26" customFormat="1" thickBot="1">
      <c r="A2240" s="40" t="str">
        <f t="shared" ca="1" si="118"/>
        <v/>
      </c>
      <c r="B2240" s="40" t="str">
        <f ca="1">IF(AND(I2240=البضاعةالتىمرعليهافترةمعينة!$E$3,A2240=1),ROWS($C$4:C2240),"")</f>
        <v/>
      </c>
      <c r="C2240" s="18"/>
      <c r="D2240" s="13"/>
      <c r="F2240" s="18"/>
      <c r="G2240" s="20"/>
      <c r="H2240" s="21"/>
      <c r="I2240" s="18"/>
      <c r="J2240" s="18"/>
      <c r="K2240" s="18"/>
      <c r="L2240" s="18"/>
      <c r="M2240" s="18"/>
      <c r="N2240" s="18"/>
      <c r="O2240" s="21"/>
      <c r="P2240" s="18"/>
      <c r="Q2240" s="18"/>
      <c r="R2240" s="23"/>
      <c r="S2240" s="23"/>
      <c r="T2240" s="23"/>
      <c r="U2240" s="23"/>
      <c r="V2240" s="23"/>
      <c r="W2240" s="24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33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A2240" s="18"/>
      <c r="BB2240" s="18"/>
      <c r="BC2240" s="18"/>
      <c r="BD2240" s="18"/>
      <c r="BE2240" s="33"/>
      <c r="BF2240" s="18"/>
      <c r="BG2240" s="18"/>
      <c r="BH2240" s="18"/>
      <c r="BI2240" s="18"/>
      <c r="BJ2240" s="18"/>
      <c r="BK2240" s="18"/>
      <c r="BL2240" s="18"/>
      <c r="BM2240" s="18"/>
      <c r="BN2240" s="18"/>
      <c r="BO2240" s="18"/>
      <c r="BP2240" s="18"/>
      <c r="BQ2240" s="18"/>
      <c r="BR2240" s="18"/>
      <c r="BS2240" s="18"/>
      <c r="BT2240" s="18"/>
      <c r="BU2240" s="18"/>
      <c r="BV2240" s="33"/>
      <c r="BW2240" s="18"/>
      <c r="BX2240" s="18"/>
      <c r="BY2240" s="18"/>
      <c r="BZ2240" s="18"/>
      <c r="CA2240" s="18"/>
      <c r="CB2240" s="18"/>
      <c r="CC2240" s="18"/>
      <c r="CD2240" s="18"/>
      <c r="CE2240" s="18"/>
      <c r="CF2240" s="18"/>
      <c r="CG2240" s="18"/>
      <c r="CH2240" s="18"/>
      <c r="CI2240" s="18"/>
      <c r="CJ2240" s="18"/>
      <c r="CK2240" s="18"/>
      <c r="CL2240" s="18"/>
      <c r="CM2240" s="33"/>
      <c r="CN2240" s="18"/>
      <c r="CO2240" s="18"/>
      <c r="CP2240" s="18"/>
      <c r="CQ2240" s="18"/>
      <c r="CR2240" s="18"/>
      <c r="CS2240" s="18"/>
      <c r="CT2240" s="18"/>
      <c r="CU2240" s="18"/>
      <c r="CV2240" s="18"/>
      <c r="CW2240" s="18"/>
      <c r="CX2240" s="18"/>
      <c r="CY2240" s="18"/>
      <c r="CZ2240" s="18"/>
      <c r="DA2240" s="18"/>
      <c r="DB2240" s="18"/>
      <c r="DC2240" s="18"/>
      <c r="DD2240" s="33"/>
      <c r="DE2240" s="18"/>
      <c r="DF2240" s="18"/>
    </row>
    <row r="2241" spans="1:110" s="26" customFormat="1" thickBot="1">
      <c r="A2241" s="40" t="str">
        <f t="shared" ca="1" si="118"/>
        <v/>
      </c>
      <c r="B2241" s="40" t="str">
        <f ca="1">IF(AND(I2241=البضاعةالتىمرعليهافترةمعينة!$E$3,A2241=1),ROWS($C$4:C2241),"")</f>
        <v/>
      </c>
      <c r="C2241" s="18"/>
      <c r="D2241" s="13"/>
      <c r="F2241" s="18"/>
      <c r="G2241" s="20"/>
      <c r="H2241" s="21"/>
      <c r="I2241" s="18"/>
      <c r="J2241" s="18"/>
      <c r="K2241" s="18"/>
      <c r="L2241" s="18"/>
      <c r="M2241" s="18"/>
      <c r="N2241" s="18"/>
      <c r="O2241" s="21"/>
      <c r="P2241" s="18"/>
      <c r="Q2241" s="18"/>
      <c r="R2241" s="23"/>
      <c r="S2241" s="23"/>
      <c r="T2241" s="23"/>
      <c r="U2241" s="23"/>
      <c r="V2241" s="23"/>
      <c r="W2241" s="24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33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A2241" s="18"/>
      <c r="BB2241" s="18"/>
      <c r="BC2241" s="18"/>
      <c r="BD2241" s="18"/>
      <c r="BE2241" s="33"/>
      <c r="BF2241" s="18"/>
      <c r="BG2241" s="18"/>
      <c r="BH2241" s="18"/>
      <c r="BI2241" s="18"/>
      <c r="BJ2241" s="18"/>
      <c r="BK2241" s="18"/>
      <c r="BL2241" s="18"/>
      <c r="BM2241" s="18"/>
      <c r="BN2241" s="18"/>
      <c r="BO2241" s="18"/>
      <c r="BP2241" s="18"/>
      <c r="BQ2241" s="18"/>
      <c r="BR2241" s="18"/>
      <c r="BS2241" s="18"/>
      <c r="BT2241" s="18"/>
      <c r="BU2241" s="18"/>
      <c r="BV2241" s="33"/>
      <c r="BW2241" s="18"/>
      <c r="BX2241" s="18"/>
      <c r="BY2241" s="18"/>
      <c r="BZ2241" s="18"/>
      <c r="CA2241" s="18"/>
      <c r="CB2241" s="18"/>
      <c r="CC2241" s="18"/>
      <c r="CD2241" s="18"/>
      <c r="CE2241" s="18"/>
      <c r="CF2241" s="18"/>
      <c r="CG2241" s="18"/>
      <c r="CH2241" s="18"/>
      <c r="CI2241" s="18"/>
      <c r="CJ2241" s="18"/>
      <c r="CK2241" s="18"/>
      <c r="CL2241" s="18"/>
      <c r="CM2241" s="33"/>
      <c r="CN2241" s="18"/>
      <c r="CO2241" s="18"/>
      <c r="CP2241" s="18"/>
      <c r="CQ2241" s="18"/>
      <c r="CR2241" s="18"/>
      <c r="CS2241" s="18"/>
      <c r="CT2241" s="18"/>
      <c r="CU2241" s="18"/>
      <c r="CV2241" s="18"/>
      <c r="CW2241" s="18"/>
      <c r="CX2241" s="18"/>
      <c r="CY2241" s="18"/>
      <c r="CZ2241" s="18"/>
      <c r="DA2241" s="18"/>
      <c r="DB2241" s="18"/>
      <c r="DC2241" s="18"/>
      <c r="DD2241" s="33"/>
      <c r="DE2241" s="18"/>
      <c r="DF2241" s="18"/>
    </row>
    <row r="2242" spans="1:110" s="26" customFormat="1" thickBot="1">
      <c r="A2242" s="40" t="str">
        <f t="shared" ca="1" si="118"/>
        <v/>
      </c>
      <c r="B2242" s="40" t="str">
        <f ca="1">IF(AND(I2242=البضاعةالتىمرعليهافترةمعينة!$E$3,A2242=1),ROWS($C$4:C2242),"")</f>
        <v/>
      </c>
      <c r="C2242" s="18"/>
      <c r="D2242" s="13"/>
      <c r="F2242" s="18"/>
      <c r="G2242" s="20"/>
      <c r="H2242" s="21"/>
      <c r="I2242" s="18"/>
      <c r="J2242" s="18"/>
      <c r="K2242" s="18"/>
      <c r="L2242" s="18"/>
      <c r="M2242" s="18"/>
      <c r="N2242" s="18"/>
      <c r="O2242" s="21"/>
      <c r="P2242" s="18"/>
      <c r="Q2242" s="18"/>
      <c r="R2242" s="23"/>
      <c r="S2242" s="23"/>
      <c r="T2242" s="23"/>
      <c r="U2242" s="23"/>
      <c r="V2242" s="23"/>
      <c r="W2242" s="24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33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A2242" s="18"/>
      <c r="BB2242" s="18"/>
      <c r="BC2242" s="18"/>
      <c r="BD2242" s="18"/>
      <c r="BE2242" s="33"/>
      <c r="BF2242" s="18"/>
      <c r="BG2242" s="18"/>
      <c r="BH2242" s="18"/>
      <c r="BI2242" s="18"/>
      <c r="BJ2242" s="18"/>
      <c r="BK2242" s="18"/>
      <c r="BL2242" s="18"/>
      <c r="BM2242" s="18"/>
      <c r="BN2242" s="18"/>
      <c r="BO2242" s="18"/>
      <c r="BP2242" s="18"/>
      <c r="BQ2242" s="18"/>
      <c r="BR2242" s="18"/>
      <c r="BS2242" s="18"/>
      <c r="BT2242" s="18"/>
      <c r="BU2242" s="18"/>
      <c r="BV2242" s="33"/>
      <c r="BW2242" s="18"/>
      <c r="BX2242" s="18"/>
      <c r="BY2242" s="18"/>
      <c r="BZ2242" s="18"/>
      <c r="CA2242" s="18"/>
      <c r="CB2242" s="18"/>
      <c r="CC2242" s="18"/>
      <c r="CD2242" s="18"/>
      <c r="CE2242" s="18"/>
      <c r="CF2242" s="18"/>
      <c r="CG2242" s="18"/>
      <c r="CH2242" s="18"/>
      <c r="CI2242" s="18"/>
      <c r="CJ2242" s="18"/>
      <c r="CK2242" s="18"/>
      <c r="CL2242" s="18"/>
      <c r="CM2242" s="33"/>
      <c r="CN2242" s="18"/>
      <c r="CO2242" s="18"/>
      <c r="CP2242" s="18"/>
      <c r="CQ2242" s="18"/>
      <c r="CR2242" s="18"/>
      <c r="CS2242" s="18"/>
      <c r="CT2242" s="18"/>
      <c r="CU2242" s="18"/>
      <c r="CV2242" s="18"/>
      <c r="CW2242" s="18"/>
      <c r="CX2242" s="18"/>
      <c r="CY2242" s="18"/>
      <c r="CZ2242" s="18"/>
      <c r="DA2242" s="18"/>
      <c r="DB2242" s="18"/>
      <c r="DC2242" s="18"/>
      <c r="DD2242" s="33"/>
      <c r="DE2242" s="18"/>
      <c r="DF2242" s="18"/>
    </row>
    <row r="2243" spans="1:110" s="26" customFormat="1" thickBot="1">
      <c r="A2243" s="40" t="str">
        <f t="shared" ca="1" si="118"/>
        <v/>
      </c>
      <c r="B2243" s="40" t="str">
        <f ca="1">IF(AND(I2243=البضاعةالتىمرعليهافترةمعينة!$E$3,A2243=1),ROWS($C$4:C2243),"")</f>
        <v/>
      </c>
      <c r="C2243" s="18"/>
      <c r="D2243" s="13"/>
      <c r="F2243" s="18"/>
      <c r="G2243" s="20"/>
      <c r="H2243" s="21"/>
      <c r="I2243" s="18"/>
      <c r="J2243" s="18"/>
      <c r="K2243" s="18"/>
      <c r="L2243" s="18"/>
      <c r="M2243" s="18"/>
      <c r="N2243" s="18"/>
      <c r="O2243" s="21"/>
      <c r="P2243" s="18"/>
      <c r="Q2243" s="18"/>
      <c r="R2243" s="23"/>
      <c r="S2243" s="23"/>
      <c r="T2243" s="23"/>
      <c r="U2243" s="23"/>
      <c r="V2243" s="23"/>
      <c r="W2243" s="24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33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A2243" s="18"/>
      <c r="BB2243" s="18"/>
      <c r="BC2243" s="18"/>
      <c r="BD2243" s="18"/>
      <c r="BE2243" s="33"/>
      <c r="BF2243" s="18"/>
      <c r="BG2243" s="18"/>
      <c r="BH2243" s="18"/>
      <c r="BI2243" s="18"/>
      <c r="BJ2243" s="18"/>
      <c r="BK2243" s="18"/>
      <c r="BL2243" s="18"/>
      <c r="BM2243" s="18"/>
      <c r="BN2243" s="18"/>
      <c r="BO2243" s="18"/>
      <c r="BP2243" s="18"/>
      <c r="BQ2243" s="18"/>
      <c r="BR2243" s="18"/>
      <c r="BS2243" s="18"/>
      <c r="BT2243" s="18"/>
      <c r="BU2243" s="18"/>
      <c r="BV2243" s="33"/>
      <c r="BW2243" s="18"/>
      <c r="BX2243" s="18"/>
      <c r="BY2243" s="18"/>
      <c r="BZ2243" s="18"/>
      <c r="CA2243" s="18"/>
      <c r="CB2243" s="18"/>
      <c r="CC2243" s="18"/>
      <c r="CD2243" s="18"/>
      <c r="CE2243" s="18"/>
      <c r="CF2243" s="18"/>
      <c r="CG2243" s="18"/>
      <c r="CH2243" s="18"/>
      <c r="CI2243" s="18"/>
      <c r="CJ2243" s="18"/>
      <c r="CK2243" s="18"/>
      <c r="CL2243" s="18"/>
      <c r="CM2243" s="33"/>
      <c r="CN2243" s="18"/>
      <c r="CO2243" s="18"/>
      <c r="CP2243" s="18"/>
      <c r="CQ2243" s="18"/>
      <c r="CR2243" s="18"/>
      <c r="CS2243" s="18"/>
      <c r="CT2243" s="18"/>
      <c r="CU2243" s="18"/>
      <c r="CV2243" s="18"/>
      <c r="CW2243" s="18"/>
      <c r="CX2243" s="18"/>
      <c r="CY2243" s="18"/>
      <c r="CZ2243" s="18"/>
      <c r="DA2243" s="18"/>
      <c r="DB2243" s="18"/>
      <c r="DC2243" s="18"/>
      <c r="DD2243" s="33"/>
      <c r="DE2243" s="18"/>
      <c r="DF2243" s="18"/>
    </row>
    <row r="2244" spans="1:110" s="26" customFormat="1" thickBot="1">
      <c r="A2244" s="40" t="str">
        <f t="shared" ca="1" si="118"/>
        <v/>
      </c>
      <c r="B2244" s="40" t="str">
        <f ca="1">IF(AND(I2244=البضاعةالتىمرعليهافترةمعينة!$E$3,A2244=1),ROWS($C$4:C2244),"")</f>
        <v/>
      </c>
      <c r="C2244" s="18"/>
      <c r="D2244" s="13"/>
      <c r="F2244" s="18"/>
      <c r="G2244" s="20"/>
      <c r="H2244" s="21"/>
      <c r="I2244" s="18"/>
      <c r="J2244" s="18"/>
      <c r="K2244" s="18"/>
      <c r="L2244" s="18"/>
      <c r="M2244" s="18"/>
      <c r="N2244" s="18"/>
      <c r="O2244" s="21"/>
      <c r="P2244" s="18"/>
      <c r="Q2244" s="18"/>
      <c r="R2244" s="23"/>
      <c r="S2244" s="23"/>
      <c r="T2244" s="23"/>
      <c r="U2244" s="23"/>
      <c r="V2244" s="23"/>
      <c r="W2244" s="24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33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A2244" s="18"/>
      <c r="BB2244" s="18"/>
      <c r="BC2244" s="18"/>
      <c r="BD2244" s="18"/>
      <c r="BE2244" s="33"/>
      <c r="BF2244" s="18"/>
      <c r="BG2244" s="18"/>
      <c r="BH2244" s="18"/>
      <c r="BI2244" s="18"/>
      <c r="BJ2244" s="18"/>
      <c r="BK2244" s="18"/>
      <c r="BL2244" s="18"/>
      <c r="BM2244" s="18"/>
      <c r="BN2244" s="18"/>
      <c r="BO2244" s="18"/>
      <c r="BP2244" s="18"/>
      <c r="BQ2244" s="18"/>
      <c r="BR2244" s="18"/>
      <c r="BS2244" s="18"/>
      <c r="BT2244" s="18"/>
      <c r="BU2244" s="18"/>
      <c r="BV2244" s="33"/>
      <c r="BW2244" s="18"/>
      <c r="BX2244" s="18"/>
      <c r="BY2244" s="18"/>
      <c r="BZ2244" s="18"/>
      <c r="CA2244" s="18"/>
      <c r="CB2244" s="18"/>
      <c r="CC2244" s="18"/>
      <c r="CD2244" s="18"/>
      <c r="CE2244" s="18"/>
      <c r="CF2244" s="18"/>
      <c r="CG2244" s="18"/>
      <c r="CH2244" s="18"/>
      <c r="CI2244" s="18"/>
      <c r="CJ2244" s="18"/>
      <c r="CK2244" s="18"/>
      <c r="CL2244" s="18"/>
      <c r="CM2244" s="33"/>
      <c r="CN2244" s="18"/>
      <c r="CO2244" s="18"/>
      <c r="CP2244" s="18"/>
      <c r="CQ2244" s="18"/>
      <c r="CR2244" s="18"/>
      <c r="CS2244" s="18"/>
      <c r="CT2244" s="18"/>
      <c r="CU2244" s="18"/>
      <c r="CV2244" s="18"/>
      <c r="CW2244" s="18"/>
      <c r="CX2244" s="18"/>
      <c r="CY2244" s="18"/>
      <c r="CZ2244" s="18"/>
      <c r="DA2244" s="18"/>
      <c r="DB2244" s="18"/>
      <c r="DC2244" s="18"/>
      <c r="DD2244" s="33"/>
      <c r="DE2244" s="18"/>
      <c r="DF2244" s="18"/>
    </row>
    <row r="2245" spans="1:110" s="26" customFormat="1" thickBot="1">
      <c r="A2245" s="40" t="str">
        <f t="shared" ref="A2245:A2308" ca="1" si="119">IF(AND(DG2245=0,D2245&gt;1,TODAY()-D2245&gt;$D$2)=TRUE,1,"")</f>
        <v/>
      </c>
      <c r="B2245" s="40" t="str">
        <f ca="1">IF(AND(I2245=البضاعةالتىمرعليهافترةمعينة!$E$3,A2245=1),ROWS($C$4:C2245),"")</f>
        <v/>
      </c>
      <c r="C2245" s="18"/>
      <c r="D2245" s="13"/>
      <c r="F2245" s="18"/>
      <c r="G2245" s="20"/>
      <c r="H2245" s="21"/>
      <c r="I2245" s="18"/>
      <c r="J2245" s="18"/>
      <c r="K2245" s="18"/>
      <c r="L2245" s="18"/>
      <c r="M2245" s="18"/>
      <c r="N2245" s="18"/>
      <c r="O2245" s="21"/>
      <c r="P2245" s="18"/>
      <c r="Q2245" s="18"/>
      <c r="R2245" s="23"/>
      <c r="S2245" s="23"/>
      <c r="T2245" s="23"/>
      <c r="U2245" s="23"/>
      <c r="V2245" s="23"/>
      <c r="W2245" s="24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33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A2245" s="18"/>
      <c r="BB2245" s="18"/>
      <c r="BC2245" s="18"/>
      <c r="BD2245" s="18"/>
      <c r="BE2245" s="33"/>
      <c r="BF2245" s="18"/>
      <c r="BG2245" s="18"/>
      <c r="BH2245" s="18"/>
      <c r="BI2245" s="18"/>
      <c r="BJ2245" s="18"/>
      <c r="BK2245" s="18"/>
      <c r="BL2245" s="18"/>
      <c r="BM2245" s="18"/>
      <c r="BN2245" s="18"/>
      <c r="BO2245" s="18"/>
      <c r="BP2245" s="18"/>
      <c r="BQ2245" s="18"/>
      <c r="BR2245" s="18"/>
      <c r="BS2245" s="18"/>
      <c r="BT2245" s="18"/>
      <c r="BU2245" s="18"/>
      <c r="BV2245" s="33"/>
      <c r="BW2245" s="18"/>
      <c r="BX2245" s="18"/>
      <c r="BY2245" s="18"/>
      <c r="BZ2245" s="18"/>
      <c r="CA2245" s="18"/>
      <c r="CB2245" s="18"/>
      <c r="CC2245" s="18"/>
      <c r="CD2245" s="18"/>
      <c r="CE2245" s="18"/>
      <c r="CF2245" s="18"/>
      <c r="CG2245" s="18"/>
      <c r="CH2245" s="18"/>
      <c r="CI2245" s="18"/>
      <c r="CJ2245" s="18"/>
      <c r="CK2245" s="18"/>
      <c r="CL2245" s="18"/>
      <c r="CM2245" s="33"/>
      <c r="CN2245" s="18"/>
      <c r="CO2245" s="18"/>
      <c r="CP2245" s="18"/>
      <c r="CQ2245" s="18"/>
      <c r="CR2245" s="18"/>
      <c r="CS2245" s="18"/>
      <c r="CT2245" s="18"/>
      <c r="CU2245" s="18"/>
      <c r="CV2245" s="18"/>
      <c r="CW2245" s="18"/>
      <c r="CX2245" s="18"/>
      <c r="CY2245" s="18"/>
      <c r="CZ2245" s="18"/>
      <c r="DA2245" s="18"/>
      <c r="DB2245" s="18"/>
      <c r="DC2245" s="18"/>
      <c r="DD2245" s="33"/>
      <c r="DE2245" s="18"/>
      <c r="DF2245" s="18"/>
    </row>
    <row r="2246" spans="1:110" s="26" customFormat="1" thickBot="1">
      <c r="A2246" s="40" t="str">
        <f t="shared" ca="1" si="119"/>
        <v/>
      </c>
      <c r="B2246" s="40" t="str">
        <f ca="1">IF(AND(I2246=البضاعةالتىمرعليهافترةمعينة!$E$3,A2246=1),ROWS($C$4:C2246),"")</f>
        <v/>
      </c>
      <c r="C2246" s="18"/>
      <c r="D2246" s="13"/>
      <c r="F2246" s="18"/>
      <c r="G2246" s="20"/>
      <c r="H2246" s="21"/>
      <c r="I2246" s="18"/>
      <c r="J2246" s="18"/>
      <c r="K2246" s="18"/>
      <c r="L2246" s="18"/>
      <c r="M2246" s="18"/>
      <c r="N2246" s="18"/>
      <c r="O2246" s="21"/>
      <c r="P2246" s="18"/>
      <c r="Q2246" s="18"/>
      <c r="R2246" s="23"/>
      <c r="S2246" s="23"/>
      <c r="T2246" s="23"/>
      <c r="U2246" s="23"/>
      <c r="V2246" s="23"/>
      <c r="W2246" s="24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33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A2246" s="18"/>
      <c r="BB2246" s="18"/>
      <c r="BC2246" s="18"/>
      <c r="BD2246" s="18"/>
      <c r="BE2246" s="33"/>
      <c r="BF2246" s="18"/>
      <c r="BG2246" s="18"/>
      <c r="BH2246" s="18"/>
      <c r="BI2246" s="18"/>
      <c r="BJ2246" s="18"/>
      <c r="BK2246" s="18"/>
      <c r="BL2246" s="18"/>
      <c r="BM2246" s="18"/>
      <c r="BN2246" s="18"/>
      <c r="BO2246" s="18"/>
      <c r="BP2246" s="18"/>
      <c r="BQ2246" s="18"/>
      <c r="BR2246" s="18"/>
      <c r="BS2246" s="18"/>
      <c r="BT2246" s="18"/>
      <c r="BU2246" s="18"/>
      <c r="BV2246" s="33"/>
      <c r="BW2246" s="18"/>
      <c r="BX2246" s="18"/>
      <c r="BY2246" s="18"/>
      <c r="BZ2246" s="18"/>
      <c r="CA2246" s="18"/>
      <c r="CB2246" s="18"/>
      <c r="CC2246" s="18"/>
      <c r="CD2246" s="18"/>
      <c r="CE2246" s="18"/>
      <c r="CF2246" s="18"/>
      <c r="CG2246" s="18"/>
      <c r="CH2246" s="18"/>
      <c r="CI2246" s="18"/>
      <c r="CJ2246" s="18"/>
      <c r="CK2246" s="18"/>
      <c r="CL2246" s="18"/>
      <c r="CM2246" s="33"/>
      <c r="CN2246" s="18"/>
      <c r="CO2246" s="18"/>
      <c r="CP2246" s="18"/>
      <c r="CQ2246" s="18"/>
      <c r="CR2246" s="18"/>
      <c r="CS2246" s="18"/>
      <c r="CT2246" s="18"/>
      <c r="CU2246" s="18"/>
      <c r="CV2246" s="18"/>
      <c r="CW2246" s="18"/>
      <c r="CX2246" s="18"/>
      <c r="CY2246" s="18"/>
      <c r="CZ2246" s="18"/>
      <c r="DA2246" s="18"/>
      <c r="DB2246" s="18"/>
      <c r="DC2246" s="18"/>
      <c r="DD2246" s="33"/>
      <c r="DE2246" s="18"/>
      <c r="DF2246" s="18"/>
    </row>
    <row r="2247" spans="1:110" s="26" customFormat="1" thickBot="1">
      <c r="A2247" s="40" t="str">
        <f t="shared" ca="1" si="119"/>
        <v/>
      </c>
      <c r="B2247" s="40" t="str">
        <f ca="1">IF(AND(I2247=البضاعةالتىمرعليهافترةمعينة!$E$3,A2247=1),ROWS($C$4:C2247),"")</f>
        <v/>
      </c>
      <c r="C2247" s="18"/>
      <c r="D2247" s="13"/>
      <c r="F2247" s="18"/>
      <c r="G2247" s="20"/>
      <c r="H2247" s="21"/>
      <c r="I2247" s="18"/>
      <c r="J2247" s="18"/>
      <c r="K2247" s="18"/>
      <c r="L2247" s="18"/>
      <c r="M2247" s="18"/>
      <c r="N2247" s="18"/>
      <c r="O2247" s="21"/>
      <c r="P2247" s="18"/>
      <c r="Q2247" s="18"/>
      <c r="R2247" s="23"/>
      <c r="S2247" s="23"/>
      <c r="T2247" s="23"/>
      <c r="U2247" s="23"/>
      <c r="V2247" s="23"/>
      <c r="W2247" s="24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33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A2247" s="18"/>
      <c r="BB2247" s="18"/>
      <c r="BC2247" s="18"/>
      <c r="BD2247" s="18"/>
      <c r="BE2247" s="33"/>
      <c r="BF2247" s="18"/>
      <c r="BG2247" s="18"/>
      <c r="BH2247" s="18"/>
      <c r="BI2247" s="18"/>
      <c r="BJ2247" s="18"/>
      <c r="BK2247" s="18"/>
      <c r="BL2247" s="18"/>
      <c r="BM2247" s="18"/>
      <c r="BN2247" s="18"/>
      <c r="BO2247" s="18"/>
      <c r="BP2247" s="18"/>
      <c r="BQ2247" s="18"/>
      <c r="BR2247" s="18"/>
      <c r="BS2247" s="18"/>
      <c r="BT2247" s="18"/>
      <c r="BU2247" s="18"/>
      <c r="BV2247" s="33"/>
      <c r="BW2247" s="18"/>
      <c r="BX2247" s="18"/>
      <c r="BY2247" s="18"/>
      <c r="BZ2247" s="18"/>
      <c r="CA2247" s="18"/>
      <c r="CB2247" s="18"/>
      <c r="CC2247" s="18"/>
      <c r="CD2247" s="18"/>
      <c r="CE2247" s="18"/>
      <c r="CF2247" s="18"/>
      <c r="CG2247" s="18"/>
      <c r="CH2247" s="18"/>
      <c r="CI2247" s="18"/>
      <c r="CJ2247" s="18"/>
      <c r="CK2247" s="18"/>
      <c r="CL2247" s="18"/>
      <c r="CM2247" s="33"/>
      <c r="CN2247" s="18"/>
      <c r="CO2247" s="18"/>
      <c r="CP2247" s="18"/>
      <c r="CQ2247" s="18"/>
      <c r="CR2247" s="18"/>
      <c r="CS2247" s="18"/>
      <c r="CT2247" s="18"/>
      <c r="CU2247" s="18"/>
      <c r="CV2247" s="18"/>
      <c r="CW2247" s="18"/>
      <c r="CX2247" s="18"/>
      <c r="CY2247" s="18"/>
      <c r="CZ2247" s="18"/>
      <c r="DA2247" s="18"/>
      <c r="DB2247" s="18"/>
      <c r="DC2247" s="18"/>
      <c r="DD2247" s="33"/>
      <c r="DE2247" s="18"/>
      <c r="DF2247" s="18"/>
    </row>
    <row r="2248" spans="1:110" s="26" customFormat="1" thickBot="1">
      <c r="A2248" s="40" t="str">
        <f t="shared" ca="1" si="119"/>
        <v/>
      </c>
      <c r="B2248" s="40" t="str">
        <f ca="1">IF(AND(I2248=البضاعةالتىمرعليهافترةمعينة!$E$3,A2248=1),ROWS($C$4:C2248),"")</f>
        <v/>
      </c>
      <c r="C2248" s="18"/>
      <c r="D2248" s="13"/>
      <c r="F2248" s="18"/>
      <c r="G2248" s="20"/>
      <c r="H2248" s="21"/>
      <c r="I2248" s="18"/>
      <c r="J2248" s="18"/>
      <c r="K2248" s="18"/>
      <c r="L2248" s="18"/>
      <c r="M2248" s="18"/>
      <c r="N2248" s="18"/>
      <c r="O2248" s="21"/>
      <c r="P2248" s="18"/>
      <c r="Q2248" s="18"/>
      <c r="R2248" s="23"/>
      <c r="S2248" s="23"/>
      <c r="T2248" s="23"/>
      <c r="U2248" s="23"/>
      <c r="V2248" s="23"/>
      <c r="W2248" s="24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33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A2248" s="18"/>
      <c r="BB2248" s="18"/>
      <c r="BC2248" s="18"/>
      <c r="BD2248" s="18"/>
      <c r="BE2248" s="33"/>
      <c r="BF2248" s="18"/>
      <c r="BG2248" s="18"/>
      <c r="BH2248" s="18"/>
      <c r="BI2248" s="18"/>
      <c r="BJ2248" s="18"/>
      <c r="BK2248" s="18"/>
      <c r="BL2248" s="18"/>
      <c r="BM2248" s="18"/>
      <c r="BN2248" s="18"/>
      <c r="BO2248" s="18"/>
      <c r="BP2248" s="18"/>
      <c r="BQ2248" s="18"/>
      <c r="BR2248" s="18"/>
      <c r="BS2248" s="18"/>
      <c r="BT2248" s="18"/>
      <c r="BU2248" s="18"/>
      <c r="BV2248" s="33"/>
      <c r="BW2248" s="18"/>
      <c r="BX2248" s="18"/>
      <c r="BY2248" s="18"/>
      <c r="BZ2248" s="18"/>
      <c r="CA2248" s="18"/>
      <c r="CB2248" s="18"/>
      <c r="CC2248" s="18"/>
      <c r="CD2248" s="18"/>
      <c r="CE2248" s="18"/>
      <c r="CF2248" s="18"/>
      <c r="CG2248" s="18"/>
      <c r="CH2248" s="18"/>
      <c r="CI2248" s="18"/>
      <c r="CJ2248" s="18"/>
      <c r="CK2248" s="18"/>
      <c r="CL2248" s="18"/>
      <c r="CM2248" s="33"/>
      <c r="CN2248" s="18"/>
      <c r="CO2248" s="18"/>
      <c r="CP2248" s="18"/>
      <c r="CQ2248" s="18"/>
      <c r="CR2248" s="18"/>
      <c r="CS2248" s="18"/>
      <c r="CT2248" s="18"/>
      <c r="CU2248" s="18"/>
      <c r="CV2248" s="18"/>
      <c r="CW2248" s="18"/>
      <c r="CX2248" s="18"/>
      <c r="CY2248" s="18"/>
      <c r="CZ2248" s="18"/>
      <c r="DA2248" s="18"/>
      <c r="DB2248" s="18"/>
      <c r="DC2248" s="18"/>
      <c r="DD2248" s="33"/>
      <c r="DE2248" s="18"/>
      <c r="DF2248" s="18"/>
    </row>
    <row r="2249" spans="1:110" s="26" customFormat="1" thickBot="1">
      <c r="A2249" s="40" t="str">
        <f t="shared" ca="1" si="119"/>
        <v/>
      </c>
      <c r="B2249" s="40" t="str">
        <f ca="1">IF(AND(I2249=البضاعةالتىمرعليهافترةمعينة!$E$3,A2249=1),ROWS($C$4:C2249),"")</f>
        <v/>
      </c>
      <c r="C2249" s="18"/>
      <c r="D2249" s="13"/>
      <c r="F2249" s="18"/>
      <c r="G2249" s="20"/>
      <c r="H2249" s="21"/>
      <c r="I2249" s="18"/>
      <c r="J2249" s="18"/>
      <c r="K2249" s="18"/>
      <c r="L2249" s="18"/>
      <c r="M2249" s="18"/>
      <c r="N2249" s="18"/>
      <c r="O2249" s="21"/>
      <c r="P2249" s="18"/>
      <c r="Q2249" s="18"/>
      <c r="R2249" s="23"/>
      <c r="S2249" s="23"/>
      <c r="T2249" s="23"/>
      <c r="U2249" s="23"/>
      <c r="V2249" s="23"/>
      <c r="W2249" s="24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33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A2249" s="18"/>
      <c r="BB2249" s="18"/>
      <c r="BC2249" s="18"/>
      <c r="BD2249" s="18"/>
      <c r="BE2249" s="33"/>
      <c r="BF2249" s="18"/>
      <c r="BG2249" s="18"/>
      <c r="BH2249" s="18"/>
      <c r="BI2249" s="18"/>
      <c r="BJ2249" s="18"/>
      <c r="BK2249" s="18"/>
      <c r="BL2249" s="18"/>
      <c r="BM2249" s="18"/>
      <c r="BN2249" s="18"/>
      <c r="BO2249" s="18"/>
      <c r="BP2249" s="18"/>
      <c r="BQ2249" s="18"/>
      <c r="BR2249" s="18"/>
      <c r="BS2249" s="18"/>
      <c r="BT2249" s="18"/>
      <c r="BU2249" s="18"/>
      <c r="BV2249" s="33"/>
      <c r="BW2249" s="18"/>
      <c r="BX2249" s="18"/>
      <c r="BY2249" s="18"/>
      <c r="BZ2249" s="18"/>
      <c r="CA2249" s="18"/>
      <c r="CB2249" s="18"/>
      <c r="CC2249" s="18"/>
      <c r="CD2249" s="18"/>
      <c r="CE2249" s="18"/>
      <c r="CF2249" s="18"/>
      <c r="CG2249" s="18"/>
      <c r="CH2249" s="18"/>
      <c r="CI2249" s="18"/>
      <c r="CJ2249" s="18"/>
      <c r="CK2249" s="18"/>
      <c r="CL2249" s="18"/>
      <c r="CM2249" s="33"/>
      <c r="CN2249" s="18"/>
      <c r="CO2249" s="18"/>
      <c r="CP2249" s="18"/>
      <c r="CQ2249" s="18"/>
      <c r="CR2249" s="18"/>
      <c r="CS2249" s="18"/>
      <c r="CT2249" s="18"/>
      <c r="CU2249" s="18"/>
      <c r="CV2249" s="18"/>
      <c r="CW2249" s="18"/>
      <c r="CX2249" s="18"/>
      <c r="CY2249" s="18"/>
      <c r="CZ2249" s="18"/>
      <c r="DA2249" s="18"/>
      <c r="DB2249" s="18"/>
      <c r="DC2249" s="18"/>
      <c r="DD2249" s="33"/>
      <c r="DE2249" s="18"/>
      <c r="DF2249" s="18"/>
    </row>
    <row r="2250" spans="1:110" s="26" customFormat="1" thickBot="1">
      <c r="A2250" s="40" t="str">
        <f t="shared" ca="1" si="119"/>
        <v/>
      </c>
      <c r="B2250" s="40" t="str">
        <f ca="1">IF(AND(I2250=البضاعةالتىمرعليهافترةمعينة!$E$3,A2250=1),ROWS($C$4:C2250),"")</f>
        <v/>
      </c>
      <c r="C2250" s="18"/>
      <c r="D2250" s="13"/>
      <c r="F2250" s="18"/>
      <c r="G2250" s="20"/>
      <c r="H2250" s="21"/>
      <c r="I2250" s="18"/>
      <c r="J2250" s="18"/>
      <c r="K2250" s="18"/>
      <c r="L2250" s="18"/>
      <c r="M2250" s="18"/>
      <c r="N2250" s="18"/>
      <c r="O2250" s="21"/>
      <c r="P2250" s="18"/>
      <c r="Q2250" s="18"/>
      <c r="R2250" s="23"/>
      <c r="S2250" s="23"/>
      <c r="T2250" s="23"/>
      <c r="U2250" s="23"/>
      <c r="V2250" s="23"/>
      <c r="W2250" s="24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33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A2250" s="18"/>
      <c r="BB2250" s="18"/>
      <c r="BC2250" s="18"/>
      <c r="BD2250" s="18"/>
      <c r="BE2250" s="33"/>
      <c r="BF2250" s="18"/>
      <c r="BG2250" s="18"/>
      <c r="BH2250" s="18"/>
      <c r="BI2250" s="18"/>
      <c r="BJ2250" s="18"/>
      <c r="BK2250" s="18"/>
      <c r="BL2250" s="18"/>
      <c r="BM2250" s="18"/>
      <c r="BN2250" s="18"/>
      <c r="BO2250" s="18"/>
      <c r="BP2250" s="18"/>
      <c r="BQ2250" s="18"/>
      <c r="BR2250" s="18"/>
      <c r="BS2250" s="18"/>
      <c r="BT2250" s="18"/>
      <c r="BU2250" s="18"/>
      <c r="BV2250" s="33"/>
      <c r="BW2250" s="18"/>
      <c r="BX2250" s="18"/>
      <c r="BY2250" s="18"/>
      <c r="BZ2250" s="18"/>
      <c r="CA2250" s="18"/>
      <c r="CB2250" s="18"/>
      <c r="CC2250" s="18"/>
      <c r="CD2250" s="18"/>
      <c r="CE2250" s="18"/>
      <c r="CF2250" s="18"/>
      <c r="CG2250" s="18"/>
      <c r="CH2250" s="18"/>
      <c r="CI2250" s="18"/>
      <c r="CJ2250" s="18"/>
      <c r="CK2250" s="18"/>
      <c r="CL2250" s="18"/>
      <c r="CM2250" s="33"/>
      <c r="CN2250" s="18"/>
      <c r="CO2250" s="18"/>
      <c r="CP2250" s="18"/>
      <c r="CQ2250" s="18"/>
      <c r="CR2250" s="18"/>
      <c r="CS2250" s="18"/>
      <c r="CT2250" s="18"/>
      <c r="CU2250" s="18"/>
      <c r="CV2250" s="18"/>
      <c r="CW2250" s="18"/>
      <c r="CX2250" s="18"/>
      <c r="CY2250" s="18"/>
      <c r="CZ2250" s="18"/>
      <c r="DA2250" s="18"/>
      <c r="DB2250" s="18"/>
      <c r="DC2250" s="18"/>
      <c r="DD2250" s="33"/>
      <c r="DE2250" s="18"/>
      <c r="DF2250" s="18"/>
    </row>
    <row r="2251" spans="1:110" s="26" customFormat="1" thickBot="1">
      <c r="A2251" s="40" t="str">
        <f t="shared" ca="1" si="119"/>
        <v/>
      </c>
      <c r="B2251" s="40" t="str">
        <f ca="1">IF(AND(I2251=البضاعةالتىمرعليهافترةمعينة!$E$3,A2251=1),ROWS($C$4:C2251),"")</f>
        <v/>
      </c>
      <c r="C2251" s="18"/>
      <c r="D2251" s="13"/>
      <c r="F2251" s="18"/>
      <c r="G2251" s="20"/>
      <c r="H2251" s="21"/>
      <c r="I2251" s="18"/>
      <c r="J2251" s="18"/>
      <c r="K2251" s="18"/>
      <c r="L2251" s="18"/>
      <c r="M2251" s="18"/>
      <c r="N2251" s="18"/>
      <c r="O2251" s="21"/>
      <c r="P2251" s="18"/>
      <c r="Q2251" s="18"/>
      <c r="R2251" s="23"/>
      <c r="S2251" s="23"/>
      <c r="T2251" s="23"/>
      <c r="U2251" s="23"/>
      <c r="V2251" s="23"/>
      <c r="W2251" s="24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33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A2251" s="18"/>
      <c r="BB2251" s="18"/>
      <c r="BC2251" s="18"/>
      <c r="BD2251" s="18"/>
      <c r="BE2251" s="33"/>
      <c r="BF2251" s="18"/>
      <c r="BG2251" s="18"/>
      <c r="BH2251" s="18"/>
      <c r="BI2251" s="18"/>
      <c r="BJ2251" s="18"/>
      <c r="BK2251" s="18"/>
      <c r="BL2251" s="18"/>
      <c r="BM2251" s="18"/>
      <c r="BN2251" s="18"/>
      <c r="BO2251" s="18"/>
      <c r="BP2251" s="18"/>
      <c r="BQ2251" s="18"/>
      <c r="BR2251" s="18"/>
      <c r="BS2251" s="18"/>
      <c r="BT2251" s="18"/>
      <c r="BU2251" s="18"/>
      <c r="BV2251" s="33"/>
      <c r="BW2251" s="18"/>
      <c r="BX2251" s="18"/>
      <c r="BY2251" s="18"/>
      <c r="BZ2251" s="18"/>
      <c r="CA2251" s="18"/>
      <c r="CB2251" s="18"/>
      <c r="CC2251" s="18"/>
      <c r="CD2251" s="18"/>
      <c r="CE2251" s="18"/>
      <c r="CF2251" s="18"/>
      <c r="CG2251" s="18"/>
      <c r="CH2251" s="18"/>
      <c r="CI2251" s="18"/>
      <c r="CJ2251" s="18"/>
      <c r="CK2251" s="18"/>
      <c r="CL2251" s="18"/>
      <c r="CM2251" s="33"/>
      <c r="CN2251" s="18"/>
      <c r="CO2251" s="18"/>
      <c r="CP2251" s="18"/>
      <c r="CQ2251" s="18"/>
      <c r="CR2251" s="18"/>
      <c r="CS2251" s="18"/>
      <c r="CT2251" s="18"/>
      <c r="CU2251" s="18"/>
      <c r="CV2251" s="18"/>
      <c r="CW2251" s="18"/>
      <c r="CX2251" s="18"/>
      <c r="CY2251" s="18"/>
      <c r="CZ2251" s="18"/>
      <c r="DA2251" s="18"/>
      <c r="DB2251" s="18"/>
      <c r="DC2251" s="18"/>
      <c r="DD2251" s="33"/>
      <c r="DE2251" s="18"/>
      <c r="DF2251" s="18"/>
    </row>
    <row r="2252" spans="1:110" s="26" customFormat="1" thickBot="1">
      <c r="A2252" s="40" t="str">
        <f t="shared" ca="1" si="119"/>
        <v/>
      </c>
      <c r="B2252" s="40" t="str">
        <f ca="1">IF(AND(I2252=البضاعةالتىمرعليهافترةمعينة!$E$3,A2252=1),ROWS($C$4:C2252),"")</f>
        <v/>
      </c>
      <c r="C2252" s="18"/>
      <c r="D2252" s="13"/>
      <c r="F2252" s="18"/>
      <c r="G2252" s="20"/>
      <c r="H2252" s="21"/>
      <c r="I2252" s="18"/>
      <c r="J2252" s="18"/>
      <c r="K2252" s="18"/>
      <c r="L2252" s="18"/>
      <c r="M2252" s="18"/>
      <c r="N2252" s="18"/>
      <c r="O2252" s="21"/>
      <c r="P2252" s="18"/>
      <c r="Q2252" s="18"/>
      <c r="R2252" s="23"/>
      <c r="S2252" s="23"/>
      <c r="T2252" s="23"/>
      <c r="U2252" s="23"/>
      <c r="V2252" s="23"/>
      <c r="W2252" s="24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33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A2252" s="18"/>
      <c r="BB2252" s="18"/>
      <c r="BC2252" s="18"/>
      <c r="BD2252" s="18"/>
      <c r="BE2252" s="33"/>
      <c r="BF2252" s="18"/>
      <c r="BG2252" s="18"/>
      <c r="BH2252" s="18"/>
      <c r="BI2252" s="18"/>
      <c r="BJ2252" s="18"/>
      <c r="BK2252" s="18"/>
      <c r="BL2252" s="18"/>
      <c r="BM2252" s="18"/>
      <c r="BN2252" s="18"/>
      <c r="BO2252" s="18"/>
      <c r="BP2252" s="18"/>
      <c r="BQ2252" s="18"/>
      <c r="BR2252" s="18"/>
      <c r="BS2252" s="18"/>
      <c r="BT2252" s="18"/>
      <c r="BU2252" s="18"/>
      <c r="BV2252" s="33"/>
      <c r="BW2252" s="18"/>
      <c r="BX2252" s="18"/>
      <c r="BY2252" s="18"/>
      <c r="BZ2252" s="18"/>
      <c r="CA2252" s="18"/>
      <c r="CB2252" s="18"/>
      <c r="CC2252" s="18"/>
      <c r="CD2252" s="18"/>
      <c r="CE2252" s="18"/>
      <c r="CF2252" s="18"/>
      <c r="CG2252" s="18"/>
      <c r="CH2252" s="18"/>
      <c r="CI2252" s="18"/>
      <c r="CJ2252" s="18"/>
      <c r="CK2252" s="18"/>
      <c r="CL2252" s="18"/>
      <c r="CM2252" s="33"/>
      <c r="CN2252" s="18"/>
      <c r="CO2252" s="18"/>
      <c r="CP2252" s="18"/>
      <c r="CQ2252" s="18"/>
      <c r="CR2252" s="18"/>
      <c r="CS2252" s="18"/>
      <c r="CT2252" s="18"/>
      <c r="CU2252" s="18"/>
      <c r="CV2252" s="18"/>
      <c r="CW2252" s="18"/>
      <c r="CX2252" s="18"/>
      <c r="CY2252" s="18"/>
      <c r="CZ2252" s="18"/>
      <c r="DA2252" s="18"/>
      <c r="DB2252" s="18"/>
      <c r="DC2252" s="18"/>
      <c r="DD2252" s="33"/>
      <c r="DE2252" s="18"/>
      <c r="DF2252" s="18"/>
    </row>
    <row r="2253" spans="1:110" s="26" customFormat="1" thickBot="1">
      <c r="A2253" s="40" t="str">
        <f t="shared" ca="1" si="119"/>
        <v/>
      </c>
      <c r="B2253" s="40" t="str">
        <f ca="1">IF(AND(I2253=البضاعةالتىمرعليهافترةمعينة!$E$3,A2253=1),ROWS($C$4:C2253),"")</f>
        <v/>
      </c>
      <c r="C2253" s="18"/>
      <c r="D2253" s="13"/>
      <c r="F2253" s="18"/>
      <c r="G2253" s="20"/>
      <c r="H2253" s="21"/>
      <c r="I2253" s="18"/>
      <c r="J2253" s="18"/>
      <c r="K2253" s="18"/>
      <c r="L2253" s="18"/>
      <c r="M2253" s="18"/>
      <c r="N2253" s="18"/>
      <c r="O2253" s="21"/>
      <c r="P2253" s="18"/>
      <c r="Q2253" s="18"/>
      <c r="R2253" s="23"/>
      <c r="S2253" s="23"/>
      <c r="T2253" s="23"/>
      <c r="U2253" s="23"/>
      <c r="V2253" s="23"/>
      <c r="W2253" s="24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33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A2253" s="18"/>
      <c r="BB2253" s="18"/>
      <c r="BC2253" s="18"/>
      <c r="BD2253" s="18"/>
      <c r="BE2253" s="33"/>
      <c r="BF2253" s="18"/>
      <c r="BG2253" s="18"/>
      <c r="BH2253" s="18"/>
      <c r="BI2253" s="18"/>
      <c r="BJ2253" s="18"/>
      <c r="BK2253" s="18"/>
      <c r="BL2253" s="18"/>
      <c r="BM2253" s="18"/>
      <c r="BN2253" s="18"/>
      <c r="BO2253" s="18"/>
      <c r="BP2253" s="18"/>
      <c r="BQ2253" s="18"/>
      <c r="BR2253" s="18"/>
      <c r="BS2253" s="18"/>
      <c r="BT2253" s="18"/>
      <c r="BU2253" s="18"/>
      <c r="BV2253" s="33"/>
      <c r="BW2253" s="18"/>
      <c r="BX2253" s="18"/>
      <c r="BY2253" s="18"/>
      <c r="BZ2253" s="18"/>
      <c r="CA2253" s="18"/>
      <c r="CB2253" s="18"/>
      <c r="CC2253" s="18"/>
      <c r="CD2253" s="18"/>
      <c r="CE2253" s="18"/>
      <c r="CF2253" s="18"/>
      <c r="CG2253" s="18"/>
      <c r="CH2253" s="18"/>
      <c r="CI2253" s="18"/>
      <c r="CJ2253" s="18"/>
      <c r="CK2253" s="18"/>
      <c r="CL2253" s="18"/>
      <c r="CM2253" s="33"/>
      <c r="CN2253" s="18"/>
      <c r="CO2253" s="18"/>
      <c r="CP2253" s="18"/>
      <c r="CQ2253" s="18"/>
      <c r="CR2253" s="18"/>
      <c r="CS2253" s="18"/>
      <c r="CT2253" s="18"/>
      <c r="CU2253" s="18"/>
      <c r="CV2253" s="18"/>
      <c r="CW2253" s="18"/>
      <c r="CX2253" s="18"/>
      <c r="CY2253" s="18"/>
      <c r="CZ2253" s="18"/>
      <c r="DA2253" s="18"/>
      <c r="DB2253" s="18"/>
      <c r="DC2253" s="18"/>
      <c r="DD2253" s="33"/>
      <c r="DE2253" s="18"/>
      <c r="DF2253" s="18"/>
    </row>
    <row r="2254" spans="1:110" s="26" customFormat="1" thickBot="1">
      <c r="A2254" s="40" t="str">
        <f t="shared" ca="1" si="119"/>
        <v/>
      </c>
      <c r="B2254" s="40" t="str">
        <f ca="1">IF(AND(I2254=البضاعةالتىمرعليهافترةمعينة!$E$3,A2254=1),ROWS($C$4:C2254),"")</f>
        <v/>
      </c>
      <c r="C2254" s="18"/>
      <c r="D2254" s="13"/>
      <c r="F2254" s="18"/>
      <c r="G2254" s="20"/>
      <c r="H2254" s="21"/>
      <c r="I2254" s="18"/>
      <c r="J2254" s="18"/>
      <c r="K2254" s="18"/>
      <c r="L2254" s="18"/>
      <c r="M2254" s="18"/>
      <c r="N2254" s="18"/>
      <c r="O2254" s="21"/>
      <c r="P2254" s="18"/>
      <c r="Q2254" s="18"/>
      <c r="R2254" s="23"/>
      <c r="S2254" s="23"/>
      <c r="T2254" s="23"/>
      <c r="U2254" s="23"/>
      <c r="V2254" s="23"/>
      <c r="W2254" s="24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33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A2254" s="18"/>
      <c r="BB2254" s="18"/>
      <c r="BC2254" s="18"/>
      <c r="BD2254" s="18"/>
      <c r="BE2254" s="33"/>
      <c r="BF2254" s="18"/>
      <c r="BG2254" s="18"/>
      <c r="BH2254" s="18"/>
      <c r="BI2254" s="18"/>
      <c r="BJ2254" s="18"/>
      <c r="BK2254" s="18"/>
      <c r="BL2254" s="18"/>
      <c r="BM2254" s="18"/>
      <c r="BN2254" s="18"/>
      <c r="BO2254" s="18"/>
      <c r="BP2254" s="18"/>
      <c r="BQ2254" s="18"/>
      <c r="BR2254" s="18"/>
      <c r="BS2254" s="18"/>
      <c r="BT2254" s="18"/>
      <c r="BU2254" s="18"/>
      <c r="BV2254" s="33"/>
      <c r="BW2254" s="18"/>
      <c r="BX2254" s="18"/>
      <c r="BY2254" s="18"/>
      <c r="BZ2254" s="18"/>
      <c r="CA2254" s="18"/>
      <c r="CB2254" s="18"/>
      <c r="CC2254" s="18"/>
      <c r="CD2254" s="18"/>
      <c r="CE2254" s="18"/>
      <c r="CF2254" s="18"/>
      <c r="CG2254" s="18"/>
      <c r="CH2254" s="18"/>
      <c r="CI2254" s="18"/>
      <c r="CJ2254" s="18"/>
      <c r="CK2254" s="18"/>
      <c r="CL2254" s="18"/>
      <c r="CM2254" s="33"/>
      <c r="CN2254" s="18"/>
      <c r="CO2254" s="18"/>
      <c r="CP2254" s="18"/>
      <c r="CQ2254" s="18"/>
      <c r="CR2254" s="18"/>
      <c r="CS2254" s="18"/>
      <c r="CT2254" s="18"/>
      <c r="CU2254" s="18"/>
      <c r="CV2254" s="18"/>
      <c r="CW2254" s="18"/>
      <c r="CX2254" s="18"/>
      <c r="CY2254" s="18"/>
      <c r="CZ2254" s="18"/>
      <c r="DA2254" s="18"/>
      <c r="DB2254" s="18"/>
      <c r="DC2254" s="18"/>
      <c r="DD2254" s="33"/>
      <c r="DE2254" s="18"/>
      <c r="DF2254" s="18"/>
    </row>
    <row r="2255" spans="1:110" s="26" customFormat="1" thickBot="1">
      <c r="A2255" s="40" t="str">
        <f t="shared" ca="1" si="119"/>
        <v/>
      </c>
      <c r="B2255" s="40" t="str">
        <f ca="1">IF(AND(I2255=البضاعةالتىمرعليهافترةمعينة!$E$3,A2255=1),ROWS($C$4:C2255),"")</f>
        <v/>
      </c>
      <c r="C2255" s="18"/>
      <c r="D2255" s="13"/>
      <c r="F2255" s="18"/>
      <c r="G2255" s="20"/>
      <c r="H2255" s="21"/>
      <c r="I2255" s="18"/>
      <c r="J2255" s="18"/>
      <c r="K2255" s="18"/>
      <c r="L2255" s="18"/>
      <c r="M2255" s="18"/>
      <c r="N2255" s="18"/>
      <c r="O2255" s="21"/>
      <c r="P2255" s="18"/>
      <c r="Q2255" s="18"/>
      <c r="R2255" s="23"/>
      <c r="S2255" s="23"/>
      <c r="T2255" s="23"/>
      <c r="U2255" s="23"/>
      <c r="V2255" s="23"/>
      <c r="W2255" s="24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33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A2255" s="18"/>
      <c r="BB2255" s="18"/>
      <c r="BC2255" s="18"/>
      <c r="BD2255" s="18"/>
      <c r="BE2255" s="33"/>
      <c r="BF2255" s="18"/>
      <c r="BG2255" s="18"/>
      <c r="BH2255" s="18"/>
      <c r="BI2255" s="18"/>
      <c r="BJ2255" s="18"/>
      <c r="BK2255" s="18"/>
      <c r="BL2255" s="18"/>
      <c r="BM2255" s="18"/>
      <c r="BN2255" s="18"/>
      <c r="BO2255" s="18"/>
      <c r="BP2255" s="18"/>
      <c r="BQ2255" s="18"/>
      <c r="BR2255" s="18"/>
      <c r="BS2255" s="18"/>
      <c r="BT2255" s="18"/>
      <c r="BU2255" s="18"/>
      <c r="BV2255" s="33"/>
      <c r="BW2255" s="18"/>
      <c r="BX2255" s="18"/>
      <c r="BY2255" s="18"/>
      <c r="BZ2255" s="18"/>
      <c r="CA2255" s="18"/>
      <c r="CB2255" s="18"/>
      <c r="CC2255" s="18"/>
      <c r="CD2255" s="18"/>
      <c r="CE2255" s="18"/>
      <c r="CF2255" s="18"/>
      <c r="CG2255" s="18"/>
      <c r="CH2255" s="18"/>
      <c r="CI2255" s="18"/>
      <c r="CJ2255" s="18"/>
      <c r="CK2255" s="18"/>
      <c r="CL2255" s="18"/>
      <c r="CM2255" s="33"/>
      <c r="CN2255" s="18"/>
      <c r="CO2255" s="18"/>
      <c r="CP2255" s="18"/>
      <c r="CQ2255" s="18"/>
      <c r="CR2255" s="18"/>
      <c r="CS2255" s="18"/>
      <c r="CT2255" s="18"/>
      <c r="CU2255" s="18"/>
      <c r="CV2255" s="18"/>
      <c r="CW2255" s="18"/>
      <c r="CX2255" s="18"/>
      <c r="CY2255" s="18"/>
      <c r="CZ2255" s="18"/>
      <c r="DA2255" s="18"/>
      <c r="DB2255" s="18"/>
      <c r="DC2255" s="18"/>
      <c r="DD2255" s="33"/>
      <c r="DE2255" s="18"/>
      <c r="DF2255" s="18"/>
    </row>
    <row r="2256" spans="1:110" s="26" customFormat="1" thickBot="1">
      <c r="A2256" s="40" t="str">
        <f t="shared" ca="1" si="119"/>
        <v/>
      </c>
      <c r="B2256" s="40" t="str">
        <f ca="1">IF(AND(I2256=البضاعةالتىمرعليهافترةمعينة!$E$3,A2256=1),ROWS($C$4:C2256),"")</f>
        <v/>
      </c>
      <c r="C2256" s="18"/>
      <c r="D2256" s="13"/>
      <c r="F2256" s="18"/>
      <c r="G2256" s="20"/>
      <c r="H2256" s="21"/>
      <c r="I2256" s="18"/>
      <c r="J2256" s="18"/>
      <c r="K2256" s="18"/>
      <c r="L2256" s="18"/>
      <c r="M2256" s="18"/>
      <c r="N2256" s="18"/>
      <c r="O2256" s="21"/>
      <c r="P2256" s="18"/>
      <c r="Q2256" s="18"/>
      <c r="R2256" s="23"/>
      <c r="S2256" s="23"/>
      <c r="T2256" s="23"/>
      <c r="U2256" s="23"/>
      <c r="V2256" s="23"/>
      <c r="W2256" s="24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33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A2256" s="18"/>
      <c r="BB2256" s="18"/>
      <c r="BC2256" s="18"/>
      <c r="BD2256" s="18"/>
      <c r="BE2256" s="33"/>
      <c r="BF2256" s="18"/>
      <c r="BG2256" s="18"/>
      <c r="BH2256" s="18"/>
      <c r="BI2256" s="18"/>
      <c r="BJ2256" s="18"/>
      <c r="BK2256" s="18"/>
      <c r="BL2256" s="18"/>
      <c r="BM2256" s="18"/>
      <c r="BN2256" s="18"/>
      <c r="BO2256" s="18"/>
      <c r="BP2256" s="18"/>
      <c r="BQ2256" s="18"/>
      <c r="BR2256" s="18"/>
      <c r="BS2256" s="18"/>
      <c r="BT2256" s="18"/>
      <c r="BU2256" s="18"/>
      <c r="BV2256" s="33"/>
      <c r="BW2256" s="18"/>
      <c r="BX2256" s="18"/>
      <c r="BY2256" s="18"/>
      <c r="BZ2256" s="18"/>
      <c r="CA2256" s="18"/>
      <c r="CB2256" s="18"/>
      <c r="CC2256" s="18"/>
      <c r="CD2256" s="18"/>
      <c r="CE2256" s="18"/>
      <c r="CF2256" s="18"/>
      <c r="CG2256" s="18"/>
      <c r="CH2256" s="18"/>
      <c r="CI2256" s="18"/>
      <c r="CJ2256" s="18"/>
      <c r="CK2256" s="18"/>
      <c r="CL2256" s="18"/>
      <c r="CM2256" s="33"/>
      <c r="CN2256" s="18"/>
      <c r="CO2256" s="18"/>
      <c r="CP2256" s="18"/>
      <c r="CQ2256" s="18"/>
      <c r="CR2256" s="18"/>
      <c r="CS2256" s="18"/>
      <c r="CT2256" s="18"/>
      <c r="CU2256" s="18"/>
      <c r="CV2256" s="18"/>
      <c r="CW2256" s="18"/>
      <c r="CX2256" s="18"/>
      <c r="CY2256" s="18"/>
      <c r="CZ2256" s="18"/>
      <c r="DA2256" s="18"/>
      <c r="DB2256" s="18"/>
      <c r="DC2256" s="18"/>
      <c r="DD2256" s="33"/>
      <c r="DE2256" s="18"/>
      <c r="DF2256" s="18"/>
    </row>
    <row r="2257" spans="1:110" s="26" customFormat="1" thickBot="1">
      <c r="A2257" s="40" t="str">
        <f t="shared" ca="1" si="119"/>
        <v/>
      </c>
      <c r="B2257" s="40" t="str">
        <f ca="1">IF(AND(I2257=البضاعةالتىمرعليهافترةمعينة!$E$3,A2257=1),ROWS($C$4:C2257),"")</f>
        <v/>
      </c>
      <c r="C2257" s="18"/>
      <c r="D2257" s="13"/>
      <c r="F2257" s="18"/>
      <c r="G2257" s="20"/>
      <c r="H2257" s="21"/>
      <c r="I2257" s="18"/>
      <c r="J2257" s="18"/>
      <c r="K2257" s="18"/>
      <c r="L2257" s="18"/>
      <c r="M2257" s="18"/>
      <c r="N2257" s="18"/>
      <c r="O2257" s="21"/>
      <c r="P2257" s="18"/>
      <c r="Q2257" s="18"/>
      <c r="R2257" s="23"/>
      <c r="S2257" s="23"/>
      <c r="T2257" s="23"/>
      <c r="U2257" s="23"/>
      <c r="V2257" s="23"/>
      <c r="W2257" s="24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33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A2257" s="18"/>
      <c r="BB2257" s="18"/>
      <c r="BC2257" s="18"/>
      <c r="BD2257" s="18"/>
      <c r="BE2257" s="33"/>
      <c r="BF2257" s="18"/>
      <c r="BG2257" s="18"/>
      <c r="BH2257" s="18"/>
      <c r="BI2257" s="18"/>
      <c r="BJ2257" s="18"/>
      <c r="BK2257" s="18"/>
      <c r="BL2257" s="18"/>
      <c r="BM2257" s="18"/>
      <c r="BN2257" s="18"/>
      <c r="BO2257" s="18"/>
      <c r="BP2257" s="18"/>
      <c r="BQ2257" s="18"/>
      <c r="BR2257" s="18"/>
      <c r="BS2257" s="18"/>
      <c r="BT2257" s="18"/>
      <c r="BU2257" s="18"/>
      <c r="BV2257" s="33"/>
      <c r="BW2257" s="18"/>
      <c r="BX2257" s="18"/>
      <c r="BY2257" s="18"/>
      <c r="BZ2257" s="18"/>
      <c r="CA2257" s="18"/>
      <c r="CB2257" s="18"/>
      <c r="CC2257" s="18"/>
      <c r="CD2257" s="18"/>
      <c r="CE2257" s="18"/>
      <c r="CF2257" s="18"/>
      <c r="CG2257" s="18"/>
      <c r="CH2257" s="18"/>
      <c r="CI2257" s="18"/>
      <c r="CJ2257" s="18"/>
      <c r="CK2257" s="18"/>
      <c r="CL2257" s="18"/>
      <c r="CM2257" s="33"/>
      <c r="CN2257" s="18"/>
      <c r="CO2257" s="18"/>
      <c r="CP2257" s="18"/>
      <c r="CQ2257" s="18"/>
      <c r="CR2257" s="18"/>
      <c r="CS2257" s="18"/>
      <c r="CT2257" s="18"/>
      <c r="CU2257" s="18"/>
      <c r="CV2257" s="18"/>
      <c r="CW2257" s="18"/>
      <c r="CX2257" s="18"/>
      <c r="CY2257" s="18"/>
      <c r="CZ2257" s="18"/>
      <c r="DA2257" s="18"/>
      <c r="DB2257" s="18"/>
      <c r="DC2257" s="18"/>
      <c r="DD2257" s="33"/>
      <c r="DE2257" s="18"/>
      <c r="DF2257" s="18"/>
    </row>
    <row r="2258" spans="1:110" s="26" customFormat="1" thickBot="1">
      <c r="A2258" s="40" t="str">
        <f t="shared" ca="1" si="119"/>
        <v/>
      </c>
      <c r="B2258" s="40" t="str">
        <f ca="1">IF(AND(I2258=البضاعةالتىمرعليهافترةمعينة!$E$3,A2258=1),ROWS($C$4:C2258),"")</f>
        <v/>
      </c>
      <c r="C2258" s="18"/>
      <c r="D2258" s="13"/>
      <c r="F2258" s="18"/>
      <c r="G2258" s="20"/>
      <c r="H2258" s="21"/>
      <c r="I2258" s="18"/>
      <c r="J2258" s="18"/>
      <c r="K2258" s="18"/>
      <c r="L2258" s="18"/>
      <c r="M2258" s="18"/>
      <c r="N2258" s="18"/>
      <c r="O2258" s="21"/>
      <c r="P2258" s="18"/>
      <c r="Q2258" s="18"/>
      <c r="R2258" s="23"/>
      <c r="S2258" s="23"/>
      <c r="T2258" s="23"/>
      <c r="U2258" s="23"/>
      <c r="V2258" s="23"/>
      <c r="W2258" s="24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33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A2258" s="18"/>
      <c r="BB2258" s="18"/>
      <c r="BC2258" s="18"/>
      <c r="BD2258" s="18"/>
      <c r="BE2258" s="33"/>
      <c r="BF2258" s="18"/>
      <c r="BG2258" s="18"/>
      <c r="BH2258" s="18"/>
      <c r="BI2258" s="18"/>
      <c r="BJ2258" s="18"/>
      <c r="BK2258" s="18"/>
      <c r="BL2258" s="18"/>
      <c r="BM2258" s="18"/>
      <c r="BN2258" s="18"/>
      <c r="BO2258" s="18"/>
      <c r="BP2258" s="18"/>
      <c r="BQ2258" s="18"/>
      <c r="BR2258" s="18"/>
      <c r="BS2258" s="18"/>
      <c r="BT2258" s="18"/>
      <c r="BU2258" s="18"/>
      <c r="BV2258" s="33"/>
      <c r="BW2258" s="18"/>
      <c r="BX2258" s="18"/>
      <c r="BY2258" s="18"/>
      <c r="BZ2258" s="18"/>
      <c r="CA2258" s="18"/>
      <c r="CB2258" s="18"/>
      <c r="CC2258" s="18"/>
      <c r="CD2258" s="18"/>
      <c r="CE2258" s="18"/>
      <c r="CF2258" s="18"/>
      <c r="CG2258" s="18"/>
      <c r="CH2258" s="18"/>
      <c r="CI2258" s="18"/>
      <c r="CJ2258" s="18"/>
      <c r="CK2258" s="18"/>
      <c r="CL2258" s="18"/>
      <c r="CM2258" s="33"/>
      <c r="CN2258" s="18"/>
      <c r="CO2258" s="18"/>
      <c r="CP2258" s="18"/>
      <c r="CQ2258" s="18"/>
      <c r="CR2258" s="18"/>
      <c r="CS2258" s="18"/>
      <c r="CT2258" s="18"/>
      <c r="CU2258" s="18"/>
      <c r="CV2258" s="18"/>
      <c r="CW2258" s="18"/>
      <c r="CX2258" s="18"/>
      <c r="CY2258" s="18"/>
      <c r="CZ2258" s="18"/>
      <c r="DA2258" s="18"/>
      <c r="DB2258" s="18"/>
      <c r="DC2258" s="18"/>
      <c r="DD2258" s="33"/>
      <c r="DE2258" s="18"/>
      <c r="DF2258" s="18"/>
    </row>
    <row r="2259" spans="1:110" s="26" customFormat="1" thickBot="1">
      <c r="A2259" s="40" t="str">
        <f t="shared" ca="1" si="119"/>
        <v/>
      </c>
      <c r="B2259" s="40" t="str">
        <f ca="1">IF(AND(I2259=البضاعةالتىمرعليهافترةمعينة!$E$3,A2259=1),ROWS($C$4:C2259),"")</f>
        <v/>
      </c>
      <c r="C2259" s="18"/>
      <c r="D2259" s="13"/>
      <c r="F2259" s="18"/>
      <c r="G2259" s="20"/>
      <c r="H2259" s="21"/>
      <c r="I2259" s="18"/>
      <c r="J2259" s="18"/>
      <c r="K2259" s="18"/>
      <c r="L2259" s="18"/>
      <c r="M2259" s="18"/>
      <c r="N2259" s="18"/>
      <c r="O2259" s="21"/>
      <c r="P2259" s="18"/>
      <c r="Q2259" s="18"/>
      <c r="R2259" s="23"/>
      <c r="S2259" s="23"/>
      <c r="T2259" s="23"/>
      <c r="U2259" s="23"/>
      <c r="V2259" s="23"/>
      <c r="W2259" s="24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33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A2259" s="18"/>
      <c r="BB2259" s="18"/>
      <c r="BC2259" s="18"/>
      <c r="BD2259" s="18"/>
      <c r="BE2259" s="33"/>
      <c r="BF2259" s="18"/>
      <c r="BG2259" s="18"/>
      <c r="BH2259" s="18"/>
      <c r="BI2259" s="18"/>
      <c r="BJ2259" s="18"/>
      <c r="BK2259" s="18"/>
      <c r="BL2259" s="18"/>
      <c r="BM2259" s="18"/>
      <c r="BN2259" s="18"/>
      <c r="BO2259" s="18"/>
      <c r="BP2259" s="18"/>
      <c r="BQ2259" s="18"/>
      <c r="BR2259" s="18"/>
      <c r="BS2259" s="18"/>
      <c r="BT2259" s="18"/>
      <c r="BU2259" s="18"/>
      <c r="BV2259" s="33"/>
      <c r="BW2259" s="18"/>
      <c r="BX2259" s="18"/>
      <c r="BY2259" s="18"/>
      <c r="BZ2259" s="18"/>
      <c r="CA2259" s="18"/>
      <c r="CB2259" s="18"/>
      <c r="CC2259" s="18"/>
      <c r="CD2259" s="18"/>
      <c r="CE2259" s="18"/>
      <c r="CF2259" s="18"/>
      <c r="CG2259" s="18"/>
      <c r="CH2259" s="18"/>
      <c r="CI2259" s="18"/>
      <c r="CJ2259" s="18"/>
      <c r="CK2259" s="18"/>
      <c r="CL2259" s="18"/>
      <c r="CM2259" s="33"/>
      <c r="CN2259" s="18"/>
      <c r="CO2259" s="18"/>
      <c r="CP2259" s="18"/>
      <c r="CQ2259" s="18"/>
      <c r="CR2259" s="18"/>
      <c r="CS2259" s="18"/>
      <c r="CT2259" s="18"/>
      <c r="CU2259" s="18"/>
      <c r="CV2259" s="18"/>
      <c r="CW2259" s="18"/>
      <c r="CX2259" s="18"/>
      <c r="CY2259" s="18"/>
      <c r="CZ2259" s="18"/>
      <c r="DA2259" s="18"/>
      <c r="DB2259" s="18"/>
      <c r="DC2259" s="18"/>
      <c r="DD2259" s="33"/>
      <c r="DE2259" s="18"/>
      <c r="DF2259" s="18"/>
    </row>
    <row r="2260" spans="1:110" s="26" customFormat="1" thickBot="1">
      <c r="A2260" s="40" t="str">
        <f t="shared" ca="1" si="119"/>
        <v/>
      </c>
      <c r="B2260" s="40" t="str">
        <f ca="1">IF(AND(I2260=البضاعةالتىمرعليهافترةمعينة!$E$3,A2260=1),ROWS($C$4:C2260),"")</f>
        <v/>
      </c>
      <c r="C2260" s="18"/>
      <c r="D2260" s="13"/>
      <c r="F2260" s="18"/>
      <c r="G2260" s="20"/>
      <c r="H2260" s="21"/>
      <c r="I2260" s="18"/>
      <c r="J2260" s="18"/>
      <c r="K2260" s="18"/>
      <c r="L2260" s="18"/>
      <c r="M2260" s="18"/>
      <c r="N2260" s="18"/>
      <c r="O2260" s="21"/>
      <c r="P2260" s="18"/>
      <c r="Q2260" s="18"/>
      <c r="R2260" s="23"/>
      <c r="S2260" s="23"/>
      <c r="T2260" s="23"/>
      <c r="U2260" s="23"/>
      <c r="V2260" s="23"/>
      <c r="W2260" s="24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33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A2260" s="18"/>
      <c r="BB2260" s="18"/>
      <c r="BC2260" s="18"/>
      <c r="BD2260" s="18"/>
      <c r="BE2260" s="33"/>
      <c r="BF2260" s="18"/>
      <c r="BG2260" s="18"/>
      <c r="BH2260" s="18"/>
      <c r="BI2260" s="18"/>
      <c r="BJ2260" s="18"/>
      <c r="BK2260" s="18"/>
      <c r="BL2260" s="18"/>
      <c r="BM2260" s="18"/>
      <c r="BN2260" s="18"/>
      <c r="BO2260" s="18"/>
      <c r="BP2260" s="18"/>
      <c r="BQ2260" s="18"/>
      <c r="BR2260" s="18"/>
      <c r="BS2260" s="18"/>
      <c r="BT2260" s="18"/>
      <c r="BU2260" s="18"/>
      <c r="BV2260" s="33"/>
      <c r="BW2260" s="18"/>
      <c r="BX2260" s="18"/>
      <c r="BY2260" s="18"/>
      <c r="BZ2260" s="18"/>
      <c r="CA2260" s="18"/>
      <c r="CB2260" s="18"/>
      <c r="CC2260" s="18"/>
      <c r="CD2260" s="18"/>
      <c r="CE2260" s="18"/>
      <c r="CF2260" s="18"/>
      <c r="CG2260" s="18"/>
      <c r="CH2260" s="18"/>
      <c r="CI2260" s="18"/>
      <c r="CJ2260" s="18"/>
      <c r="CK2260" s="18"/>
      <c r="CL2260" s="18"/>
      <c r="CM2260" s="33"/>
      <c r="CN2260" s="18"/>
      <c r="CO2260" s="18"/>
      <c r="CP2260" s="18"/>
      <c r="CQ2260" s="18"/>
      <c r="CR2260" s="18"/>
      <c r="CS2260" s="18"/>
      <c r="CT2260" s="18"/>
      <c r="CU2260" s="18"/>
      <c r="CV2260" s="18"/>
      <c r="CW2260" s="18"/>
      <c r="CX2260" s="18"/>
      <c r="CY2260" s="18"/>
      <c r="CZ2260" s="18"/>
      <c r="DA2260" s="18"/>
      <c r="DB2260" s="18"/>
      <c r="DC2260" s="18"/>
      <c r="DD2260" s="33"/>
      <c r="DE2260" s="18"/>
      <c r="DF2260" s="18"/>
    </row>
    <row r="2261" spans="1:110" s="26" customFormat="1" thickBot="1">
      <c r="A2261" s="40" t="str">
        <f t="shared" ca="1" si="119"/>
        <v/>
      </c>
      <c r="B2261" s="40" t="str">
        <f ca="1">IF(AND(I2261=البضاعةالتىمرعليهافترةمعينة!$E$3,A2261=1),ROWS($C$4:C2261),"")</f>
        <v/>
      </c>
      <c r="C2261" s="18"/>
      <c r="D2261" s="13"/>
      <c r="F2261" s="18"/>
      <c r="G2261" s="20"/>
      <c r="H2261" s="21"/>
      <c r="I2261" s="18"/>
      <c r="J2261" s="18"/>
      <c r="K2261" s="18"/>
      <c r="L2261" s="18"/>
      <c r="M2261" s="18"/>
      <c r="N2261" s="18"/>
      <c r="O2261" s="21"/>
      <c r="P2261" s="18"/>
      <c r="Q2261" s="18"/>
      <c r="R2261" s="23"/>
      <c r="S2261" s="23"/>
      <c r="T2261" s="23"/>
      <c r="U2261" s="23"/>
      <c r="V2261" s="23"/>
      <c r="W2261" s="24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33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A2261" s="18"/>
      <c r="BB2261" s="18"/>
      <c r="BC2261" s="18"/>
      <c r="BD2261" s="18"/>
      <c r="BE2261" s="33"/>
      <c r="BF2261" s="18"/>
      <c r="BG2261" s="18"/>
      <c r="BH2261" s="18"/>
      <c r="BI2261" s="18"/>
      <c r="BJ2261" s="18"/>
      <c r="BK2261" s="18"/>
      <c r="BL2261" s="18"/>
      <c r="BM2261" s="18"/>
      <c r="BN2261" s="18"/>
      <c r="BO2261" s="18"/>
      <c r="BP2261" s="18"/>
      <c r="BQ2261" s="18"/>
      <c r="BR2261" s="18"/>
      <c r="BS2261" s="18"/>
      <c r="BT2261" s="18"/>
      <c r="BU2261" s="18"/>
      <c r="BV2261" s="33"/>
      <c r="BW2261" s="18"/>
      <c r="BX2261" s="18"/>
      <c r="BY2261" s="18"/>
      <c r="BZ2261" s="18"/>
      <c r="CA2261" s="18"/>
      <c r="CB2261" s="18"/>
      <c r="CC2261" s="18"/>
      <c r="CD2261" s="18"/>
      <c r="CE2261" s="18"/>
      <c r="CF2261" s="18"/>
      <c r="CG2261" s="18"/>
      <c r="CH2261" s="18"/>
      <c r="CI2261" s="18"/>
      <c r="CJ2261" s="18"/>
      <c r="CK2261" s="18"/>
      <c r="CL2261" s="18"/>
      <c r="CM2261" s="33"/>
      <c r="CN2261" s="18"/>
      <c r="CO2261" s="18"/>
      <c r="CP2261" s="18"/>
      <c r="CQ2261" s="18"/>
      <c r="CR2261" s="18"/>
      <c r="CS2261" s="18"/>
      <c r="CT2261" s="18"/>
      <c r="CU2261" s="18"/>
      <c r="CV2261" s="18"/>
      <c r="CW2261" s="18"/>
      <c r="CX2261" s="18"/>
      <c r="CY2261" s="18"/>
      <c r="CZ2261" s="18"/>
      <c r="DA2261" s="18"/>
      <c r="DB2261" s="18"/>
      <c r="DC2261" s="18"/>
      <c r="DD2261" s="33"/>
      <c r="DE2261" s="18"/>
      <c r="DF2261" s="18"/>
    </row>
    <row r="2262" spans="1:110" s="26" customFormat="1" thickBot="1">
      <c r="A2262" s="40" t="str">
        <f t="shared" ca="1" si="119"/>
        <v/>
      </c>
      <c r="B2262" s="40" t="str">
        <f ca="1">IF(AND(I2262=البضاعةالتىمرعليهافترةمعينة!$E$3,A2262=1),ROWS($C$4:C2262),"")</f>
        <v/>
      </c>
      <c r="C2262" s="18"/>
      <c r="D2262" s="13"/>
      <c r="F2262" s="18"/>
      <c r="G2262" s="20"/>
      <c r="H2262" s="21"/>
      <c r="I2262" s="18"/>
      <c r="J2262" s="18"/>
      <c r="K2262" s="18"/>
      <c r="L2262" s="18"/>
      <c r="M2262" s="18"/>
      <c r="N2262" s="18"/>
      <c r="O2262" s="21"/>
      <c r="P2262" s="18"/>
      <c r="Q2262" s="18"/>
      <c r="R2262" s="23"/>
      <c r="S2262" s="23"/>
      <c r="T2262" s="23"/>
      <c r="U2262" s="23"/>
      <c r="V2262" s="23"/>
      <c r="W2262" s="24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33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A2262" s="18"/>
      <c r="BB2262" s="18"/>
      <c r="BC2262" s="18"/>
      <c r="BD2262" s="18"/>
      <c r="BE2262" s="33"/>
      <c r="BF2262" s="18"/>
      <c r="BG2262" s="18"/>
      <c r="BH2262" s="18"/>
      <c r="BI2262" s="18"/>
      <c r="BJ2262" s="18"/>
      <c r="BK2262" s="18"/>
      <c r="BL2262" s="18"/>
      <c r="BM2262" s="18"/>
      <c r="BN2262" s="18"/>
      <c r="BO2262" s="18"/>
      <c r="BP2262" s="18"/>
      <c r="BQ2262" s="18"/>
      <c r="BR2262" s="18"/>
      <c r="BS2262" s="18"/>
      <c r="BT2262" s="18"/>
      <c r="BU2262" s="18"/>
      <c r="BV2262" s="33"/>
      <c r="BW2262" s="18"/>
      <c r="BX2262" s="18"/>
      <c r="BY2262" s="18"/>
      <c r="BZ2262" s="18"/>
      <c r="CA2262" s="18"/>
      <c r="CB2262" s="18"/>
      <c r="CC2262" s="18"/>
      <c r="CD2262" s="18"/>
      <c r="CE2262" s="18"/>
      <c r="CF2262" s="18"/>
      <c r="CG2262" s="18"/>
      <c r="CH2262" s="18"/>
      <c r="CI2262" s="18"/>
      <c r="CJ2262" s="18"/>
      <c r="CK2262" s="18"/>
      <c r="CL2262" s="18"/>
      <c r="CM2262" s="33"/>
      <c r="CN2262" s="18"/>
      <c r="CO2262" s="18"/>
      <c r="CP2262" s="18"/>
      <c r="CQ2262" s="18"/>
      <c r="CR2262" s="18"/>
      <c r="CS2262" s="18"/>
      <c r="CT2262" s="18"/>
      <c r="CU2262" s="18"/>
      <c r="CV2262" s="18"/>
      <c r="CW2262" s="18"/>
      <c r="CX2262" s="18"/>
      <c r="CY2262" s="18"/>
      <c r="CZ2262" s="18"/>
      <c r="DA2262" s="18"/>
      <c r="DB2262" s="18"/>
      <c r="DC2262" s="18"/>
      <c r="DD2262" s="33"/>
      <c r="DE2262" s="18"/>
      <c r="DF2262" s="18"/>
    </row>
    <row r="2263" spans="1:110" s="26" customFormat="1" thickBot="1">
      <c r="A2263" s="40" t="str">
        <f t="shared" ca="1" si="119"/>
        <v/>
      </c>
      <c r="B2263" s="40" t="str">
        <f ca="1">IF(AND(I2263=البضاعةالتىمرعليهافترةمعينة!$E$3,A2263=1),ROWS($C$4:C2263),"")</f>
        <v/>
      </c>
      <c r="C2263" s="18"/>
      <c r="D2263" s="13"/>
      <c r="F2263" s="18"/>
      <c r="G2263" s="20"/>
      <c r="H2263" s="21"/>
      <c r="I2263" s="18"/>
      <c r="J2263" s="18"/>
      <c r="K2263" s="18"/>
      <c r="L2263" s="18"/>
      <c r="M2263" s="18"/>
      <c r="N2263" s="18"/>
      <c r="O2263" s="21"/>
      <c r="P2263" s="18"/>
      <c r="Q2263" s="18"/>
      <c r="R2263" s="23"/>
      <c r="S2263" s="23"/>
      <c r="T2263" s="23"/>
      <c r="U2263" s="23"/>
      <c r="V2263" s="23"/>
      <c r="W2263" s="24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33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A2263" s="18"/>
      <c r="BB2263" s="18"/>
      <c r="BC2263" s="18"/>
      <c r="BD2263" s="18"/>
      <c r="BE2263" s="33"/>
      <c r="BF2263" s="18"/>
      <c r="BG2263" s="18"/>
      <c r="BH2263" s="18"/>
      <c r="BI2263" s="18"/>
      <c r="BJ2263" s="18"/>
      <c r="BK2263" s="18"/>
      <c r="BL2263" s="18"/>
      <c r="BM2263" s="18"/>
      <c r="BN2263" s="18"/>
      <c r="BO2263" s="18"/>
      <c r="BP2263" s="18"/>
      <c r="BQ2263" s="18"/>
      <c r="BR2263" s="18"/>
      <c r="BS2263" s="18"/>
      <c r="BT2263" s="18"/>
      <c r="BU2263" s="18"/>
      <c r="BV2263" s="33"/>
      <c r="BW2263" s="18"/>
      <c r="BX2263" s="18"/>
      <c r="BY2263" s="18"/>
      <c r="BZ2263" s="18"/>
      <c r="CA2263" s="18"/>
      <c r="CB2263" s="18"/>
      <c r="CC2263" s="18"/>
      <c r="CD2263" s="18"/>
      <c r="CE2263" s="18"/>
      <c r="CF2263" s="18"/>
      <c r="CG2263" s="18"/>
      <c r="CH2263" s="18"/>
      <c r="CI2263" s="18"/>
      <c r="CJ2263" s="18"/>
      <c r="CK2263" s="18"/>
      <c r="CL2263" s="18"/>
      <c r="CM2263" s="33"/>
      <c r="CN2263" s="18"/>
      <c r="CO2263" s="18"/>
      <c r="CP2263" s="18"/>
      <c r="CQ2263" s="18"/>
      <c r="CR2263" s="18"/>
      <c r="CS2263" s="18"/>
      <c r="CT2263" s="18"/>
      <c r="CU2263" s="18"/>
      <c r="CV2263" s="18"/>
      <c r="CW2263" s="18"/>
      <c r="CX2263" s="18"/>
      <c r="CY2263" s="18"/>
      <c r="CZ2263" s="18"/>
      <c r="DA2263" s="18"/>
      <c r="DB2263" s="18"/>
      <c r="DC2263" s="18"/>
      <c r="DD2263" s="33"/>
      <c r="DE2263" s="18"/>
      <c r="DF2263" s="18"/>
    </row>
    <row r="2264" spans="1:110" s="26" customFormat="1" thickBot="1">
      <c r="A2264" s="40" t="str">
        <f t="shared" ca="1" si="119"/>
        <v/>
      </c>
      <c r="B2264" s="40" t="str">
        <f ca="1">IF(AND(I2264=البضاعةالتىمرعليهافترةمعينة!$E$3,A2264=1),ROWS($C$4:C2264),"")</f>
        <v/>
      </c>
      <c r="C2264" s="18"/>
      <c r="D2264" s="13"/>
      <c r="F2264" s="18"/>
      <c r="G2264" s="20"/>
      <c r="H2264" s="21"/>
      <c r="I2264" s="18"/>
      <c r="J2264" s="18"/>
      <c r="K2264" s="18"/>
      <c r="L2264" s="18"/>
      <c r="M2264" s="18"/>
      <c r="N2264" s="18"/>
      <c r="O2264" s="21"/>
      <c r="P2264" s="18"/>
      <c r="Q2264" s="18"/>
      <c r="R2264" s="23"/>
      <c r="S2264" s="23"/>
      <c r="T2264" s="23"/>
      <c r="U2264" s="23"/>
      <c r="V2264" s="23"/>
      <c r="W2264" s="24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33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A2264" s="18"/>
      <c r="BB2264" s="18"/>
      <c r="BC2264" s="18"/>
      <c r="BD2264" s="18"/>
      <c r="BE2264" s="33"/>
      <c r="BF2264" s="18"/>
      <c r="BG2264" s="18"/>
      <c r="BH2264" s="18"/>
      <c r="BI2264" s="18"/>
      <c r="BJ2264" s="18"/>
      <c r="BK2264" s="18"/>
      <c r="BL2264" s="18"/>
      <c r="BM2264" s="18"/>
      <c r="BN2264" s="18"/>
      <c r="BO2264" s="18"/>
      <c r="BP2264" s="18"/>
      <c r="BQ2264" s="18"/>
      <c r="BR2264" s="18"/>
      <c r="BS2264" s="18"/>
      <c r="BT2264" s="18"/>
      <c r="BU2264" s="18"/>
      <c r="BV2264" s="33"/>
      <c r="BW2264" s="18"/>
      <c r="BX2264" s="18"/>
      <c r="BY2264" s="18"/>
      <c r="BZ2264" s="18"/>
      <c r="CA2264" s="18"/>
      <c r="CB2264" s="18"/>
      <c r="CC2264" s="18"/>
      <c r="CD2264" s="18"/>
      <c r="CE2264" s="18"/>
      <c r="CF2264" s="18"/>
      <c r="CG2264" s="18"/>
      <c r="CH2264" s="18"/>
      <c r="CI2264" s="18"/>
      <c r="CJ2264" s="18"/>
      <c r="CK2264" s="18"/>
      <c r="CL2264" s="18"/>
      <c r="CM2264" s="33"/>
      <c r="CN2264" s="18"/>
      <c r="CO2264" s="18"/>
      <c r="CP2264" s="18"/>
      <c r="CQ2264" s="18"/>
      <c r="CR2264" s="18"/>
      <c r="CS2264" s="18"/>
      <c r="CT2264" s="18"/>
      <c r="CU2264" s="18"/>
      <c r="CV2264" s="18"/>
      <c r="CW2264" s="18"/>
      <c r="CX2264" s="18"/>
      <c r="CY2264" s="18"/>
      <c r="CZ2264" s="18"/>
      <c r="DA2264" s="18"/>
      <c r="DB2264" s="18"/>
      <c r="DC2264" s="18"/>
      <c r="DD2264" s="33"/>
      <c r="DE2264" s="18"/>
      <c r="DF2264" s="18"/>
    </row>
    <row r="2265" spans="1:110" s="26" customFormat="1" thickBot="1">
      <c r="A2265" s="40" t="str">
        <f t="shared" ca="1" si="119"/>
        <v/>
      </c>
      <c r="B2265" s="40" t="str">
        <f ca="1">IF(AND(I2265=البضاعةالتىمرعليهافترةمعينة!$E$3,A2265=1),ROWS($C$4:C2265),"")</f>
        <v/>
      </c>
      <c r="C2265" s="18"/>
      <c r="D2265" s="13"/>
      <c r="F2265" s="18"/>
      <c r="G2265" s="20"/>
      <c r="H2265" s="21"/>
      <c r="I2265" s="18"/>
      <c r="J2265" s="18"/>
      <c r="K2265" s="18"/>
      <c r="L2265" s="18"/>
      <c r="M2265" s="18"/>
      <c r="N2265" s="18"/>
      <c r="O2265" s="21"/>
      <c r="P2265" s="18"/>
      <c r="Q2265" s="18"/>
      <c r="R2265" s="23"/>
      <c r="S2265" s="23"/>
      <c r="T2265" s="23"/>
      <c r="U2265" s="23"/>
      <c r="V2265" s="23"/>
      <c r="W2265" s="24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33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A2265" s="18"/>
      <c r="BB2265" s="18"/>
      <c r="BC2265" s="18"/>
      <c r="BD2265" s="18"/>
      <c r="BE2265" s="33"/>
      <c r="BF2265" s="18"/>
      <c r="BG2265" s="18"/>
      <c r="BH2265" s="18"/>
      <c r="BI2265" s="18"/>
      <c r="BJ2265" s="18"/>
      <c r="BK2265" s="18"/>
      <c r="BL2265" s="18"/>
      <c r="BM2265" s="18"/>
      <c r="BN2265" s="18"/>
      <c r="BO2265" s="18"/>
      <c r="BP2265" s="18"/>
      <c r="BQ2265" s="18"/>
      <c r="BR2265" s="18"/>
      <c r="BS2265" s="18"/>
      <c r="BT2265" s="18"/>
      <c r="BU2265" s="18"/>
      <c r="BV2265" s="33"/>
      <c r="BW2265" s="18"/>
      <c r="BX2265" s="18"/>
      <c r="BY2265" s="18"/>
      <c r="BZ2265" s="18"/>
      <c r="CA2265" s="18"/>
      <c r="CB2265" s="18"/>
      <c r="CC2265" s="18"/>
      <c r="CD2265" s="18"/>
      <c r="CE2265" s="18"/>
      <c r="CF2265" s="18"/>
      <c r="CG2265" s="18"/>
      <c r="CH2265" s="18"/>
      <c r="CI2265" s="18"/>
      <c r="CJ2265" s="18"/>
      <c r="CK2265" s="18"/>
      <c r="CL2265" s="18"/>
      <c r="CM2265" s="33"/>
      <c r="CN2265" s="18"/>
      <c r="CO2265" s="18"/>
      <c r="CP2265" s="18"/>
      <c r="CQ2265" s="18"/>
      <c r="CR2265" s="18"/>
      <c r="CS2265" s="18"/>
      <c r="CT2265" s="18"/>
      <c r="CU2265" s="18"/>
      <c r="CV2265" s="18"/>
      <c r="CW2265" s="18"/>
      <c r="CX2265" s="18"/>
      <c r="CY2265" s="18"/>
      <c r="CZ2265" s="18"/>
      <c r="DA2265" s="18"/>
      <c r="DB2265" s="18"/>
      <c r="DC2265" s="18"/>
      <c r="DD2265" s="33"/>
      <c r="DE2265" s="18"/>
      <c r="DF2265" s="18"/>
    </row>
    <row r="2266" spans="1:110" s="26" customFormat="1" thickBot="1">
      <c r="A2266" s="40" t="str">
        <f t="shared" ca="1" si="119"/>
        <v/>
      </c>
      <c r="B2266" s="40" t="str">
        <f ca="1">IF(AND(I2266=البضاعةالتىمرعليهافترةمعينة!$E$3,A2266=1),ROWS($C$4:C2266),"")</f>
        <v/>
      </c>
      <c r="C2266" s="18"/>
      <c r="D2266" s="13"/>
      <c r="F2266" s="18"/>
      <c r="G2266" s="20"/>
      <c r="H2266" s="21"/>
      <c r="I2266" s="18"/>
      <c r="J2266" s="18"/>
      <c r="K2266" s="18"/>
      <c r="L2266" s="18"/>
      <c r="M2266" s="18"/>
      <c r="N2266" s="18"/>
      <c r="O2266" s="21"/>
      <c r="P2266" s="18"/>
      <c r="Q2266" s="18"/>
      <c r="R2266" s="23"/>
      <c r="S2266" s="23"/>
      <c r="T2266" s="23"/>
      <c r="U2266" s="23"/>
      <c r="V2266" s="23"/>
      <c r="W2266" s="24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33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A2266" s="18"/>
      <c r="BB2266" s="18"/>
      <c r="BC2266" s="18"/>
      <c r="BD2266" s="18"/>
      <c r="BE2266" s="33"/>
      <c r="BF2266" s="18"/>
      <c r="BG2266" s="18"/>
      <c r="BH2266" s="18"/>
      <c r="BI2266" s="18"/>
      <c r="BJ2266" s="18"/>
      <c r="BK2266" s="18"/>
      <c r="BL2266" s="18"/>
      <c r="BM2266" s="18"/>
      <c r="BN2266" s="18"/>
      <c r="BO2266" s="18"/>
      <c r="BP2266" s="18"/>
      <c r="BQ2266" s="18"/>
      <c r="BR2266" s="18"/>
      <c r="BS2266" s="18"/>
      <c r="BT2266" s="18"/>
      <c r="BU2266" s="18"/>
      <c r="BV2266" s="33"/>
      <c r="BW2266" s="18"/>
      <c r="BX2266" s="18"/>
      <c r="BY2266" s="18"/>
      <c r="BZ2266" s="18"/>
      <c r="CA2266" s="18"/>
      <c r="CB2266" s="18"/>
      <c r="CC2266" s="18"/>
      <c r="CD2266" s="18"/>
      <c r="CE2266" s="18"/>
      <c r="CF2266" s="18"/>
      <c r="CG2266" s="18"/>
      <c r="CH2266" s="18"/>
      <c r="CI2266" s="18"/>
      <c r="CJ2266" s="18"/>
      <c r="CK2266" s="18"/>
      <c r="CL2266" s="18"/>
      <c r="CM2266" s="33"/>
      <c r="CN2266" s="18"/>
      <c r="CO2266" s="18"/>
      <c r="CP2266" s="18"/>
      <c r="CQ2266" s="18"/>
      <c r="CR2266" s="18"/>
      <c r="CS2266" s="18"/>
      <c r="CT2266" s="18"/>
      <c r="CU2266" s="18"/>
      <c r="CV2266" s="18"/>
      <c r="CW2266" s="18"/>
      <c r="CX2266" s="18"/>
      <c r="CY2266" s="18"/>
      <c r="CZ2266" s="18"/>
      <c r="DA2266" s="18"/>
      <c r="DB2266" s="18"/>
      <c r="DC2266" s="18"/>
      <c r="DD2266" s="33"/>
      <c r="DE2266" s="18"/>
      <c r="DF2266" s="18"/>
    </row>
    <row r="2267" spans="1:110" s="26" customFormat="1" thickBot="1">
      <c r="A2267" s="40" t="str">
        <f t="shared" ca="1" si="119"/>
        <v/>
      </c>
      <c r="B2267" s="40" t="str">
        <f ca="1">IF(AND(I2267=البضاعةالتىمرعليهافترةمعينة!$E$3,A2267=1),ROWS($C$4:C2267),"")</f>
        <v/>
      </c>
      <c r="C2267" s="18"/>
      <c r="D2267" s="13"/>
      <c r="F2267" s="18"/>
      <c r="G2267" s="20"/>
      <c r="H2267" s="21"/>
      <c r="I2267" s="18"/>
      <c r="J2267" s="18"/>
      <c r="K2267" s="18"/>
      <c r="L2267" s="18"/>
      <c r="M2267" s="18"/>
      <c r="N2267" s="18"/>
      <c r="O2267" s="21"/>
      <c r="P2267" s="18"/>
      <c r="Q2267" s="18"/>
      <c r="R2267" s="23"/>
      <c r="S2267" s="23"/>
      <c r="T2267" s="23"/>
      <c r="U2267" s="23"/>
      <c r="V2267" s="23"/>
      <c r="W2267" s="24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33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A2267" s="18"/>
      <c r="BB2267" s="18"/>
      <c r="BC2267" s="18"/>
      <c r="BD2267" s="18"/>
      <c r="BE2267" s="33"/>
      <c r="BF2267" s="18"/>
      <c r="BG2267" s="18"/>
      <c r="BH2267" s="18"/>
      <c r="BI2267" s="18"/>
      <c r="BJ2267" s="18"/>
      <c r="BK2267" s="18"/>
      <c r="BL2267" s="18"/>
      <c r="BM2267" s="18"/>
      <c r="BN2267" s="18"/>
      <c r="BO2267" s="18"/>
      <c r="BP2267" s="18"/>
      <c r="BQ2267" s="18"/>
      <c r="BR2267" s="18"/>
      <c r="BS2267" s="18"/>
      <c r="BT2267" s="18"/>
      <c r="BU2267" s="18"/>
      <c r="BV2267" s="33"/>
      <c r="BW2267" s="18"/>
      <c r="BX2267" s="18"/>
      <c r="BY2267" s="18"/>
      <c r="BZ2267" s="18"/>
      <c r="CA2267" s="18"/>
      <c r="CB2267" s="18"/>
      <c r="CC2267" s="18"/>
      <c r="CD2267" s="18"/>
      <c r="CE2267" s="18"/>
      <c r="CF2267" s="18"/>
      <c r="CG2267" s="18"/>
      <c r="CH2267" s="18"/>
      <c r="CI2267" s="18"/>
      <c r="CJ2267" s="18"/>
      <c r="CK2267" s="18"/>
      <c r="CL2267" s="18"/>
      <c r="CM2267" s="33"/>
      <c r="CN2267" s="18"/>
      <c r="CO2267" s="18"/>
      <c r="CP2267" s="18"/>
      <c r="CQ2267" s="18"/>
      <c r="CR2267" s="18"/>
      <c r="CS2267" s="18"/>
      <c r="CT2267" s="18"/>
      <c r="CU2267" s="18"/>
      <c r="CV2267" s="18"/>
      <c r="CW2267" s="18"/>
      <c r="CX2267" s="18"/>
      <c r="CY2267" s="18"/>
      <c r="CZ2267" s="18"/>
      <c r="DA2267" s="18"/>
      <c r="DB2267" s="18"/>
      <c r="DC2267" s="18"/>
      <c r="DD2267" s="33"/>
      <c r="DE2267" s="18"/>
      <c r="DF2267" s="18"/>
    </row>
    <row r="2268" spans="1:110" s="26" customFormat="1" thickBot="1">
      <c r="A2268" s="40" t="str">
        <f t="shared" ca="1" si="119"/>
        <v/>
      </c>
      <c r="B2268" s="40" t="str">
        <f ca="1">IF(AND(I2268=البضاعةالتىمرعليهافترةمعينة!$E$3,A2268=1),ROWS($C$4:C2268),"")</f>
        <v/>
      </c>
      <c r="C2268" s="18"/>
      <c r="D2268" s="13"/>
      <c r="F2268" s="18"/>
      <c r="G2268" s="20"/>
      <c r="H2268" s="21"/>
      <c r="I2268" s="18"/>
      <c r="J2268" s="18"/>
      <c r="K2268" s="18"/>
      <c r="L2268" s="18"/>
      <c r="M2268" s="18"/>
      <c r="N2268" s="18"/>
      <c r="O2268" s="21"/>
      <c r="P2268" s="18"/>
      <c r="Q2268" s="18"/>
      <c r="R2268" s="23"/>
      <c r="S2268" s="23"/>
      <c r="T2268" s="23"/>
      <c r="U2268" s="23"/>
      <c r="V2268" s="23"/>
      <c r="W2268" s="24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33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A2268" s="18"/>
      <c r="BB2268" s="18"/>
      <c r="BC2268" s="18"/>
      <c r="BD2268" s="18"/>
      <c r="BE2268" s="33"/>
      <c r="BF2268" s="18"/>
      <c r="BG2268" s="18"/>
      <c r="BH2268" s="18"/>
      <c r="BI2268" s="18"/>
      <c r="BJ2268" s="18"/>
      <c r="BK2268" s="18"/>
      <c r="BL2268" s="18"/>
      <c r="BM2268" s="18"/>
      <c r="BN2268" s="18"/>
      <c r="BO2268" s="18"/>
      <c r="BP2268" s="18"/>
      <c r="BQ2268" s="18"/>
      <c r="BR2268" s="18"/>
      <c r="BS2268" s="18"/>
      <c r="BT2268" s="18"/>
      <c r="BU2268" s="18"/>
      <c r="BV2268" s="33"/>
      <c r="BW2268" s="18"/>
      <c r="BX2268" s="18"/>
      <c r="BY2268" s="18"/>
      <c r="BZ2268" s="18"/>
      <c r="CA2268" s="18"/>
      <c r="CB2268" s="18"/>
      <c r="CC2268" s="18"/>
      <c r="CD2268" s="18"/>
      <c r="CE2268" s="18"/>
      <c r="CF2268" s="18"/>
      <c r="CG2268" s="18"/>
      <c r="CH2268" s="18"/>
      <c r="CI2268" s="18"/>
      <c r="CJ2268" s="18"/>
      <c r="CK2268" s="18"/>
      <c r="CL2268" s="18"/>
      <c r="CM2268" s="33"/>
      <c r="CN2268" s="18"/>
      <c r="CO2268" s="18"/>
      <c r="CP2268" s="18"/>
      <c r="CQ2268" s="18"/>
      <c r="CR2268" s="18"/>
      <c r="CS2268" s="18"/>
      <c r="CT2268" s="18"/>
      <c r="CU2268" s="18"/>
      <c r="CV2268" s="18"/>
      <c r="CW2268" s="18"/>
      <c r="CX2268" s="18"/>
      <c r="CY2268" s="18"/>
      <c r="CZ2268" s="18"/>
      <c r="DA2268" s="18"/>
      <c r="DB2268" s="18"/>
      <c r="DC2268" s="18"/>
      <c r="DD2268" s="33"/>
      <c r="DE2268" s="18"/>
      <c r="DF2268" s="18"/>
    </row>
    <row r="2269" spans="1:110" s="26" customFormat="1" thickBot="1">
      <c r="A2269" s="40" t="str">
        <f t="shared" ca="1" si="119"/>
        <v/>
      </c>
      <c r="B2269" s="40" t="str">
        <f ca="1">IF(AND(I2269=البضاعةالتىمرعليهافترةمعينة!$E$3,A2269=1),ROWS($C$4:C2269),"")</f>
        <v/>
      </c>
      <c r="C2269" s="18"/>
      <c r="D2269" s="13"/>
      <c r="F2269" s="18"/>
      <c r="G2269" s="20"/>
      <c r="H2269" s="21"/>
      <c r="I2269" s="18"/>
      <c r="J2269" s="18"/>
      <c r="K2269" s="18"/>
      <c r="L2269" s="18"/>
      <c r="M2269" s="18"/>
      <c r="N2269" s="18"/>
      <c r="O2269" s="21"/>
      <c r="P2269" s="18"/>
      <c r="Q2269" s="18"/>
      <c r="R2269" s="23"/>
      <c r="S2269" s="23"/>
      <c r="T2269" s="23"/>
      <c r="U2269" s="23"/>
      <c r="V2269" s="23"/>
      <c r="W2269" s="24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33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A2269" s="18"/>
      <c r="BB2269" s="18"/>
      <c r="BC2269" s="18"/>
      <c r="BD2269" s="18"/>
      <c r="BE2269" s="33"/>
      <c r="BF2269" s="18"/>
      <c r="BG2269" s="18"/>
      <c r="BH2269" s="18"/>
      <c r="BI2269" s="18"/>
      <c r="BJ2269" s="18"/>
      <c r="BK2269" s="18"/>
      <c r="BL2269" s="18"/>
      <c r="BM2269" s="18"/>
      <c r="BN2269" s="18"/>
      <c r="BO2269" s="18"/>
      <c r="BP2269" s="18"/>
      <c r="BQ2269" s="18"/>
      <c r="BR2269" s="18"/>
      <c r="BS2269" s="18"/>
      <c r="BT2269" s="18"/>
      <c r="BU2269" s="18"/>
      <c r="BV2269" s="33"/>
      <c r="BW2269" s="18"/>
      <c r="BX2269" s="18"/>
      <c r="BY2269" s="18"/>
      <c r="BZ2269" s="18"/>
      <c r="CA2269" s="18"/>
      <c r="CB2269" s="18"/>
      <c r="CC2269" s="18"/>
      <c r="CD2269" s="18"/>
      <c r="CE2269" s="18"/>
      <c r="CF2269" s="18"/>
      <c r="CG2269" s="18"/>
      <c r="CH2269" s="18"/>
      <c r="CI2269" s="18"/>
      <c r="CJ2269" s="18"/>
      <c r="CK2269" s="18"/>
      <c r="CL2269" s="18"/>
      <c r="CM2269" s="33"/>
      <c r="CN2269" s="18"/>
      <c r="CO2269" s="18"/>
      <c r="CP2269" s="18"/>
      <c r="CQ2269" s="18"/>
      <c r="CR2269" s="18"/>
      <c r="CS2269" s="18"/>
      <c r="CT2269" s="18"/>
      <c r="CU2269" s="18"/>
      <c r="CV2269" s="18"/>
      <c r="CW2269" s="18"/>
      <c r="CX2269" s="18"/>
      <c r="CY2269" s="18"/>
      <c r="CZ2269" s="18"/>
      <c r="DA2269" s="18"/>
      <c r="DB2269" s="18"/>
      <c r="DC2269" s="18"/>
      <c r="DD2269" s="33"/>
      <c r="DE2269" s="18"/>
      <c r="DF2269" s="18"/>
    </row>
    <row r="2270" spans="1:110" s="26" customFormat="1" thickBot="1">
      <c r="A2270" s="40" t="str">
        <f t="shared" ca="1" si="119"/>
        <v/>
      </c>
      <c r="B2270" s="40" t="str">
        <f ca="1">IF(AND(I2270=البضاعةالتىمرعليهافترةمعينة!$E$3,A2270=1),ROWS($C$4:C2270),"")</f>
        <v/>
      </c>
      <c r="C2270" s="18"/>
      <c r="D2270" s="13"/>
      <c r="F2270" s="18"/>
      <c r="G2270" s="20"/>
      <c r="H2270" s="21"/>
      <c r="I2270" s="18"/>
      <c r="J2270" s="18"/>
      <c r="K2270" s="18"/>
      <c r="L2270" s="18"/>
      <c r="M2270" s="18"/>
      <c r="N2270" s="18"/>
      <c r="O2270" s="21"/>
      <c r="P2270" s="18"/>
      <c r="Q2270" s="18"/>
      <c r="R2270" s="23"/>
      <c r="S2270" s="23"/>
      <c r="T2270" s="23"/>
      <c r="U2270" s="23"/>
      <c r="V2270" s="23"/>
      <c r="W2270" s="24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33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A2270" s="18"/>
      <c r="BB2270" s="18"/>
      <c r="BC2270" s="18"/>
      <c r="BD2270" s="18"/>
      <c r="BE2270" s="33"/>
      <c r="BF2270" s="18"/>
      <c r="BG2270" s="18"/>
      <c r="BH2270" s="18"/>
      <c r="BI2270" s="18"/>
      <c r="BJ2270" s="18"/>
      <c r="BK2270" s="18"/>
      <c r="BL2270" s="18"/>
      <c r="BM2270" s="18"/>
      <c r="BN2270" s="18"/>
      <c r="BO2270" s="18"/>
      <c r="BP2270" s="18"/>
      <c r="BQ2270" s="18"/>
      <c r="BR2270" s="18"/>
      <c r="BS2270" s="18"/>
      <c r="BT2270" s="18"/>
      <c r="BU2270" s="18"/>
      <c r="BV2270" s="33"/>
      <c r="BW2270" s="18"/>
      <c r="BX2270" s="18"/>
      <c r="BY2270" s="18"/>
      <c r="BZ2270" s="18"/>
      <c r="CA2270" s="18"/>
      <c r="CB2270" s="18"/>
      <c r="CC2270" s="18"/>
      <c r="CD2270" s="18"/>
      <c r="CE2270" s="18"/>
      <c r="CF2270" s="18"/>
      <c r="CG2270" s="18"/>
      <c r="CH2270" s="18"/>
      <c r="CI2270" s="18"/>
      <c r="CJ2270" s="18"/>
      <c r="CK2270" s="18"/>
      <c r="CL2270" s="18"/>
      <c r="CM2270" s="33"/>
      <c r="CN2270" s="18"/>
      <c r="CO2270" s="18"/>
      <c r="CP2270" s="18"/>
      <c r="CQ2270" s="18"/>
      <c r="CR2270" s="18"/>
      <c r="CS2270" s="18"/>
      <c r="CT2270" s="18"/>
      <c r="CU2270" s="18"/>
      <c r="CV2270" s="18"/>
      <c r="CW2270" s="18"/>
      <c r="CX2270" s="18"/>
      <c r="CY2270" s="18"/>
      <c r="CZ2270" s="18"/>
      <c r="DA2270" s="18"/>
      <c r="DB2270" s="18"/>
      <c r="DC2270" s="18"/>
      <c r="DD2270" s="33"/>
      <c r="DE2270" s="18"/>
      <c r="DF2270" s="18"/>
    </row>
    <row r="2271" spans="1:110" s="26" customFormat="1" thickBot="1">
      <c r="A2271" s="40" t="str">
        <f t="shared" ca="1" si="119"/>
        <v/>
      </c>
      <c r="B2271" s="40" t="str">
        <f ca="1">IF(AND(I2271=البضاعةالتىمرعليهافترةمعينة!$E$3,A2271=1),ROWS($C$4:C2271),"")</f>
        <v/>
      </c>
      <c r="C2271" s="18"/>
      <c r="D2271" s="13"/>
      <c r="F2271" s="18"/>
      <c r="G2271" s="20"/>
      <c r="H2271" s="21"/>
      <c r="I2271" s="18"/>
      <c r="J2271" s="18"/>
      <c r="K2271" s="18"/>
      <c r="L2271" s="18"/>
      <c r="M2271" s="18"/>
      <c r="N2271" s="18"/>
      <c r="O2271" s="21"/>
      <c r="P2271" s="18"/>
      <c r="Q2271" s="18"/>
      <c r="R2271" s="23"/>
      <c r="S2271" s="23"/>
      <c r="T2271" s="23"/>
      <c r="U2271" s="23"/>
      <c r="V2271" s="23"/>
      <c r="W2271" s="24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33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A2271" s="18"/>
      <c r="BB2271" s="18"/>
      <c r="BC2271" s="18"/>
      <c r="BD2271" s="18"/>
      <c r="BE2271" s="33"/>
      <c r="BF2271" s="18"/>
      <c r="BG2271" s="18"/>
      <c r="BH2271" s="18"/>
      <c r="BI2271" s="18"/>
      <c r="BJ2271" s="18"/>
      <c r="BK2271" s="18"/>
      <c r="BL2271" s="18"/>
      <c r="BM2271" s="18"/>
      <c r="BN2271" s="18"/>
      <c r="BO2271" s="18"/>
      <c r="BP2271" s="18"/>
      <c r="BQ2271" s="18"/>
      <c r="BR2271" s="18"/>
      <c r="BS2271" s="18"/>
      <c r="BT2271" s="18"/>
      <c r="BU2271" s="18"/>
      <c r="BV2271" s="33"/>
      <c r="BW2271" s="18"/>
      <c r="BX2271" s="18"/>
      <c r="BY2271" s="18"/>
      <c r="BZ2271" s="18"/>
      <c r="CA2271" s="18"/>
      <c r="CB2271" s="18"/>
      <c r="CC2271" s="18"/>
      <c r="CD2271" s="18"/>
      <c r="CE2271" s="18"/>
      <c r="CF2271" s="18"/>
      <c r="CG2271" s="18"/>
      <c r="CH2271" s="18"/>
      <c r="CI2271" s="18"/>
      <c r="CJ2271" s="18"/>
      <c r="CK2271" s="18"/>
      <c r="CL2271" s="18"/>
      <c r="CM2271" s="33"/>
      <c r="CN2271" s="18"/>
      <c r="CO2271" s="18"/>
      <c r="CP2271" s="18"/>
      <c r="CQ2271" s="18"/>
      <c r="CR2271" s="18"/>
      <c r="CS2271" s="18"/>
      <c r="CT2271" s="18"/>
      <c r="CU2271" s="18"/>
      <c r="CV2271" s="18"/>
      <c r="CW2271" s="18"/>
      <c r="CX2271" s="18"/>
      <c r="CY2271" s="18"/>
      <c r="CZ2271" s="18"/>
      <c r="DA2271" s="18"/>
      <c r="DB2271" s="18"/>
      <c r="DC2271" s="18"/>
      <c r="DD2271" s="33"/>
      <c r="DE2271" s="18"/>
      <c r="DF2271" s="18"/>
    </row>
    <row r="2272" spans="1:110" s="26" customFormat="1" thickBot="1">
      <c r="A2272" s="40" t="str">
        <f t="shared" ca="1" si="119"/>
        <v/>
      </c>
      <c r="B2272" s="40" t="str">
        <f ca="1">IF(AND(I2272=البضاعةالتىمرعليهافترةمعينة!$E$3,A2272=1),ROWS($C$4:C2272),"")</f>
        <v/>
      </c>
      <c r="C2272" s="18"/>
      <c r="D2272" s="13"/>
      <c r="F2272" s="18"/>
      <c r="G2272" s="20"/>
      <c r="H2272" s="21"/>
      <c r="I2272" s="18"/>
      <c r="J2272" s="18"/>
      <c r="K2272" s="18"/>
      <c r="L2272" s="18"/>
      <c r="M2272" s="18"/>
      <c r="N2272" s="18"/>
      <c r="O2272" s="21"/>
      <c r="P2272" s="18"/>
      <c r="Q2272" s="18"/>
      <c r="R2272" s="23"/>
      <c r="S2272" s="23"/>
      <c r="T2272" s="23"/>
      <c r="U2272" s="23"/>
      <c r="V2272" s="23"/>
      <c r="W2272" s="24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33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A2272" s="18"/>
      <c r="BB2272" s="18"/>
      <c r="BC2272" s="18"/>
      <c r="BD2272" s="18"/>
      <c r="BE2272" s="33"/>
      <c r="BF2272" s="18"/>
      <c r="BG2272" s="18"/>
      <c r="BH2272" s="18"/>
      <c r="BI2272" s="18"/>
      <c r="BJ2272" s="18"/>
      <c r="BK2272" s="18"/>
      <c r="BL2272" s="18"/>
      <c r="BM2272" s="18"/>
      <c r="BN2272" s="18"/>
      <c r="BO2272" s="18"/>
      <c r="BP2272" s="18"/>
      <c r="BQ2272" s="18"/>
      <c r="BR2272" s="18"/>
      <c r="BS2272" s="18"/>
      <c r="BT2272" s="18"/>
      <c r="BU2272" s="18"/>
      <c r="BV2272" s="33"/>
      <c r="BW2272" s="18"/>
      <c r="BX2272" s="18"/>
      <c r="BY2272" s="18"/>
      <c r="BZ2272" s="18"/>
      <c r="CA2272" s="18"/>
      <c r="CB2272" s="18"/>
      <c r="CC2272" s="18"/>
      <c r="CD2272" s="18"/>
      <c r="CE2272" s="18"/>
      <c r="CF2272" s="18"/>
      <c r="CG2272" s="18"/>
      <c r="CH2272" s="18"/>
      <c r="CI2272" s="18"/>
      <c r="CJ2272" s="18"/>
      <c r="CK2272" s="18"/>
      <c r="CL2272" s="18"/>
      <c r="CM2272" s="33"/>
      <c r="CN2272" s="18"/>
      <c r="CO2272" s="18"/>
      <c r="CP2272" s="18"/>
      <c r="CQ2272" s="18"/>
      <c r="CR2272" s="18"/>
      <c r="CS2272" s="18"/>
      <c r="CT2272" s="18"/>
      <c r="CU2272" s="18"/>
      <c r="CV2272" s="18"/>
      <c r="CW2272" s="18"/>
      <c r="CX2272" s="18"/>
      <c r="CY2272" s="18"/>
      <c r="CZ2272" s="18"/>
      <c r="DA2272" s="18"/>
      <c r="DB2272" s="18"/>
      <c r="DC2272" s="18"/>
      <c r="DD2272" s="33"/>
      <c r="DE2272" s="18"/>
      <c r="DF2272" s="18"/>
    </row>
    <row r="2273" spans="1:110" s="26" customFormat="1" thickBot="1">
      <c r="A2273" s="40" t="str">
        <f t="shared" ca="1" si="119"/>
        <v/>
      </c>
      <c r="B2273" s="40" t="str">
        <f ca="1">IF(AND(I2273=البضاعةالتىمرعليهافترةمعينة!$E$3,A2273=1),ROWS($C$4:C2273),"")</f>
        <v/>
      </c>
      <c r="C2273" s="18"/>
      <c r="D2273" s="13"/>
      <c r="F2273" s="18"/>
      <c r="G2273" s="20"/>
      <c r="H2273" s="21"/>
      <c r="I2273" s="18"/>
      <c r="J2273" s="18"/>
      <c r="K2273" s="18"/>
      <c r="L2273" s="18"/>
      <c r="M2273" s="18"/>
      <c r="N2273" s="18"/>
      <c r="O2273" s="21"/>
      <c r="P2273" s="18"/>
      <c r="Q2273" s="18"/>
      <c r="R2273" s="23"/>
      <c r="S2273" s="23"/>
      <c r="T2273" s="23"/>
      <c r="U2273" s="23"/>
      <c r="V2273" s="23"/>
      <c r="W2273" s="24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33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A2273" s="18"/>
      <c r="BB2273" s="18"/>
      <c r="BC2273" s="18"/>
      <c r="BD2273" s="18"/>
      <c r="BE2273" s="33"/>
      <c r="BF2273" s="18"/>
      <c r="BG2273" s="18"/>
      <c r="BH2273" s="18"/>
      <c r="BI2273" s="18"/>
      <c r="BJ2273" s="18"/>
      <c r="BK2273" s="18"/>
      <c r="BL2273" s="18"/>
      <c r="BM2273" s="18"/>
      <c r="BN2273" s="18"/>
      <c r="BO2273" s="18"/>
      <c r="BP2273" s="18"/>
      <c r="BQ2273" s="18"/>
      <c r="BR2273" s="18"/>
      <c r="BS2273" s="18"/>
      <c r="BT2273" s="18"/>
      <c r="BU2273" s="18"/>
      <c r="BV2273" s="33"/>
      <c r="BW2273" s="18"/>
      <c r="BX2273" s="18"/>
      <c r="BY2273" s="18"/>
      <c r="BZ2273" s="18"/>
      <c r="CA2273" s="18"/>
      <c r="CB2273" s="18"/>
      <c r="CC2273" s="18"/>
      <c r="CD2273" s="18"/>
      <c r="CE2273" s="18"/>
      <c r="CF2273" s="18"/>
      <c r="CG2273" s="18"/>
      <c r="CH2273" s="18"/>
      <c r="CI2273" s="18"/>
      <c r="CJ2273" s="18"/>
      <c r="CK2273" s="18"/>
      <c r="CL2273" s="18"/>
      <c r="CM2273" s="33"/>
      <c r="CN2273" s="18"/>
      <c r="CO2273" s="18"/>
      <c r="CP2273" s="18"/>
      <c r="CQ2273" s="18"/>
      <c r="CR2273" s="18"/>
      <c r="CS2273" s="18"/>
      <c r="CT2273" s="18"/>
      <c r="CU2273" s="18"/>
      <c r="CV2273" s="18"/>
      <c r="CW2273" s="18"/>
      <c r="CX2273" s="18"/>
      <c r="CY2273" s="18"/>
      <c r="CZ2273" s="18"/>
      <c r="DA2273" s="18"/>
      <c r="DB2273" s="18"/>
      <c r="DC2273" s="18"/>
      <c r="DD2273" s="33"/>
      <c r="DE2273" s="18"/>
      <c r="DF2273" s="18"/>
    </row>
    <row r="2274" spans="1:110" s="26" customFormat="1" thickBot="1">
      <c r="A2274" s="40" t="str">
        <f t="shared" ca="1" si="119"/>
        <v/>
      </c>
      <c r="B2274" s="40" t="str">
        <f ca="1">IF(AND(I2274=البضاعةالتىمرعليهافترةمعينة!$E$3,A2274=1),ROWS($C$4:C2274),"")</f>
        <v/>
      </c>
      <c r="C2274" s="18"/>
      <c r="D2274" s="13"/>
      <c r="F2274" s="18"/>
      <c r="G2274" s="20"/>
      <c r="H2274" s="21"/>
      <c r="I2274" s="18"/>
      <c r="J2274" s="18"/>
      <c r="K2274" s="18"/>
      <c r="L2274" s="18"/>
      <c r="M2274" s="18"/>
      <c r="N2274" s="18"/>
      <c r="O2274" s="21"/>
      <c r="P2274" s="18"/>
      <c r="Q2274" s="18"/>
      <c r="R2274" s="23"/>
      <c r="S2274" s="23"/>
      <c r="T2274" s="23"/>
      <c r="U2274" s="23"/>
      <c r="V2274" s="23"/>
      <c r="W2274" s="24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33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A2274" s="18"/>
      <c r="BB2274" s="18"/>
      <c r="BC2274" s="18"/>
      <c r="BD2274" s="18"/>
      <c r="BE2274" s="33"/>
      <c r="BF2274" s="18"/>
      <c r="BG2274" s="18"/>
      <c r="BH2274" s="18"/>
      <c r="BI2274" s="18"/>
      <c r="BJ2274" s="18"/>
      <c r="BK2274" s="18"/>
      <c r="BL2274" s="18"/>
      <c r="BM2274" s="18"/>
      <c r="BN2274" s="18"/>
      <c r="BO2274" s="18"/>
      <c r="BP2274" s="18"/>
      <c r="BQ2274" s="18"/>
      <c r="BR2274" s="18"/>
      <c r="BS2274" s="18"/>
      <c r="BT2274" s="18"/>
      <c r="BU2274" s="18"/>
      <c r="BV2274" s="33"/>
      <c r="BW2274" s="18"/>
      <c r="BX2274" s="18"/>
      <c r="BY2274" s="18"/>
      <c r="BZ2274" s="18"/>
      <c r="CA2274" s="18"/>
      <c r="CB2274" s="18"/>
      <c r="CC2274" s="18"/>
      <c r="CD2274" s="18"/>
      <c r="CE2274" s="18"/>
      <c r="CF2274" s="18"/>
      <c r="CG2274" s="18"/>
      <c r="CH2274" s="18"/>
      <c r="CI2274" s="18"/>
      <c r="CJ2274" s="18"/>
      <c r="CK2274" s="18"/>
      <c r="CL2274" s="18"/>
      <c r="CM2274" s="33"/>
      <c r="CN2274" s="18"/>
      <c r="CO2274" s="18"/>
      <c r="CP2274" s="18"/>
      <c r="CQ2274" s="18"/>
      <c r="CR2274" s="18"/>
      <c r="CS2274" s="18"/>
      <c r="CT2274" s="18"/>
      <c r="CU2274" s="18"/>
      <c r="CV2274" s="18"/>
      <c r="CW2274" s="18"/>
      <c r="CX2274" s="18"/>
      <c r="CY2274" s="18"/>
      <c r="CZ2274" s="18"/>
      <c r="DA2274" s="18"/>
      <c r="DB2274" s="18"/>
      <c r="DC2274" s="18"/>
      <c r="DD2274" s="33"/>
      <c r="DE2274" s="18"/>
      <c r="DF2274" s="18"/>
    </row>
    <row r="2275" spans="1:110" s="26" customFormat="1" thickBot="1">
      <c r="A2275" s="40" t="str">
        <f t="shared" ca="1" si="119"/>
        <v/>
      </c>
      <c r="B2275" s="40" t="str">
        <f ca="1">IF(AND(I2275=البضاعةالتىمرعليهافترةمعينة!$E$3,A2275=1),ROWS($C$4:C2275),"")</f>
        <v/>
      </c>
      <c r="C2275" s="18"/>
      <c r="D2275" s="13"/>
      <c r="F2275" s="18"/>
      <c r="G2275" s="20"/>
      <c r="H2275" s="21"/>
      <c r="I2275" s="18"/>
      <c r="J2275" s="18"/>
      <c r="K2275" s="18"/>
      <c r="L2275" s="18"/>
      <c r="M2275" s="18"/>
      <c r="N2275" s="18"/>
      <c r="O2275" s="21"/>
      <c r="P2275" s="18"/>
      <c r="Q2275" s="18"/>
      <c r="R2275" s="23"/>
      <c r="S2275" s="23"/>
      <c r="T2275" s="23"/>
      <c r="U2275" s="23"/>
      <c r="V2275" s="23"/>
      <c r="W2275" s="24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33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A2275" s="18"/>
      <c r="BB2275" s="18"/>
      <c r="BC2275" s="18"/>
      <c r="BD2275" s="18"/>
      <c r="BE2275" s="33"/>
      <c r="BF2275" s="18"/>
      <c r="BG2275" s="18"/>
      <c r="BH2275" s="18"/>
      <c r="BI2275" s="18"/>
      <c r="BJ2275" s="18"/>
      <c r="BK2275" s="18"/>
      <c r="BL2275" s="18"/>
      <c r="BM2275" s="18"/>
      <c r="BN2275" s="18"/>
      <c r="BO2275" s="18"/>
      <c r="BP2275" s="18"/>
      <c r="BQ2275" s="18"/>
      <c r="BR2275" s="18"/>
      <c r="BS2275" s="18"/>
      <c r="BT2275" s="18"/>
      <c r="BU2275" s="18"/>
      <c r="BV2275" s="33"/>
      <c r="BW2275" s="18"/>
      <c r="BX2275" s="18"/>
      <c r="BY2275" s="18"/>
      <c r="BZ2275" s="18"/>
      <c r="CA2275" s="18"/>
      <c r="CB2275" s="18"/>
      <c r="CC2275" s="18"/>
      <c r="CD2275" s="18"/>
      <c r="CE2275" s="18"/>
      <c r="CF2275" s="18"/>
      <c r="CG2275" s="18"/>
      <c r="CH2275" s="18"/>
      <c r="CI2275" s="18"/>
      <c r="CJ2275" s="18"/>
      <c r="CK2275" s="18"/>
      <c r="CL2275" s="18"/>
      <c r="CM2275" s="33"/>
      <c r="CN2275" s="18"/>
      <c r="CO2275" s="18"/>
      <c r="CP2275" s="18"/>
      <c r="CQ2275" s="18"/>
      <c r="CR2275" s="18"/>
      <c r="CS2275" s="18"/>
      <c r="CT2275" s="18"/>
      <c r="CU2275" s="18"/>
      <c r="CV2275" s="18"/>
      <c r="CW2275" s="18"/>
      <c r="CX2275" s="18"/>
      <c r="CY2275" s="18"/>
      <c r="CZ2275" s="18"/>
      <c r="DA2275" s="18"/>
      <c r="DB2275" s="18"/>
      <c r="DC2275" s="18"/>
      <c r="DD2275" s="33"/>
      <c r="DE2275" s="18"/>
      <c r="DF2275" s="18"/>
    </row>
    <row r="2276" spans="1:110" s="26" customFormat="1" thickBot="1">
      <c r="A2276" s="40" t="str">
        <f t="shared" ca="1" si="119"/>
        <v/>
      </c>
      <c r="B2276" s="40" t="str">
        <f ca="1">IF(AND(I2276=البضاعةالتىمرعليهافترةمعينة!$E$3,A2276=1),ROWS($C$4:C2276),"")</f>
        <v/>
      </c>
      <c r="C2276" s="18"/>
      <c r="D2276" s="13"/>
      <c r="F2276" s="18"/>
      <c r="G2276" s="20"/>
      <c r="H2276" s="21"/>
      <c r="I2276" s="18"/>
      <c r="J2276" s="18"/>
      <c r="K2276" s="18"/>
      <c r="L2276" s="18"/>
      <c r="M2276" s="18"/>
      <c r="N2276" s="18"/>
      <c r="O2276" s="21"/>
      <c r="P2276" s="18"/>
      <c r="Q2276" s="18"/>
      <c r="R2276" s="23"/>
      <c r="S2276" s="23"/>
      <c r="T2276" s="23"/>
      <c r="U2276" s="23"/>
      <c r="V2276" s="23"/>
      <c r="W2276" s="24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33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A2276" s="18"/>
      <c r="BB2276" s="18"/>
      <c r="BC2276" s="18"/>
      <c r="BD2276" s="18"/>
      <c r="BE2276" s="33"/>
      <c r="BF2276" s="18"/>
      <c r="BG2276" s="18"/>
      <c r="BH2276" s="18"/>
      <c r="BI2276" s="18"/>
      <c r="BJ2276" s="18"/>
      <c r="BK2276" s="18"/>
      <c r="BL2276" s="18"/>
      <c r="BM2276" s="18"/>
      <c r="BN2276" s="18"/>
      <c r="BO2276" s="18"/>
      <c r="BP2276" s="18"/>
      <c r="BQ2276" s="18"/>
      <c r="BR2276" s="18"/>
      <c r="BS2276" s="18"/>
      <c r="BT2276" s="18"/>
      <c r="BU2276" s="18"/>
      <c r="BV2276" s="33"/>
      <c r="BW2276" s="18"/>
      <c r="BX2276" s="18"/>
      <c r="BY2276" s="18"/>
      <c r="BZ2276" s="18"/>
      <c r="CA2276" s="18"/>
      <c r="CB2276" s="18"/>
      <c r="CC2276" s="18"/>
      <c r="CD2276" s="18"/>
      <c r="CE2276" s="18"/>
      <c r="CF2276" s="18"/>
      <c r="CG2276" s="18"/>
      <c r="CH2276" s="18"/>
      <c r="CI2276" s="18"/>
      <c r="CJ2276" s="18"/>
      <c r="CK2276" s="18"/>
      <c r="CL2276" s="18"/>
      <c r="CM2276" s="33"/>
      <c r="CN2276" s="18"/>
      <c r="CO2276" s="18"/>
      <c r="CP2276" s="18"/>
      <c r="CQ2276" s="18"/>
      <c r="CR2276" s="18"/>
      <c r="CS2276" s="18"/>
      <c r="CT2276" s="18"/>
      <c r="CU2276" s="18"/>
      <c r="CV2276" s="18"/>
      <c r="CW2276" s="18"/>
      <c r="CX2276" s="18"/>
      <c r="CY2276" s="18"/>
      <c r="CZ2276" s="18"/>
      <c r="DA2276" s="18"/>
      <c r="DB2276" s="18"/>
      <c r="DC2276" s="18"/>
      <c r="DD2276" s="33"/>
      <c r="DE2276" s="18"/>
      <c r="DF2276" s="18"/>
    </row>
    <row r="2277" spans="1:110" s="26" customFormat="1" thickBot="1">
      <c r="A2277" s="40" t="str">
        <f t="shared" ca="1" si="119"/>
        <v/>
      </c>
      <c r="B2277" s="40" t="str">
        <f ca="1">IF(AND(I2277=البضاعةالتىمرعليهافترةمعينة!$E$3,A2277=1),ROWS($C$4:C2277),"")</f>
        <v/>
      </c>
      <c r="C2277" s="18"/>
      <c r="D2277" s="13"/>
      <c r="F2277" s="18"/>
      <c r="G2277" s="20"/>
      <c r="H2277" s="21"/>
      <c r="I2277" s="18"/>
      <c r="J2277" s="18"/>
      <c r="K2277" s="18"/>
      <c r="L2277" s="18"/>
      <c r="M2277" s="18"/>
      <c r="N2277" s="18"/>
      <c r="O2277" s="21"/>
      <c r="P2277" s="18"/>
      <c r="Q2277" s="18"/>
      <c r="R2277" s="23"/>
      <c r="S2277" s="23"/>
      <c r="T2277" s="23"/>
      <c r="U2277" s="23"/>
      <c r="V2277" s="23"/>
      <c r="W2277" s="24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33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A2277" s="18"/>
      <c r="BB2277" s="18"/>
      <c r="BC2277" s="18"/>
      <c r="BD2277" s="18"/>
      <c r="BE2277" s="33"/>
      <c r="BF2277" s="18"/>
      <c r="BG2277" s="18"/>
      <c r="BH2277" s="18"/>
      <c r="BI2277" s="18"/>
      <c r="BJ2277" s="18"/>
      <c r="BK2277" s="18"/>
      <c r="BL2277" s="18"/>
      <c r="BM2277" s="18"/>
      <c r="BN2277" s="18"/>
      <c r="BO2277" s="18"/>
      <c r="BP2277" s="18"/>
      <c r="BQ2277" s="18"/>
      <c r="BR2277" s="18"/>
      <c r="BS2277" s="18"/>
      <c r="BT2277" s="18"/>
      <c r="BU2277" s="18"/>
      <c r="BV2277" s="33"/>
      <c r="BW2277" s="18"/>
      <c r="BX2277" s="18"/>
      <c r="BY2277" s="18"/>
      <c r="BZ2277" s="18"/>
      <c r="CA2277" s="18"/>
      <c r="CB2277" s="18"/>
      <c r="CC2277" s="18"/>
      <c r="CD2277" s="18"/>
      <c r="CE2277" s="18"/>
      <c r="CF2277" s="18"/>
      <c r="CG2277" s="18"/>
      <c r="CH2277" s="18"/>
      <c r="CI2277" s="18"/>
      <c r="CJ2277" s="18"/>
      <c r="CK2277" s="18"/>
      <c r="CL2277" s="18"/>
      <c r="CM2277" s="33"/>
      <c r="CN2277" s="18"/>
      <c r="CO2277" s="18"/>
      <c r="CP2277" s="18"/>
      <c r="CQ2277" s="18"/>
      <c r="CR2277" s="18"/>
      <c r="CS2277" s="18"/>
      <c r="CT2277" s="18"/>
      <c r="CU2277" s="18"/>
      <c r="CV2277" s="18"/>
      <c r="CW2277" s="18"/>
      <c r="CX2277" s="18"/>
      <c r="CY2277" s="18"/>
      <c r="CZ2277" s="18"/>
      <c r="DA2277" s="18"/>
      <c r="DB2277" s="18"/>
      <c r="DC2277" s="18"/>
      <c r="DD2277" s="33"/>
      <c r="DE2277" s="18"/>
      <c r="DF2277" s="18"/>
    </row>
    <row r="2278" spans="1:110" s="26" customFormat="1" thickBot="1">
      <c r="A2278" s="40" t="str">
        <f t="shared" ca="1" si="119"/>
        <v/>
      </c>
      <c r="B2278" s="40" t="str">
        <f ca="1">IF(AND(I2278=البضاعةالتىمرعليهافترةمعينة!$E$3,A2278=1),ROWS($C$4:C2278),"")</f>
        <v/>
      </c>
      <c r="C2278" s="18"/>
      <c r="D2278" s="13"/>
      <c r="F2278" s="18"/>
      <c r="G2278" s="20"/>
      <c r="H2278" s="21"/>
      <c r="I2278" s="18"/>
      <c r="J2278" s="18"/>
      <c r="K2278" s="18"/>
      <c r="L2278" s="18"/>
      <c r="M2278" s="18"/>
      <c r="N2278" s="18"/>
      <c r="O2278" s="21"/>
      <c r="P2278" s="18"/>
      <c r="Q2278" s="18"/>
      <c r="R2278" s="23"/>
      <c r="S2278" s="23"/>
      <c r="T2278" s="23"/>
      <c r="U2278" s="23"/>
      <c r="V2278" s="23"/>
      <c r="W2278" s="24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33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A2278" s="18"/>
      <c r="BB2278" s="18"/>
      <c r="BC2278" s="18"/>
      <c r="BD2278" s="18"/>
      <c r="BE2278" s="33"/>
      <c r="BF2278" s="18"/>
      <c r="BG2278" s="18"/>
      <c r="BH2278" s="18"/>
      <c r="BI2278" s="18"/>
      <c r="BJ2278" s="18"/>
      <c r="BK2278" s="18"/>
      <c r="BL2278" s="18"/>
      <c r="BM2278" s="18"/>
      <c r="BN2278" s="18"/>
      <c r="BO2278" s="18"/>
      <c r="BP2278" s="18"/>
      <c r="BQ2278" s="18"/>
      <c r="BR2278" s="18"/>
      <c r="BS2278" s="18"/>
      <c r="BT2278" s="18"/>
      <c r="BU2278" s="18"/>
      <c r="BV2278" s="33"/>
      <c r="BW2278" s="18"/>
      <c r="BX2278" s="18"/>
      <c r="BY2278" s="18"/>
      <c r="BZ2278" s="18"/>
      <c r="CA2278" s="18"/>
      <c r="CB2278" s="18"/>
      <c r="CC2278" s="18"/>
      <c r="CD2278" s="18"/>
      <c r="CE2278" s="18"/>
      <c r="CF2278" s="18"/>
      <c r="CG2278" s="18"/>
      <c r="CH2278" s="18"/>
      <c r="CI2278" s="18"/>
      <c r="CJ2278" s="18"/>
      <c r="CK2278" s="18"/>
      <c r="CL2278" s="18"/>
      <c r="CM2278" s="33"/>
      <c r="CN2278" s="18"/>
      <c r="CO2278" s="18"/>
      <c r="CP2278" s="18"/>
      <c r="CQ2278" s="18"/>
      <c r="CR2278" s="18"/>
      <c r="CS2278" s="18"/>
      <c r="CT2278" s="18"/>
      <c r="CU2278" s="18"/>
      <c r="CV2278" s="18"/>
      <c r="CW2278" s="18"/>
      <c r="CX2278" s="18"/>
      <c r="CY2278" s="18"/>
      <c r="CZ2278" s="18"/>
      <c r="DA2278" s="18"/>
      <c r="DB2278" s="18"/>
      <c r="DC2278" s="18"/>
      <c r="DD2278" s="33"/>
      <c r="DE2278" s="18"/>
      <c r="DF2278" s="18"/>
    </row>
    <row r="2279" spans="1:110" s="26" customFormat="1" thickBot="1">
      <c r="A2279" s="40" t="str">
        <f t="shared" ca="1" si="119"/>
        <v/>
      </c>
      <c r="B2279" s="40" t="str">
        <f ca="1">IF(AND(I2279=البضاعةالتىمرعليهافترةمعينة!$E$3,A2279=1),ROWS($C$4:C2279),"")</f>
        <v/>
      </c>
      <c r="C2279" s="18"/>
      <c r="D2279" s="13"/>
      <c r="F2279" s="18"/>
      <c r="G2279" s="20"/>
      <c r="H2279" s="21"/>
      <c r="I2279" s="18"/>
      <c r="J2279" s="18"/>
      <c r="K2279" s="18"/>
      <c r="L2279" s="18"/>
      <c r="M2279" s="18"/>
      <c r="N2279" s="18"/>
      <c r="O2279" s="21"/>
      <c r="P2279" s="18"/>
      <c r="Q2279" s="18"/>
      <c r="R2279" s="23"/>
      <c r="S2279" s="23"/>
      <c r="T2279" s="23"/>
      <c r="U2279" s="23"/>
      <c r="V2279" s="23"/>
      <c r="W2279" s="24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33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A2279" s="18"/>
      <c r="BB2279" s="18"/>
      <c r="BC2279" s="18"/>
      <c r="BD2279" s="18"/>
      <c r="BE2279" s="33"/>
      <c r="BF2279" s="18"/>
      <c r="BG2279" s="18"/>
      <c r="BH2279" s="18"/>
      <c r="BI2279" s="18"/>
      <c r="BJ2279" s="18"/>
      <c r="BK2279" s="18"/>
      <c r="BL2279" s="18"/>
      <c r="BM2279" s="18"/>
      <c r="BN2279" s="18"/>
      <c r="BO2279" s="18"/>
      <c r="BP2279" s="18"/>
      <c r="BQ2279" s="18"/>
      <c r="BR2279" s="18"/>
      <c r="BS2279" s="18"/>
      <c r="BT2279" s="18"/>
      <c r="BU2279" s="18"/>
      <c r="BV2279" s="33"/>
      <c r="BW2279" s="18"/>
      <c r="BX2279" s="18"/>
      <c r="BY2279" s="18"/>
      <c r="BZ2279" s="18"/>
      <c r="CA2279" s="18"/>
      <c r="CB2279" s="18"/>
      <c r="CC2279" s="18"/>
      <c r="CD2279" s="18"/>
      <c r="CE2279" s="18"/>
      <c r="CF2279" s="18"/>
      <c r="CG2279" s="18"/>
      <c r="CH2279" s="18"/>
      <c r="CI2279" s="18"/>
      <c r="CJ2279" s="18"/>
      <c r="CK2279" s="18"/>
      <c r="CL2279" s="18"/>
      <c r="CM2279" s="33"/>
      <c r="CN2279" s="18"/>
      <c r="CO2279" s="18"/>
      <c r="CP2279" s="18"/>
      <c r="CQ2279" s="18"/>
      <c r="CR2279" s="18"/>
      <c r="CS2279" s="18"/>
      <c r="CT2279" s="18"/>
      <c r="CU2279" s="18"/>
      <c r="CV2279" s="18"/>
      <c r="CW2279" s="18"/>
      <c r="CX2279" s="18"/>
      <c r="CY2279" s="18"/>
      <c r="CZ2279" s="18"/>
      <c r="DA2279" s="18"/>
      <c r="DB2279" s="18"/>
      <c r="DC2279" s="18"/>
      <c r="DD2279" s="33"/>
      <c r="DE2279" s="18"/>
      <c r="DF2279" s="18"/>
    </row>
    <row r="2280" spans="1:110" s="26" customFormat="1" thickBot="1">
      <c r="A2280" s="40" t="str">
        <f t="shared" ca="1" si="119"/>
        <v/>
      </c>
      <c r="B2280" s="40" t="str">
        <f ca="1">IF(AND(I2280=البضاعةالتىمرعليهافترةمعينة!$E$3,A2280=1),ROWS($C$4:C2280),"")</f>
        <v/>
      </c>
      <c r="C2280" s="18"/>
      <c r="D2280" s="13"/>
      <c r="F2280" s="18"/>
      <c r="G2280" s="20"/>
      <c r="H2280" s="21"/>
      <c r="I2280" s="18"/>
      <c r="J2280" s="18"/>
      <c r="K2280" s="18"/>
      <c r="L2280" s="18"/>
      <c r="M2280" s="18"/>
      <c r="N2280" s="18"/>
      <c r="O2280" s="21"/>
      <c r="P2280" s="18"/>
      <c r="Q2280" s="18"/>
      <c r="R2280" s="23"/>
      <c r="S2280" s="23"/>
      <c r="T2280" s="23"/>
      <c r="U2280" s="23"/>
      <c r="V2280" s="23"/>
      <c r="W2280" s="24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33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A2280" s="18"/>
      <c r="BB2280" s="18"/>
      <c r="BC2280" s="18"/>
      <c r="BD2280" s="18"/>
      <c r="BE2280" s="33"/>
      <c r="BF2280" s="18"/>
      <c r="BG2280" s="18"/>
      <c r="BH2280" s="18"/>
      <c r="BI2280" s="18"/>
      <c r="BJ2280" s="18"/>
      <c r="BK2280" s="18"/>
      <c r="BL2280" s="18"/>
      <c r="BM2280" s="18"/>
      <c r="BN2280" s="18"/>
      <c r="BO2280" s="18"/>
      <c r="BP2280" s="18"/>
      <c r="BQ2280" s="18"/>
      <c r="BR2280" s="18"/>
      <c r="BS2280" s="18"/>
      <c r="BT2280" s="18"/>
      <c r="BU2280" s="18"/>
      <c r="BV2280" s="33"/>
      <c r="BW2280" s="18"/>
      <c r="BX2280" s="18"/>
      <c r="BY2280" s="18"/>
      <c r="BZ2280" s="18"/>
      <c r="CA2280" s="18"/>
      <c r="CB2280" s="18"/>
      <c r="CC2280" s="18"/>
      <c r="CD2280" s="18"/>
      <c r="CE2280" s="18"/>
      <c r="CF2280" s="18"/>
      <c r="CG2280" s="18"/>
      <c r="CH2280" s="18"/>
      <c r="CI2280" s="18"/>
      <c r="CJ2280" s="18"/>
      <c r="CK2280" s="18"/>
      <c r="CL2280" s="18"/>
      <c r="CM2280" s="33"/>
      <c r="CN2280" s="18"/>
      <c r="CO2280" s="18"/>
      <c r="CP2280" s="18"/>
      <c r="CQ2280" s="18"/>
      <c r="CR2280" s="18"/>
      <c r="CS2280" s="18"/>
      <c r="CT2280" s="18"/>
      <c r="CU2280" s="18"/>
      <c r="CV2280" s="18"/>
      <c r="CW2280" s="18"/>
      <c r="CX2280" s="18"/>
      <c r="CY2280" s="18"/>
      <c r="CZ2280" s="18"/>
      <c r="DA2280" s="18"/>
      <c r="DB2280" s="18"/>
      <c r="DC2280" s="18"/>
      <c r="DD2280" s="33"/>
      <c r="DE2280" s="18"/>
      <c r="DF2280" s="18"/>
    </row>
    <row r="2281" spans="1:110" s="26" customFormat="1" thickBot="1">
      <c r="A2281" s="40" t="str">
        <f t="shared" ca="1" si="119"/>
        <v/>
      </c>
      <c r="B2281" s="40" t="str">
        <f ca="1">IF(AND(I2281=البضاعةالتىمرعليهافترةمعينة!$E$3,A2281=1),ROWS($C$4:C2281),"")</f>
        <v/>
      </c>
      <c r="C2281" s="18"/>
      <c r="D2281" s="13"/>
      <c r="F2281" s="18"/>
      <c r="G2281" s="20"/>
      <c r="H2281" s="21"/>
      <c r="I2281" s="18"/>
      <c r="J2281" s="18"/>
      <c r="K2281" s="18"/>
      <c r="L2281" s="18"/>
      <c r="M2281" s="18"/>
      <c r="N2281" s="18"/>
      <c r="O2281" s="21"/>
      <c r="P2281" s="18"/>
      <c r="Q2281" s="18"/>
      <c r="R2281" s="23"/>
      <c r="S2281" s="23"/>
      <c r="T2281" s="23"/>
      <c r="U2281" s="23"/>
      <c r="V2281" s="23"/>
      <c r="W2281" s="24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33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A2281" s="18"/>
      <c r="BB2281" s="18"/>
      <c r="BC2281" s="18"/>
      <c r="BD2281" s="18"/>
      <c r="BE2281" s="33"/>
      <c r="BF2281" s="18"/>
      <c r="BG2281" s="18"/>
      <c r="BH2281" s="18"/>
      <c r="BI2281" s="18"/>
      <c r="BJ2281" s="18"/>
      <c r="BK2281" s="18"/>
      <c r="BL2281" s="18"/>
      <c r="BM2281" s="18"/>
      <c r="BN2281" s="18"/>
      <c r="BO2281" s="18"/>
      <c r="BP2281" s="18"/>
      <c r="BQ2281" s="18"/>
      <c r="BR2281" s="18"/>
      <c r="BS2281" s="18"/>
      <c r="BT2281" s="18"/>
      <c r="BU2281" s="18"/>
      <c r="BV2281" s="33"/>
      <c r="BW2281" s="18"/>
      <c r="BX2281" s="18"/>
      <c r="BY2281" s="18"/>
      <c r="BZ2281" s="18"/>
      <c r="CA2281" s="18"/>
      <c r="CB2281" s="18"/>
      <c r="CC2281" s="18"/>
      <c r="CD2281" s="18"/>
      <c r="CE2281" s="18"/>
      <c r="CF2281" s="18"/>
      <c r="CG2281" s="18"/>
      <c r="CH2281" s="18"/>
      <c r="CI2281" s="18"/>
      <c r="CJ2281" s="18"/>
      <c r="CK2281" s="18"/>
      <c r="CL2281" s="18"/>
      <c r="CM2281" s="33"/>
      <c r="CN2281" s="18"/>
      <c r="CO2281" s="18"/>
      <c r="CP2281" s="18"/>
      <c r="CQ2281" s="18"/>
      <c r="CR2281" s="18"/>
      <c r="CS2281" s="18"/>
      <c r="CT2281" s="18"/>
      <c r="CU2281" s="18"/>
      <c r="CV2281" s="18"/>
      <c r="CW2281" s="18"/>
      <c r="CX2281" s="18"/>
      <c r="CY2281" s="18"/>
      <c r="CZ2281" s="18"/>
      <c r="DA2281" s="18"/>
      <c r="DB2281" s="18"/>
      <c r="DC2281" s="18"/>
      <c r="DD2281" s="33"/>
      <c r="DE2281" s="18"/>
      <c r="DF2281" s="18"/>
    </row>
    <row r="2282" spans="1:110" s="26" customFormat="1" thickBot="1">
      <c r="A2282" s="40" t="str">
        <f t="shared" ca="1" si="119"/>
        <v/>
      </c>
      <c r="B2282" s="40" t="str">
        <f ca="1">IF(AND(I2282=البضاعةالتىمرعليهافترةمعينة!$E$3,A2282=1),ROWS($C$4:C2282),"")</f>
        <v/>
      </c>
      <c r="C2282" s="18"/>
      <c r="D2282" s="13"/>
      <c r="F2282" s="18"/>
      <c r="G2282" s="20"/>
      <c r="H2282" s="21"/>
      <c r="I2282" s="18"/>
      <c r="J2282" s="18"/>
      <c r="K2282" s="18"/>
      <c r="L2282" s="18"/>
      <c r="M2282" s="18"/>
      <c r="N2282" s="18"/>
      <c r="O2282" s="21"/>
      <c r="P2282" s="18"/>
      <c r="Q2282" s="18"/>
      <c r="R2282" s="23"/>
      <c r="S2282" s="23"/>
      <c r="T2282" s="23"/>
      <c r="U2282" s="23"/>
      <c r="V2282" s="23"/>
      <c r="W2282" s="24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33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A2282" s="18"/>
      <c r="BB2282" s="18"/>
      <c r="BC2282" s="18"/>
      <c r="BD2282" s="18"/>
      <c r="BE2282" s="33"/>
      <c r="BF2282" s="18"/>
      <c r="BG2282" s="18"/>
      <c r="BH2282" s="18"/>
      <c r="BI2282" s="18"/>
      <c r="BJ2282" s="18"/>
      <c r="BK2282" s="18"/>
      <c r="BL2282" s="18"/>
      <c r="BM2282" s="18"/>
      <c r="BN2282" s="18"/>
      <c r="BO2282" s="18"/>
      <c r="BP2282" s="18"/>
      <c r="BQ2282" s="18"/>
      <c r="BR2282" s="18"/>
      <c r="BS2282" s="18"/>
      <c r="BT2282" s="18"/>
      <c r="BU2282" s="18"/>
      <c r="BV2282" s="33"/>
      <c r="BW2282" s="18"/>
      <c r="BX2282" s="18"/>
      <c r="BY2282" s="18"/>
      <c r="BZ2282" s="18"/>
      <c r="CA2282" s="18"/>
      <c r="CB2282" s="18"/>
      <c r="CC2282" s="18"/>
      <c r="CD2282" s="18"/>
      <c r="CE2282" s="18"/>
      <c r="CF2282" s="18"/>
      <c r="CG2282" s="18"/>
      <c r="CH2282" s="18"/>
      <c r="CI2282" s="18"/>
      <c r="CJ2282" s="18"/>
      <c r="CK2282" s="18"/>
      <c r="CL2282" s="18"/>
      <c r="CM2282" s="33"/>
      <c r="CN2282" s="18"/>
      <c r="CO2282" s="18"/>
      <c r="CP2282" s="18"/>
      <c r="CQ2282" s="18"/>
      <c r="CR2282" s="18"/>
      <c r="CS2282" s="18"/>
      <c r="CT2282" s="18"/>
      <c r="CU2282" s="18"/>
      <c r="CV2282" s="18"/>
      <c r="CW2282" s="18"/>
      <c r="CX2282" s="18"/>
      <c r="CY2282" s="18"/>
      <c r="CZ2282" s="18"/>
      <c r="DA2282" s="18"/>
      <c r="DB2282" s="18"/>
      <c r="DC2282" s="18"/>
      <c r="DD2282" s="33"/>
      <c r="DE2282" s="18"/>
      <c r="DF2282" s="18"/>
    </row>
    <row r="2283" spans="1:110" s="26" customFormat="1" thickBot="1">
      <c r="A2283" s="40" t="str">
        <f t="shared" ca="1" si="119"/>
        <v/>
      </c>
      <c r="B2283" s="40" t="str">
        <f ca="1">IF(AND(I2283=البضاعةالتىمرعليهافترةمعينة!$E$3,A2283=1),ROWS($C$4:C2283),"")</f>
        <v/>
      </c>
      <c r="C2283" s="18"/>
      <c r="D2283" s="13"/>
      <c r="F2283" s="18"/>
      <c r="G2283" s="20"/>
      <c r="H2283" s="21"/>
      <c r="I2283" s="18"/>
      <c r="J2283" s="18"/>
      <c r="K2283" s="18"/>
      <c r="L2283" s="18"/>
      <c r="M2283" s="18"/>
      <c r="N2283" s="18"/>
      <c r="O2283" s="21"/>
      <c r="P2283" s="18"/>
      <c r="Q2283" s="18"/>
      <c r="R2283" s="23"/>
      <c r="S2283" s="23"/>
      <c r="T2283" s="23"/>
      <c r="U2283" s="23"/>
      <c r="V2283" s="23"/>
      <c r="W2283" s="24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33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A2283" s="18"/>
      <c r="BB2283" s="18"/>
      <c r="BC2283" s="18"/>
      <c r="BD2283" s="18"/>
      <c r="BE2283" s="33"/>
      <c r="BF2283" s="18"/>
      <c r="BG2283" s="18"/>
      <c r="BH2283" s="18"/>
      <c r="BI2283" s="18"/>
      <c r="BJ2283" s="18"/>
      <c r="BK2283" s="18"/>
      <c r="BL2283" s="18"/>
      <c r="BM2283" s="18"/>
      <c r="BN2283" s="18"/>
      <c r="BO2283" s="18"/>
      <c r="BP2283" s="18"/>
      <c r="BQ2283" s="18"/>
      <c r="BR2283" s="18"/>
      <c r="BS2283" s="18"/>
      <c r="BT2283" s="18"/>
      <c r="BU2283" s="18"/>
      <c r="BV2283" s="33"/>
      <c r="BW2283" s="18"/>
      <c r="BX2283" s="18"/>
      <c r="BY2283" s="18"/>
      <c r="BZ2283" s="18"/>
      <c r="CA2283" s="18"/>
      <c r="CB2283" s="18"/>
      <c r="CC2283" s="18"/>
      <c r="CD2283" s="18"/>
      <c r="CE2283" s="18"/>
      <c r="CF2283" s="18"/>
      <c r="CG2283" s="18"/>
      <c r="CH2283" s="18"/>
      <c r="CI2283" s="18"/>
      <c r="CJ2283" s="18"/>
      <c r="CK2283" s="18"/>
      <c r="CL2283" s="18"/>
      <c r="CM2283" s="33"/>
      <c r="CN2283" s="18"/>
      <c r="CO2283" s="18"/>
      <c r="CP2283" s="18"/>
      <c r="CQ2283" s="18"/>
      <c r="CR2283" s="18"/>
      <c r="CS2283" s="18"/>
      <c r="CT2283" s="18"/>
      <c r="CU2283" s="18"/>
      <c r="CV2283" s="18"/>
      <c r="CW2283" s="18"/>
      <c r="CX2283" s="18"/>
      <c r="CY2283" s="18"/>
      <c r="CZ2283" s="18"/>
      <c r="DA2283" s="18"/>
      <c r="DB2283" s="18"/>
      <c r="DC2283" s="18"/>
      <c r="DD2283" s="33"/>
      <c r="DE2283" s="18"/>
      <c r="DF2283" s="18"/>
    </row>
    <row r="2284" spans="1:110" s="26" customFormat="1" thickBot="1">
      <c r="A2284" s="40" t="str">
        <f t="shared" ca="1" si="119"/>
        <v/>
      </c>
      <c r="B2284" s="40" t="str">
        <f ca="1">IF(AND(I2284=البضاعةالتىمرعليهافترةمعينة!$E$3,A2284=1),ROWS($C$4:C2284),"")</f>
        <v/>
      </c>
      <c r="C2284" s="18"/>
      <c r="D2284" s="13"/>
      <c r="F2284" s="18"/>
      <c r="G2284" s="20"/>
      <c r="H2284" s="21"/>
      <c r="I2284" s="18"/>
      <c r="J2284" s="18"/>
      <c r="K2284" s="18"/>
      <c r="L2284" s="18"/>
      <c r="M2284" s="18"/>
      <c r="N2284" s="18"/>
      <c r="O2284" s="21"/>
      <c r="P2284" s="18"/>
      <c r="Q2284" s="18"/>
      <c r="R2284" s="23"/>
      <c r="S2284" s="23"/>
      <c r="T2284" s="23"/>
      <c r="U2284" s="23"/>
      <c r="V2284" s="23"/>
      <c r="W2284" s="24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33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A2284" s="18"/>
      <c r="BB2284" s="18"/>
      <c r="BC2284" s="18"/>
      <c r="BD2284" s="18"/>
      <c r="BE2284" s="33"/>
      <c r="BF2284" s="18"/>
      <c r="BG2284" s="18"/>
      <c r="BH2284" s="18"/>
      <c r="BI2284" s="18"/>
      <c r="BJ2284" s="18"/>
      <c r="BK2284" s="18"/>
      <c r="BL2284" s="18"/>
      <c r="BM2284" s="18"/>
      <c r="BN2284" s="18"/>
      <c r="BO2284" s="18"/>
      <c r="BP2284" s="18"/>
      <c r="BQ2284" s="18"/>
      <c r="BR2284" s="18"/>
      <c r="BS2284" s="18"/>
      <c r="BT2284" s="18"/>
      <c r="BU2284" s="18"/>
      <c r="BV2284" s="33"/>
      <c r="BW2284" s="18"/>
      <c r="BX2284" s="18"/>
      <c r="BY2284" s="18"/>
      <c r="BZ2284" s="18"/>
      <c r="CA2284" s="18"/>
      <c r="CB2284" s="18"/>
      <c r="CC2284" s="18"/>
      <c r="CD2284" s="18"/>
      <c r="CE2284" s="18"/>
      <c r="CF2284" s="18"/>
      <c r="CG2284" s="18"/>
      <c r="CH2284" s="18"/>
      <c r="CI2284" s="18"/>
      <c r="CJ2284" s="18"/>
      <c r="CK2284" s="18"/>
      <c r="CL2284" s="18"/>
      <c r="CM2284" s="33"/>
      <c r="CN2284" s="18"/>
      <c r="CO2284" s="18"/>
      <c r="CP2284" s="18"/>
      <c r="CQ2284" s="18"/>
      <c r="CR2284" s="18"/>
      <c r="CS2284" s="18"/>
      <c r="CT2284" s="18"/>
      <c r="CU2284" s="18"/>
      <c r="CV2284" s="18"/>
      <c r="CW2284" s="18"/>
      <c r="CX2284" s="18"/>
      <c r="CY2284" s="18"/>
      <c r="CZ2284" s="18"/>
      <c r="DA2284" s="18"/>
      <c r="DB2284" s="18"/>
      <c r="DC2284" s="18"/>
      <c r="DD2284" s="33"/>
      <c r="DE2284" s="18"/>
      <c r="DF2284" s="18"/>
    </row>
    <row r="2285" spans="1:110" s="26" customFormat="1" thickBot="1">
      <c r="A2285" s="40" t="str">
        <f t="shared" ca="1" si="119"/>
        <v/>
      </c>
      <c r="B2285" s="40" t="str">
        <f ca="1">IF(AND(I2285=البضاعةالتىمرعليهافترةمعينة!$E$3,A2285=1),ROWS($C$4:C2285),"")</f>
        <v/>
      </c>
      <c r="C2285" s="18"/>
      <c r="D2285" s="13"/>
      <c r="F2285" s="18"/>
      <c r="G2285" s="20"/>
      <c r="H2285" s="21"/>
      <c r="I2285" s="18"/>
      <c r="J2285" s="18"/>
      <c r="K2285" s="18"/>
      <c r="L2285" s="18"/>
      <c r="M2285" s="18"/>
      <c r="N2285" s="18"/>
      <c r="O2285" s="21"/>
      <c r="P2285" s="18"/>
      <c r="Q2285" s="18"/>
      <c r="R2285" s="23"/>
      <c r="S2285" s="23"/>
      <c r="T2285" s="23"/>
      <c r="U2285" s="23"/>
      <c r="V2285" s="23"/>
      <c r="W2285" s="24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33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A2285" s="18"/>
      <c r="BB2285" s="18"/>
      <c r="BC2285" s="18"/>
      <c r="BD2285" s="18"/>
      <c r="BE2285" s="33"/>
      <c r="BF2285" s="18"/>
      <c r="BG2285" s="18"/>
      <c r="BH2285" s="18"/>
      <c r="BI2285" s="18"/>
      <c r="BJ2285" s="18"/>
      <c r="BK2285" s="18"/>
      <c r="BL2285" s="18"/>
      <c r="BM2285" s="18"/>
      <c r="BN2285" s="18"/>
      <c r="BO2285" s="18"/>
      <c r="BP2285" s="18"/>
      <c r="BQ2285" s="18"/>
      <c r="BR2285" s="18"/>
      <c r="BS2285" s="18"/>
      <c r="BT2285" s="18"/>
      <c r="BU2285" s="18"/>
      <c r="BV2285" s="33"/>
      <c r="BW2285" s="18"/>
      <c r="BX2285" s="18"/>
      <c r="BY2285" s="18"/>
      <c r="BZ2285" s="18"/>
      <c r="CA2285" s="18"/>
      <c r="CB2285" s="18"/>
      <c r="CC2285" s="18"/>
      <c r="CD2285" s="18"/>
      <c r="CE2285" s="18"/>
      <c r="CF2285" s="18"/>
      <c r="CG2285" s="18"/>
      <c r="CH2285" s="18"/>
      <c r="CI2285" s="18"/>
      <c r="CJ2285" s="18"/>
      <c r="CK2285" s="18"/>
      <c r="CL2285" s="18"/>
      <c r="CM2285" s="33"/>
      <c r="CN2285" s="18"/>
      <c r="CO2285" s="18"/>
      <c r="CP2285" s="18"/>
      <c r="CQ2285" s="18"/>
      <c r="CR2285" s="18"/>
      <c r="CS2285" s="18"/>
      <c r="CT2285" s="18"/>
      <c r="CU2285" s="18"/>
      <c r="CV2285" s="18"/>
      <c r="CW2285" s="18"/>
      <c r="CX2285" s="18"/>
      <c r="CY2285" s="18"/>
      <c r="CZ2285" s="18"/>
      <c r="DA2285" s="18"/>
      <c r="DB2285" s="18"/>
      <c r="DC2285" s="18"/>
      <c r="DD2285" s="33"/>
      <c r="DE2285" s="18"/>
      <c r="DF2285" s="18"/>
    </row>
    <row r="2286" spans="1:110" s="26" customFormat="1" thickBot="1">
      <c r="A2286" s="40" t="str">
        <f t="shared" ca="1" si="119"/>
        <v/>
      </c>
      <c r="B2286" s="40" t="str">
        <f ca="1">IF(AND(I2286=البضاعةالتىمرعليهافترةمعينة!$E$3,A2286=1),ROWS($C$4:C2286),"")</f>
        <v/>
      </c>
      <c r="C2286" s="18"/>
      <c r="D2286" s="13"/>
      <c r="F2286" s="18"/>
      <c r="G2286" s="20"/>
      <c r="H2286" s="21"/>
      <c r="I2286" s="18"/>
      <c r="J2286" s="18"/>
      <c r="K2286" s="18"/>
      <c r="L2286" s="18"/>
      <c r="M2286" s="18"/>
      <c r="N2286" s="18"/>
      <c r="O2286" s="21"/>
      <c r="P2286" s="18"/>
      <c r="Q2286" s="18"/>
      <c r="R2286" s="23"/>
      <c r="S2286" s="23"/>
      <c r="T2286" s="23"/>
      <c r="U2286" s="23"/>
      <c r="V2286" s="23"/>
      <c r="W2286" s="24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33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A2286" s="18"/>
      <c r="BB2286" s="18"/>
      <c r="BC2286" s="18"/>
      <c r="BD2286" s="18"/>
      <c r="BE2286" s="33"/>
      <c r="BF2286" s="18"/>
      <c r="BG2286" s="18"/>
      <c r="BH2286" s="18"/>
      <c r="BI2286" s="18"/>
      <c r="BJ2286" s="18"/>
      <c r="BK2286" s="18"/>
      <c r="BL2286" s="18"/>
      <c r="BM2286" s="18"/>
      <c r="BN2286" s="18"/>
      <c r="BO2286" s="18"/>
      <c r="BP2286" s="18"/>
      <c r="BQ2286" s="18"/>
      <c r="BR2286" s="18"/>
      <c r="BS2286" s="18"/>
      <c r="BT2286" s="18"/>
      <c r="BU2286" s="18"/>
      <c r="BV2286" s="33"/>
      <c r="BW2286" s="18"/>
      <c r="BX2286" s="18"/>
      <c r="BY2286" s="18"/>
      <c r="BZ2286" s="18"/>
      <c r="CA2286" s="18"/>
      <c r="CB2286" s="18"/>
      <c r="CC2286" s="18"/>
      <c r="CD2286" s="18"/>
      <c r="CE2286" s="18"/>
      <c r="CF2286" s="18"/>
      <c r="CG2286" s="18"/>
      <c r="CH2286" s="18"/>
      <c r="CI2286" s="18"/>
      <c r="CJ2286" s="18"/>
      <c r="CK2286" s="18"/>
      <c r="CL2286" s="18"/>
      <c r="CM2286" s="33"/>
      <c r="CN2286" s="18"/>
      <c r="CO2286" s="18"/>
      <c r="CP2286" s="18"/>
      <c r="CQ2286" s="18"/>
      <c r="CR2286" s="18"/>
      <c r="CS2286" s="18"/>
      <c r="CT2286" s="18"/>
      <c r="CU2286" s="18"/>
      <c r="CV2286" s="18"/>
      <c r="CW2286" s="18"/>
      <c r="CX2286" s="18"/>
      <c r="CY2286" s="18"/>
      <c r="CZ2286" s="18"/>
      <c r="DA2286" s="18"/>
      <c r="DB2286" s="18"/>
      <c r="DC2286" s="18"/>
      <c r="DD2286" s="33"/>
      <c r="DE2286" s="18"/>
      <c r="DF2286" s="18"/>
    </row>
    <row r="2287" spans="1:110" s="26" customFormat="1" thickBot="1">
      <c r="A2287" s="40" t="str">
        <f t="shared" ca="1" si="119"/>
        <v/>
      </c>
      <c r="B2287" s="40" t="str">
        <f ca="1">IF(AND(I2287=البضاعةالتىمرعليهافترةمعينة!$E$3,A2287=1),ROWS($C$4:C2287),"")</f>
        <v/>
      </c>
      <c r="C2287" s="18"/>
      <c r="D2287" s="13"/>
      <c r="F2287" s="18"/>
      <c r="G2287" s="20"/>
      <c r="H2287" s="21"/>
      <c r="I2287" s="18"/>
      <c r="J2287" s="18"/>
      <c r="K2287" s="18"/>
      <c r="L2287" s="18"/>
      <c r="M2287" s="18"/>
      <c r="N2287" s="18"/>
      <c r="O2287" s="21"/>
      <c r="P2287" s="18"/>
      <c r="Q2287" s="18"/>
      <c r="R2287" s="23"/>
      <c r="S2287" s="23"/>
      <c r="T2287" s="23"/>
      <c r="U2287" s="23"/>
      <c r="V2287" s="23"/>
      <c r="W2287" s="24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33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A2287" s="18"/>
      <c r="BB2287" s="18"/>
      <c r="BC2287" s="18"/>
      <c r="BD2287" s="18"/>
      <c r="BE2287" s="33"/>
      <c r="BF2287" s="18"/>
      <c r="BG2287" s="18"/>
      <c r="BH2287" s="18"/>
      <c r="BI2287" s="18"/>
      <c r="BJ2287" s="18"/>
      <c r="BK2287" s="18"/>
      <c r="BL2287" s="18"/>
      <c r="BM2287" s="18"/>
      <c r="BN2287" s="18"/>
      <c r="BO2287" s="18"/>
      <c r="BP2287" s="18"/>
      <c r="BQ2287" s="18"/>
      <c r="BR2287" s="18"/>
      <c r="BS2287" s="18"/>
      <c r="BT2287" s="18"/>
      <c r="BU2287" s="18"/>
      <c r="BV2287" s="33"/>
      <c r="BW2287" s="18"/>
      <c r="BX2287" s="18"/>
      <c r="BY2287" s="18"/>
      <c r="BZ2287" s="18"/>
      <c r="CA2287" s="18"/>
      <c r="CB2287" s="18"/>
      <c r="CC2287" s="18"/>
      <c r="CD2287" s="18"/>
      <c r="CE2287" s="18"/>
      <c r="CF2287" s="18"/>
      <c r="CG2287" s="18"/>
      <c r="CH2287" s="18"/>
      <c r="CI2287" s="18"/>
      <c r="CJ2287" s="18"/>
      <c r="CK2287" s="18"/>
      <c r="CL2287" s="18"/>
      <c r="CM2287" s="33"/>
      <c r="CN2287" s="18"/>
      <c r="CO2287" s="18"/>
      <c r="CP2287" s="18"/>
      <c r="CQ2287" s="18"/>
      <c r="CR2287" s="18"/>
      <c r="CS2287" s="18"/>
      <c r="CT2287" s="18"/>
      <c r="CU2287" s="18"/>
      <c r="CV2287" s="18"/>
      <c r="CW2287" s="18"/>
      <c r="CX2287" s="18"/>
      <c r="CY2287" s="18"/>
      <c r="CZ2287" s="18"/>
      <c r="DA2287" s="18"/>
      <c r="DB2287" s="18"/>
      <c r="DC2287" s="18"/>
      <c r="DD2287" s="33"/>
      <c r="DE2287" s="18"/>
      <c r="DF2287" s="18"/>
    </row>
    <row r="2288" spans="1:110" s="26" customFormat="1" thickBot="1">
      <c r="A2288" s="40" t="str">
        <f t="shared" ca="1" si="119"/>
        <v/>
      </c>
      <c r="B2288" s="40" t="str">
        <f ca="1">IF(AND(I2288=البضاعةالتىمرعليهافترةمعينة!$E$3,A2288=1),ROWS($C$4:C2288),"")</f>
        <v/>
      </c>
      <c r="C2288" s="18"/>
      <c r="D2288" s="13"/>
      <c r="F2288" s="18"/>
      <c r="G2288" s="20"/>
      <c r="H2288" s="21"/>
      <c r="I2288" s="18"/>
      <c r="J2288" s="18"/>
      <c r="K2288" s="18"/>
      <c r="L2288" s="18"/>
      <c r="M2288" s="18"/>
      <c r="N2288" s="18"/>
      <c r="O2288" s="21"/>
      <c r="P2288" s="18"/>
      <c r="Q2288" s="18"/>
      <c r="R2288" s="23"/>
      <c r="S2288" s="23"/>
      <c r="T2288" s="23"/>
      <c r="U2288" s="23"/>
      <c r="V2288" s="23"/>
      <c r="W2288" s="24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33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A2288" s="18"/>
      <c r="BB2288" s="18"/>
      <c r="BC2288" s="18"/>
      <c r="BD2288" s="18"/>
      <c r="BE2288" s="33"/>
      <c r="BF2288" s="18"/>
      <c r="BG2288" s="18"/>
      <c r="BH2288" s="18"/>
      <c r="BI2288" s="18"/>
      <c r="BJ2288" s="18"/>
      <c r="BK2288" s="18"/>
      <c r="BL2288" s="18"/>
      <c r="BM2288" s="18"/>
      <c r="BN2288" s="18"/>
      <c r="BO2288" s="18"/>
      <c r="BP2288" s="18"/>
      <c r="BQ2288" s="18"/>
      <c r="BR2288" s="18"/>
      <c r="BS2288" s="18"/>
      <c r="BT2288" s="18"/>
      <c r="BU2288" s="18"/>
      <c r="BV2288" s="33"/>
      <c r="BW2288" s="18"/>
      <c r="BX2288" s="18"/>
      <c r="BY2288" s="18"/>
      <c r="BZ2288" s="18"/>
      <c r="CA2288" s="18"/>
      <c r="CB2288" s="18"/>
      <c r="CC2288" s="18"/>
      <c r="CD2288" s="18"/>
      <c r="CE2288" s="18"/>
      <c r="CF2288" s="18"/>
      <c r="CG2288" s="18"/>
      <c r="CH2288" s="18"/>
      <c r="CI2288" s="18"/>
      <c r="CJ2288" s="18"/>
      <c r="CK2288" s="18"/>
      <c r="CL2288" s="18"/>
      <c r="CM2288" s="33"/>
      <c r="CN2288" s="18"/>
      <c r="CO2288" s="18"/>
      <c r="CP2288" s="18"/>
      <c r="CQ2288" s="18"/>
      <c r="CR2288" s="18"/>
      <c r="CS2288" s="18"/>
      <c r="CT2288" s="18"/>
      <c r="CU2288" s="18"/>
      <c r="CV2288" s="18"/>
      <c r="CW2288" s="18"/>
      <c r="CX2288" s="18"/>
      <c r="CY2288" s="18"/>
      <c r="CZ2288" s="18"/>
      <c r="DA2288" s="18"/>
      <c r="DB2288" s="18"/>
      <c r="DC2288" s="18"/>
      <c r="DD2288" s="33"/>
      <c r="DE2288" s="18"/>
      <c r="DF2288" s="18"/>
    </row>
    <row r="2289" spans="1:110" s="26" customFormat="1" thickBot="1">
      <c r="A2289" s="40" t="str">
        <f t="shared" ca="1" si="119"/>
        <v/>
      </c>
      <c r="B2289" s="40" t="str">
        <f ca="1">IF(AND(I2289=البضاعةالتىمرعليهافترةمعينة!$E$3,A2289=1),ROWS($C$4:C2289),"")</f>
        <v/>
      </c>
      <c r="C2289" s="18"/>
      <c r="D2289" s="13"/>
      <c r="F2289" s="18"/>
      <c r="G2289" s="20"/>
      <c r="H2289" s="21"/>
      <c r="I2289" s="18"/>
      <c r="J2289" s="18"/>
      <c r="K2289" s="18"/>
      <c r="L2289" s="18"/>
      <c r="M2289" s="18"/>
      <c r="N2289" s="18"/>
      <c r="O2289" s="21"/>
      <c r="P2289" s="18"/>
      <c r="Q2289" s="18"/>
      <c r="R2289" s="23"/>
      <c r="S2289" s="23"/>
      <c r="T2289" s="23"/>
      <c r="U2289" s="23"/>
      <c r="V2289" s="23"/>
      <c r="W2289" s="24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33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A2289" s="18"/>
      <c r="BB2289" s="18"/>
      <c r="BC2289" s="18"/>
      <c r="BD2289" s="18"/>
      <c r="BE2289" s="33"/>
      <c r="BF2289" s="18"/>
      <c r="BG2289" s="18"/>
      <c r="BH2289" s="18"/>
      <c r="BI2289" s="18"/>
      <c r="BJ2289" s="18"/>
      <c r="BK2289" s="18"/>
      <c r="BL2289" s="18"/>
      <c r="BM2289" s="18"/>
      <c r="BN2289" s="18"/>
      <c r="BO2289" s="18"/>
      <c r="BP2289" s="18"/>
      <c r="BQ2289" s="18"/>
      <c r="BR2289" s="18"/>
      <c r="BS2289" s="18"/>
      <c r="BT2289" s="18"/>
      <c r="BU2289" s="18"/>
      <c r="BV2289" s="33"/>
      <c r="BW2289" s="18"/>
      <c r="BX2289" s="18"/>
      <c r="BY2289" s="18"/>
      <c r="BZ2289" s="18"/>
      <c r="CA2289" s="18"/>
      <c r="CB2289" s="18"/>
      <c r="CC2289" s="18"/>
      <c r="CD2289" s="18"/>
      <c r="CE2289" s="18"/>
      <c r="CF2289" s="18"/>
      <c r="CG2289" s="18"/>
      <c r="CH2289" s="18"/>
      <c r="CI2289" s="18"/>
      <c r="CJ2289" s="18"/>
      <c r="CK2289" s="18"/>
      <c r="CL2289" s="18"/>
      <c r="CM2289" s="33"/>
      <c r="CN2289" s="18"/>
      <c r="CO2289" s="18"/>
      <c r="CP2289" s="18"/>
      <c r="CQ2289" s="18"/>
      <c r="CR2289" s="18"/>
      <c r="CS2289" s="18"/>
      <c r="CT2289" s="18"/>
      <c r="CU2289" s="18"/>
      <c r="CV2289" s="18"/>
      <c r="CW2289" s="18"/>
      <c r="CX2289" s="18"/>
      <c r="CY2289" s="18"/>
      <c r="CZ2289" s="18"/>
      <c r="DA2289" s="18"/>
      <c r="DB2289" s="18"/>
      <c r="DC2289" s="18"/>
      <c r="DD2289" s="33"/>
      <c r="DE2289" s="18"/>
      <c r="DF2289" s="18"/>
    </row>
    <row r="2290" spans="1:110" s="26" customFormat="1" thickBot="1">
      <c r="A2290" s="40" t="str">
        <f t="shared" ca="1" si="119"/>
        <v/>
      </c>
      <c r="B2290" s="40" t="str">
        <f ca="1">IF(AND(I2290=البضاعةالتىمرعليهافترةمعينة!$E$3,A2290=1),ROWS($C$4:C2290),"")</f>
        <v/>
      </c>
      <c r="C2290" s="18"/>
      <c r="D2290" s="13"/>
      <c r="F2290" s="18"/>
      <c r="G2290" s="20"/>
      <c r="H2290" s="21"/>
      <c r="I2290" s="18"/>
      <c r="J2290" s="18"/>
      <c r="K2290" s="18"/>
      <c r="L2290" s="18"/>
      <c r="M2290" s="18"/>
      <c r="N2290" s="18"/>
      <c r="O2290" s="21"/>
      <c r="P2290" s="18"/>
      <c r="Q2290" s="18"/>
      <c r="R2290" s="23"/>
      <c r="S2290" s="23"/>
      <c r="T2290" s="23"/>
      <c r="U2290" s="23"/>
      <c r="V2290" s="23"/>
      <c r="W2290" s="24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33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A2290" s="18"/>
      <c r="BB2290" s="18"/>
      <c r="BC2290" s="18"/>
      <c r="BD2290" s="18"/>
      <c r="BE2290" s="33"/>
      <c r="BF2290" s="18"/>
      <c r="BG2290" s="18"/>
      <c r="BH2290" s="18"/>
      <c r="BI2290" s="18"/>
      <c r="BJ2290" s="18"/>
      <c r="BK2290" s="18"/>
      <c r="BL2290" s="18"/>
      <c r="BM2290" s="18"/>
      <c r="BN2290" s="18"/>
      <c r="BO2290" s="18"/>
      <c r="BP2290" s="18"/>
      <c r="BQ2290" s="18"/>
      <c r="BR2290" s="18"/>
      <c r="BS2290" s="18"/>
      <c r="BT2290" s="18"/>
      <c r="BU2290" s="18"/>
      <c r="BV2290" s="33"/>
      <c r="BW2290" s="18"/>
      <c r="BX2290" s="18"/>
      <c r="BY2290" s="18"/>
      <c r="BZ2290" s="18"/>
      <c r="CA2290" s="18"/>
      <c r="CB2290" s="18"/>
      <c r="CC2290" s="18"/>
      <c r="CD2290" s="18"/>
      <c r="CE2290" s="18"/>
      <c r="CF2290" s="18"/>
      <c r="CG2290" s="18"/>
      <c r="CH2290" s="18"/>
      <c r="CI2290" s="18"/>
      <c r="CJ2290" s="18"/>
      <c r="CK2290" s="18"/>
      <c r="CL2290" s="18"/>
      <c r="CM2290" s="33"/>
      <c r="CN2290" s="18"/>
      <c r="CO2290" s="18"/>
      <c r="CP2290" s="18"/>
      <c r="CQ2290" s="18"/>
      <c r="CR2290" s="18"/>
      <c r="CS2290" s="18"/>
      <c r="CT2290" s="18"/>
      <c r="CU2290" s="18"/>
      <c r="CV2290" s="18"/>
      <c r="CW2290" s="18"/>
      <c r="CX2290" s="18"/>
      <c r="CY2290" s="18"/>
      <c r="CZ2290" s="18"/>
      <c r="DA2290" s="18"/>
      <c r="DB2290" s="18"/>
      <c r="DC2290" s="18"/>
      <c r="DD2290" s="33"/>
      <c r="DE2290" s="18"/>
      <c r="DF2290" s="18"/>
    </row>
    <row r="2291" spans="1:110" s="26" customFormat="1" thickBot="1">
      <c r="A2291" s="40" t="str">
        <f t="shared" ca="1" si="119"/>
        <v/>
      </c>
      <c r="B2291" s="40" t="str">
        <f ca="1">IF(AND(I2291=البضاعةالتىمرعليهافترةمعينة!$E$3,A2291=1),ROWS($C$4:C2291),"")</f>
        <v/>
      </c>
      <c r="C2291" s="18"/>
      <c r="D2291" s="13"/>
      <c r="F2291" s="18"/>
      <c r="G2291" s="20"/>
      <c r="H2291" s="21"/>
      <c r="I2291" s="18"/>
      <c r="J2291" s="18"/>
      <c r="K2291" s="18"/>
      <c r="L2291" s="18"/>
      <c r="M2291" s="18"/>
      <c r="N2291" s="18"/>
      <c r="O2291" s="21"/>
      <c r="P2291" s="18"/>
      <c r="Q2291" s="18"/>
      <c r="R2291" s="23"/>
      <c r="S2291" s="23"/>
      <c r="T2291" s="23"/>
      <c r="U2291" s="23"/>
      <c r="V2291" s="23"/>
      <c r="W2291" s="24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33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A2291" s="18"/>
      <c r="BB2291" s="18"/>
      <c r="BC2291" s="18"/>
      <c r="BD2291" s="18"/>
      <c r="BE2291" s="33"/>
      <c r="BF2291" s="18"/>
      <c r="BG2291" s="18"/>
      <c r="BH2291" s="18"/>
      <c r="BI2291" s="18"/>
      <c r="BJ2291" s="18"/>
      <c r="BK2291" s="18"/>
      <c r="BL2291" s="18"/>
      <c r="BM2291" s="18"/>
      <c r="BN2291" s="18"/>
      <c r="BO2291" s="18"/>
      <c r="BP2291" s="18"/>
      <c r="BQ2291" s="18"/>
      <c r="BR2291" s="18"/>
      <c r="BS2291" s="18"/>
      <c r="BT2291" s="18"/>
      <c r="BU2291" s="18"/>
      <c r="BV2291" s="33"/>
      <c r="BW2291" s="18"/>
      <c r="BX2291" s="18"/>
      <c r="BY2291" s="18"/>
      <c r="BZ2291" s="18"/>
      <c r="CA2291" s="18"/>
      <c r="CB2291" s="18"/>
      <c r="CC2291" s="18"/>
      <c r="CD2291" s="18"/>
      <c r="CE2291" s="18"/>
      <c r="CF2291" s="18"/>
      <c r="CG2291" s="18"/>
      <c r="CH2291" s="18"/>
      <c r="CI2291" s="18"/>
      <c r="CJ2291" s="18"/>
      <c r="CK2291" s="18"/>
      <c r="CL2291" s="18"/>
      <c r="CM2291" s="33"/>
      <c r="CN2291" s="18"/>
      <c r="CO2291" s="18"/>
      <c r="CP2291" s="18"/>
      <c r="CQ2291" s="18"/>
      <c r="CR2291" s="18"/>
      <c r="CS2291" s="18"/>
      <c r="CT2291" s="18"/>
      <c r="CU2291" s="18"/>
      <c r="CV2291" s="18"/>
      <c r="CW2291" s="18"/>
      <c r="CX2291" s="18"/>
      <c r="CY2291" s="18"/>
      <c r="CZ2291" s="18"/>
      <c r="DA2291" s="18"/>
      <c r="DB2291" s="18"/>
      <c r="DC2291" s="18"/>
      <c r="DD2291" s="33"/>
      <c r="DE2291" s="18"/>
      <c r="DF2291" s="18"/>
    </row>
    <row r="2292" spans="1:110" s="26" customFormat="1" thickBot="1">
      <c r="A2292" s="40" t="str">
        <f t="shared" ca="1" si="119"/>
        <v/>
      </c>
      <c r="B2292" s="40" t="str">
        <f ca="1">IF(AND(I2292=البضاعةالتىمرعليهافترةمعينة!$E$3,A2292=1),ROWS($C$4:C2292),"")</f>
        <v/>
      </c>
      <c r="C2292" s="18"/>
      <c r="D2292" s="13"/>
      <c r="F2292" s="18"/>
      <c r="G2292" s="20"/>
      <c r="H2292" s="21"/>
      <c r="I2292" s="18"/>
      <c r="J2292" s="18"/>
      <c r="K2292" s="18"/>
      <c r="L2292" s="18"/>
      <c r="M2292" s="18"/>
      <c r="N2292" s="18"/>
      <c r="O2292" s="21"/>
      <c r="P2292" s="18"/>
      <c r="Q2292" s="18"/>
      <c r="R2292" s="23"/>
      <c r="S2292" s="23"/>
      <c r="T2292" s="23"/>
      <c r="U2292" s="23"/>
      <c r="V2292" s="23"/>
      <c r="W2292" s="24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33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A2292" s="18"/>
      <c r="BB2292" s="18"/>
      <c r="BC2292" s="18"/>
      <c r="BD2292" s="18"/>
      <c r="BE2292" s="33"/>
      <c r="BF2292" s="18"/>
      <c r="BG2292" s="18"/>
      <c r="BH2292" s="18"/>
      <c r="BI2292" s="18"/>
      <c r="BJ2292" s="18"/>
      <c r="BK2292" s="18"/>
      <c r="BL2292" s="18"/>
      <c r="BM2292" s="18"/>
      <c r="BN2292" s="18"/>
      <c r="BO2292" s="18"/>
      <c r="BP2292" s="18"/>
      <c r="BQ2292" s="18"/>
      <c r="BR2292" s="18"/>
      <c r="BS2292" s="18"/>
      <c r="BT2292" s="18"/>
      <c r="BU2292" s="18"/>
      <c r="BV2292" s="33"/>
      <c r="BW2292" s="18"/>
      <c r="BX2292" s="18"/>
      <c r="BY2292" s="18"/>
      <c r="BZ2292" s="18"/>
      <c r="CA2292" s="18"/>
      <c r="CB2292" s="18"/>
      <c r="CC2292" s="18"/>
      <c r="CD2292" s="18"/>
      <c r="CE2292" s="18"/>
      <c r="CF2292" s="18"/>
      <c r="CG2292" s="18"/>
      <c r="CH2292" s="18"/>
      <c r="CI2292" s="18"/>
      <c r="CJ2292" s="18"/>
      <c r="CK2292" s="18"/>
      <c r="CL2292" s="18"/>
      <c r="CM2292" s="33"/>
      <c r="CN2292" s="18"/>
      <c r="CO2292" s="18"/>
      <c r="CP2292" s="18"/>
      <c r="CQ2292" s="18"/>
      <c r="CR2292" s="18"/>
      <c r="CS2292" s="18"/>
      <c r="CT2292" s="18"/>
      <c r="CU2292" s="18"/>
      <c r="CV2292" s="18"/>
      <c r="CW2292" s="18"/>
      <c r="CX2292" s="18"/>
      <c r="CY2292" s="18"/>
      <c r="CZ2292" s="18"/>
      <c r="DA2292" s="18"/>
      <c r="DB2292" s="18"/>
      <c r="DC2292" s="18"/>
      <c r="DD2292" s="33"/>
      <c r="DE2292" s="18"/>
      <c r="DF2292" s="18"/>
    </row>
    <row r="2293" spans="1:110" s="26" customFormat="1" thickBot="1">
      <c r="A2293" s="40" t="str">
        <f t="shared" ca="1" si="119"/>
        <v/>
      </c>
      <c r="B2293" s="40" t="str">
        <f ca="1">IF(AND(I2293=البضاعةالتىمرعليهافترةمعينة!$E$3,A2293=1),ROWS($C$4:C2293),"")</f>
        <v/>
      </c>
      <c r="C2293" s="18"/>
      <c r="D2293" s="13"/>
      <c r="F2293" s="18"/>
      <c r="G2293" s="20"/>
      <c r="H2293" s="21"/>
      <c r="I2293" s="18"/>
      <c r="J2293" s="18"/>
      <c r="K2293" s="18"/>
      <c r="L2293" s="18"/>
      <c r="M2293" s="18"/>
      <c r="N2293" s="18"/>
      <c r="O2293" s="21"/>
      <c r="P2293" s="18"/>
      <c r="Q2293" s="18"/>
      <c r="R2293" s="23"/>
      <c r="S2293" s="23"/>
      <c r="T2293" s="23"/>
      <c r="U2293" s="23"/>
      <c r="V2293" s="23"/>
      <c r="W2293" s="24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33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A2293" s="18"/>
      <c r="BB2293" s="18"/>
      <c r="BC2293" s="18"/>
      <c r="BD2293" s="18"/>
      <c r="BE2293" s="33"/>
      <c r="BF2293" s="18"/>
      <c r="BG2293" s="18"/>
      <c r="BH2293" s="18"/>
      <c r="BI2293" s="18"/>
      <c r="BJ2293" s="18"/>
      <c r="BK2293" s="18"/>
      <c r="BL2293" s="18"/>
      <c r="BM2293" s="18"/>
      <c r="BN2293" s="18"/>
      <c r="BO2293" s="18"/>
      <c r="BP2293" s="18"/>
      <c r="BQ2293" s="18"/>
      <c r="BR2293" s="18"/>
      <c r="BS2293" s="18"/>
      <c r="BT2293" s="18"/>
      <c r="BU2293" s="18"/>
      <c r="BV2293" s="33"/>
      <c r="BW2293" s="18"/>
      <c r="BX2293" s="18"/>
      <c r="BY2293" s="18"/>
      <c r="BZ2293" s="18"/>
      <c r="CA2293" s="18"/>
      <c r="CB2293" s="18"/>
      <c r="CC2293" s="18"/>
      <c r="CD2293" s="18"/>
      <c r="CE2293" s="18"/>
      <c r="CF2293" s="18"/>
      <c r="CG2293" s="18"/>
      <c r="CH2293" s="18"/>
      <c r="CI2293" s="18"/>
      <c r="CJ2293" s="18"/>
      <c r="CK2293" s="18"/>
      <c r="CL2293" s="18"/>
      <c r="CM2293" s="33"/>
      <c r="CN2293" s="18"/>
      <c r="CO2293" s="18"/>
      <c r="CP2293" s="18"/>
      <c r="CQ2293" s="18"/>
      <c r="CR2293" s="18"/>
      <c r="CS2293" s="18"/>
      <c r="CT2293" s="18"/>
      <c r="CU2293" s="18"/>
      <c r="CV2293" s="18"/>
      <c r="CW2293" s="18"/>
      <c r="CX2293" s="18"/>
      <c r="CY2293" s="18"/>
      <c r="CZ2293" s="18"/>
      <c r="DA2293" s="18"/>
      <c r="DB2293" s="18"/>
      <c r="DC2293" s="18"/>
      <c r="DD2293" s="33"/>
      <c r="DE2293" s="18"/>
      <c r="DF2293" s="18"/>
    </row>
    <row r="2294" spans="1:110" s="26" customFormat="1" thickBot="1">
      <c r="A2294" s="40" t="str">
        <f t="shared" ca="1" si="119"/>
        <v/>
      </c>
      <c r="B2294" s="40" t="str">
        <f ca="1">IF(AND(I2294=البضاعةالتىمرعليهافترةمعينة!$E$3,A2294=1),ROWS($C$4:C2294),"")</f>
        <v/>
      </c>
      <c r="C2294" s="18"/>
      <c r="D2294" s="13"/>
      <c r="F2294" s="18"/>
      <c r="G2294" s="20"/>
      <c r="H2294" s="21"/>
      <c r="I2294" s="18"/>
      <c r="J2294" s="18"/>
      <c r="K2294" s="18"/>
      <c r="L2294" s="18"/>
      <c r="M2294" s="18"/>
      <c r="N2294" s="18"/>
      <c r="O2294" s="21"/>
      <c r="P2294" s="18"/>
      <c r="Q2294" s="18"/>
      <c r="R2294" s="23"/>
      <c r="S2294" s="23"/>
      <c r="T2294" s="23"/>
      <c r="U2294" s="23"/>
      <c r="V2294" s="23"/>
      <c r="W2294" s="24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33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A2294" s="18"/>
      <c r="BB2294" s="18"/>
      <c r="BC2294" s="18"/>
      <c r="BD2294" s="18"/>
      <c r="BE2294" s="33"/>
      <c r="BF2294" s="18"/>
      <c r="BG2294" s="18"/>
      <c r="BH2294" s="18"/>
      <c r="BI2294" s="18"/>
      <c r="BJ2294" s="18"/>
      <c r="BK2294" s="18"/>
      <c r="BL2294" s="18"/>
      <c r="BM2294" s="18"/>
      <c r="BN2294" s="18"/>
      <c r="BO2294" s="18"/>
      <c r="BP2294" s="18"/>
      <c r="BQ2294" s="18"/>
      <c r="BR2294" s="18"/>
      <c r="BS2294" s="18"/>
      <c r="BT2294" s="18"/>
      <c r="BU2294" s="18"/>
      <c r="BV2294" s="33"/>
      <c r="BW2294" s="18"/>
      <c r="BX2294" s="18"/>
      <c r="BY2294" s="18"/>
      <c r="BZ2294" s="18"/>
      <c r="CA2294" s="18"/>
      <c r="CB2294" s="18"/>
      <c r="CC2294" s="18"/>
      <c r="CD2294" s="18"/>
      <c r="CE2294" s="18"/>
      <c r="CF2294" s="18"/>
      <c r="CG2294" s="18"/>
      <c r="CH2294" s="18"/>
      <c r="CI2294" s="18"/>
      <c r="CJ2294" s="18"/>
      <c r="CK2294" s="18"/>
      <c r="CL2294" s="18"/>
      <c r="CM2294" s="33"/>
      <c r="CN2294" s="18"/>
      <c r="CO2294" s="18"/>
      <c r="CP2294" s="18"/>
      <c r="CQ2294" s="18"/>
      <c r="CR2294" s="18"/>
      <c r="CS2294" s="18"/>
      <c r="CT2294" s="18"/>
      <c r="CU2294" s="18"/>
      <c r="CV2294" s="18"/>
      <c r="CW2294" s="18"/>
      <c r="CX2294" s="18"/>
      <c r="CY2294" s="18"/>
      <c r="CZ2294" s="18"/>
      <c r="DA2294" s="18"/>
      <c r="DB2294" s="18"/>
      <c r="DC2294" s="18"/>
      <c r="DD2294" s="33"/>
      <c r="DE2294" s="18"/>
      <c r="DF2294" s="18"/>
    </row>
    <row r="2295" spans="1:110" s="26" customFormat="1" thickBot="1">
      <c r="A2295" s="40" t="str">
        <f t="shared" ca="1" si="119"/>
        <v/>
      </c>
      <c r="B2295" s="40" t="str">
        <f ca="1">IF(AND(I2295=البضاعةالتىمرعليهافترةمعينة!$E$3,A2295=1),ROWS($C$4:C2295),"")</f>
        <v/>
      </c>
      <c r="C2295" s="18"/>
      <c r="D2295" s="13"/>
      <c r="F2295" s="18"/>
      <c r="G2295" s="20"/>
      <c r="H2295" s="21"/>
      <c r="I2295" s="18"/>
      <c r="J2295" s="18"/>
      <c r="K2295" s="18"/>
      <c r="L2295" s="18"/>
      <c r="M2295" s="18"/>
      <c r="N2295" s="18"/>
      <c r="O2295" s="21"/>
      <c r="P2295" s="18"/>
      <c r="Q2295" s="18"/>
      <c r="R2295" s="23"/>
      <c r="S2295" s="23"/>
      <c r="T2295" s="23"/>
      <c r="U2295" s="23"/>
      <c r="V2295" s="23"/>
      <c r="W2295" s="24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33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A2295" s="18"/>
      <c r="BB2295" s="18"/>
      <c r="BC2295" s="18"/>
      <c r="BD2295" s="18"/>
      <c r="BE2295" s="33"/>
      <c r="BF2295" s="18"/>
      <c r="BG2295" s="18"/>
      <c r="BH2295" s="18"/>
      <c r="BI2295" s="18"/>
      <c r="BJ2295" s="18"/>
      <c r="BK2295" s="18"/>
      <c r="BL2295" s="18"/>
      <c r="BM2295" s="18"/>
      <c r="BN2295" s="18"/>
      <c r="BO2295" s="18"/>
      <c r="BP2295" s="18"/>
      <c r="BQ2295" s="18"/>
      <c r="BR2295" s="18"/>
      <c r="BS2295" s="18"/>
      <c r="BT2295" s="18"/>
      <c r="BU2295" s="18"/>
      <c r="BV2295" s="33"/>
      <c r="BW2295" s="18"/>
      <c r="BX2295" s="18"/>
      <c r="BY2295" s="18"/>
      <c r="BZ2295" s="18"/>
      <c r="CA2295" s="18"/>
      <c r="CB2295" s="18"/>
      <c r="CC2295" s="18"/>
      <c r="CD2295" s="18"/>
      <c r="CE2295" s="18"/>
      <c r="CF2295" s="18"/>
      <c r="CG2295" s="18"/>
      <c r="CH2295" s="18"/>
      <c r="CI2295" s="18"/>
      <c r="CJ2295" s="18"/>
      <c r="CK2295" s="18"/>
      <c r="CL2295" s="18"/>
      <c r="CM2295" s="33"/>
      <c r="CN2295" s="18"/>
      <c r="CO2295" s="18"/>
      <c r="CP2295" s="18"/>
      <c r="CQ2295" s="18"/>
      <c r="CR2295" s="18"/>
      <c r="CS2295" s="18"/>
      <c r="CT2295" s="18"/>
      <c r="CU2295" s="18"/>
      <c r="CV2295" s="18"/>
      <c r="CW2295" s="18"/>
      <c r="CX2295" s="18"/>
      <c r="CY2295" s="18"/>
      <c r="CZ2295" s="18"/>
      <c r="DA2295" s="18"/>
      <c r="DB2295" s="18"/>
      <c r="DC2295" s="18"/>
      <c r="DD2295" s="33"/>
      <c r="DE2295" s="18"/>
      <c r="DF2295" s="18"/>
    </row>
    <row r="2296" spans="1:110" s="26" customFormat="1" thickBot="1">
      <c r="A2296" s="40" t="str">
        <f t="shared" ca="1" si="119"/>
        <v/>
      </c>
      <c r="B2296" s="40" t="str">
        <f ca="1">IF(AND(I2296=البضاعةالتىمرعليهافترةمعينة!$E$3,A2296=1),ROWS($C$4:C2296),"")</f>
        <v/>
      </c>
      <c r="C2296" s="18"/>
      <c r="D2296" s="13"/>
      <c r="F2296" s="18"/>
      <c r="G2296" s="20"/>
      <c r="H2296" s="21"/>
      <c r="I2296" s="18"/>
      <c r="J2296" s="18"/>
      <c r="K2296" s="18"/>
      <c r="L2296" s="18"/>
      <c r="M2296" s="18"/>
      <c r="N2296" s="18"/>
      <c r="O2296" s="21"/>
      <c r="P2296" s="18"/>
      <c r="Q2296" s="18"/>
      <c r="R2296" s="23"/>
      <c r="S2296" s="23"/>
      <c r="T2296" s="23"/>
      <c r="U2296" s="23"/>
      <c r="V2296" s="23"/>
      <c r="W2296" s="24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33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A2296" s="18"/>
      <c r="BB2296" s="18"/>
      <c r="BC2296" s="18"/>
      <c r="BD2296" s="18"/>
      <c r="BE2296" s="33"/>
      <c r="BF2296" s="18"/>
      <c r="BG2296" s="18"/>
      <c r="BH2296" s="18"/>
      <c r="BI2296" s="18"/>
      <c r="BJ2296" s="18"/>
      <c r="BK2296" s="18"/>
      <c r="BL2296" s="18"/>
      <c r="BM2296" s="18"/>
      <c r="BN2296" s="18"/>
      <c r="BO2296" s="18"/>
      <c r="BP2296" s="18"/>
      <c r="BQ2296" s="18"/>
      <c r="BR2296" s="18"/>
      <c r="BS2296" s="18"/>
      <c r="BT2296" s="18"/>
      <c r="BU2296" s="18"/>
      <c r="BV2296" s="33"/>
      <c r="BW2296" s="18"/>
      <c r="BX2296" s="18"/>
      <c r="BY2296" s="18"/>
      <c r="BZ2296" s="18"/>
      <c r="CA2296" s="18"/>
      <c r="CB2296" s="18"/>
      <c r="CC2296" s="18"/>
      <c r="CD2296" s="18"/>
      <c r="CE2296" s="18"/>
      <c r="CF2296" s="18"/>
      <c r="CG2296" s="18"/>
      <c r="CH2296" s="18"/>
      <c r="CI2296" s="18"/>
      <c r="CJ2296" s="18"/>
      <c r="CK2296" s="18"/>
      <c r="CL2296" s="18"/>
      <c r="CM2296" s="33"/>
      <c r="CN2296" s="18"/>
      <c r="CO2296" s="18"/>
      <c r="CP2296" s="18"/>
      <c r="CQ2296" s="18"/>
      <c r="CR2296" s="18"/>
      <c r="CS2296" s="18"/>
      <c r="CT2296" s="18"/>
      <c r="CU2296" s="18"/>
      <c r="CV2296" s="18"/>
      <c r="CW2296" s="18"/>
      <c r="CX2296" s="18"/>
      <c r="CY2296" s="18"/>
      <c r="CZ2296" s="18"/>
      <c r="DA2296" s="18"/>
      <c r="DB2296" s="18"/>
      <c r="DC2296" s="18"/>
      <c r="DD2296" s="33"/>
      <c r="DE2296" s="18"/>
      <c r="DF2296" s="18"/>
    </row>
    <row r="2297" spans="1:110" s="26" customFormat="1" thickBot="1">
      <c r="A2297" s="40" t="str">
        <f t="shared" ca="1" si="119"/>
        <v/>
      </c>
      <c r="B2297" s="40" t="str">
        <f ca="1">IF(AND(I2297=البضاعةالتىمرعليهافترةمعينة!$E$3,A2297=1),ROWS($C$4:C2297),"")</f>
        <v/>
      </c>
      <c r="C2297" s="18"/>
      <c r="D2297" s="13"/>
      <c r="F2297" s="18"/>
      <c r="G2297" s="20"/>
      <c r="H2297" s="21"/>
      <c r="I2297" s="18"/>
      <c r="J2297" s="18"/>
      <c r="K2297" s="18"/>
      <c r="L2297" s="18"/>
      <c r="M2297" s="18"/>
      <c r="N2297" s="18"/>
      <c r="O2297" s="21"/>
      <c r="P2297" s="18"/>
      <c r="Q2297" s="18"/>
      <c r="R2297" s="23"/>
      <c r="S2297" s="23"/>
      <c r="T2297" s="23"/>
      <c r="U2297" s="23"/>
      <c r="V2297" s="23"/>
      <c r="W2297" s="24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33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A2297" s="18"/>
      <c r="BB2297" s="18"/>
      <c r="BC2297" s="18"/>
      <c r="BD2297" s="18"/>
      <c r="BE2297" s="33"/>
      <c r="BF2297" s="18"/>
      <c r="BG2297" s="18"/>
      <c r="BH2297" s="18"/>
      <c r="BI2297" s="18"/>
      <c r="BJ2297" s="18"/>
      <c r="BK2297" s="18"/>
      <c r="BL2297" s="18"/>
      <c r="BM2297" s="18"/>
      <c r="BN2297" s="18"/>
      <c r="BO2297" s="18"/>
      <c r="BP2297" s="18"/>
      <c r="BQ2297" s="18"/>
      <c r="BR2297" s="18"/>
      <c r="BS2297" s="18"/>
      <c r="BT2297" s="18"/>
      <c r="BU2297" s="18"/>
      <c r="BV2297" s="33"/>
      <c r="BW2297" s="18"/>
      <c r="BX2297" s="18"/>
      <c r="BY2297" s="18"/>
      <c r="BZ2297" s="18"/>
      <c r="CA2297" s="18"/>
      <c r="CB2297" s="18"/>
      <c r="CC2297" s="18"/>
      <c r="CD2297" s="18"/>
      <c r="CE2297" s="18"/>
      <c r="CF2297" s="18"/>
      <c r="CG2297" s="18"/>
      <c r="CH2297" s="18"/>
      <c r="CI2297" s="18"/>
      <c r="CJ2297" s="18"/>
      <c r="CK2297" s="18"/>
      <c r="CL2297" s="18"/>
      <c r="CM2297" s="33"/>
      <c r="CN2297" s="18"/>
      <c r="CO2297" s="18"/>
      <c r="CP2297" s="18"/>
      <c r="CQ2297" s="18"/>
      <c r="CR2297" s="18"/>
      <c r="CS2297" s="18"/>
      <c r="CT2297" s="18"/>
      <c r="CU2297" s="18"/>
      <c r="CV2297" s="18"/>
      <c r="CW2297" s="18"/>
      <c r="CX2297" s="18"/>
      <c r="CY2297" s="18"/>
      <c r="CZ2297" s="18"/>
      <c r="DA2297" s="18"/>
      <c r="DB2297" s="18"/>
      <c r="DC2297" s="18"/>
      <c r="DD2297" s="33"/>
      <c r="DE2297" s="18"/>
      <c r="DF2297" s="18"/>
    </row>
    <row r="2298" spans="1:110" s="26" customFormat="1" thickBot="1">
      <c r="A2298" s="40" t="str">
        <f t="shared" ca="1" si="119"/>
        <v/>
      </c>
      <c r="B2298" s="40" t="str">
        <f ca="1">IF(AND(I2298=البضاعةالتىمرعليهافترةمعينة!$E$3,A2298=1),ROWS($C$4:C2298),"")</f>
        <v/>
      </c>
      <c r="C2298" s="18"/>
      <c r="D2298" s="13"/>
      <c r="F2298" s="18"/>
      <c r="G2298" s="20"/>
      <c r="H2298" s="21"/>
      <c r="I2298" s="18"/>
      <c r="J2298" s="18"/>
      <c r="K2298" s="18"/>
      <c r="L2298" s="18"/>
      <c r="M2298" s="18"/>
      <c r="N2298" s="18"/>
      <c r="O2298" s="21"/>
      <c r="P2298" s="18"/>
      <c r="Q2298" s="18"/>
      <c r="R2298" s="23"/>
      <c r="S2298" s="23"/>
      <c r="T2298" s="23"/>
      <c r="U2298" s="23"/>
      <c r="V2298" s="23"/>
      <c r="W2298" s="24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33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A2298" s="18"/>
      <c r="BB2298" s="18"/>
      <c r="BC2298" s="18"/>
      <c r="BD2298" s="18"/>
      <c r="BE2298" s="33"/>
      <c r="BF2298" s="18"/>
      <c r="BG2298" s="18"/>
      <c r="BH2298" s="18"/>
      <c r="BI2298" s="18"/>
      <c r="BJ2298" s="18"/>
      <c r="BK2298" s="18"/>
      <c r="BL2298" s="18"/>
      <c r="BM2298" s="18"/>
      <c r="BN2298" s="18"/>
      <c r="BO2298" s="18"/>
      <c r="BP2298" s="18"/>
      <c r="BQ2298" s="18"/>
      <c r="BR2298" s="18"/>
      <c r="BS2298" s="18"/>
      <c r="BT2298" s="18"/>
      <c r="BU2298" s="18"/>
      <c r="BV2298" s="33"/>
      <c r="BW2298" s="18"/>
      <c r="BX2298" s="18"/>
      <c r="BY2298" s="18"/>
      <c r="BZ2298" s="18"/>
      <c r="CA2298" s="18"/>
      <c r="CB2298" s="18"/>
      <c r="CC2298" s="18"/>
      <c r="CD2298" s="18"/>
      <c r="CE2298" s="18"/>
      <c r="CF2298" s="18"/>
      <c r="CG2298" s="18"/>
      <c r="CH2298" s="18"/>
      <c r="CI2298" s="18"/>
      <c r="CJ2298" s="18"/>
      <c r="CK2298" s="18"/>
      <c r="CL2298" s="18"/>
      <c r="CM2298" s="33"/>
      <c r="CN2298" s="18"/>
      <c r="CO2298" s="18"/>
      <c r="CP2298" s="18"/>
      <c r="CQ2298" s="18"/>
      <c r="CR2298" s="18"/>
      <c r="CS2298" s="18"/>
      <c r="CT2298" s="18"/>
      <c r="CU2298" s="18"/>
      <c r="CV2298" s="18"/>
      <c r="CW2298" s="18"/>
      <c r="CX2298" s="18"/>
      <c r="CY2298" s="18"/>
      <c r="CZ2298" s="18"/>
      <c r="DA2298" s="18"/>
      <c r="DB2298" s="18"/>
      <c r="DC2298" s="18"/>
      <c r="DD2298" s="33"/>
      <c r="DE2298" s="18"/>
      <c r="DF2298" s="18"/>
    </row>
    <row r="2299" spans="1:110" s="26" customFormat="1" thickBot="1">
      <c r="A2299" s="40" t="str">
        <f t="shared" ca="1" si="119"/>
        <v/>
      </c>
      <c r="B2299" s="40" t="str">
        <f ca="1">IF(AND(I2299=البضاعةالتىمرعليهافترةمعينة!$E$3,A2299=1),ROWS($C$4:C2299),"")</f>
        <v/>
      </c>
      <c r="C2299" s="18"/>
      <c r="D2299" s="13"/>
      <c r="F2299" s="18"/>
      <c r="G2299" s="20"/>
      <c r="H2299" s="21"/>
      <c r="I2299" s="18"/>
      <c r="J2299" s="18"/>
      <c r="K2299" s="18"/>
      <c r="L2299" s="18"/>
      <c r="M2299" s="18"/>
      <c r="N2299" s="18"/>
      <c r="O2299" s="21"/>
      <c r="P2299" s="18"/>
      <c r="Q2299" s="18"/>
      <c r="R2299" s="23"/>
      <c r="S2299" s="23"/>
      <c r="T2299" s="23"/>
      <c r="U2299" s="23"/>
      <c r="V2299" s="23"/>
      <c r="W2299" s="24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33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A2299" s="18"/>
      <c r="BB2299" s="18"/>
      <c r="BC2299" s="18"/>
      <c r="BD2299" s="18"/>
      <c r="BE2299" s="33"/>
      <c r="BF2299" s="18"/>
      <c r="BG2299" s="18"/>
      <c r="BH2299" s="18"/>
      <c r="BI2299" s="18"/>
      <c r="BJ2299" s="18"/>
      <c r="BK2299" s="18"/>
      <c r="BL2299" s="18"/>
      <c r="BM2299" s="18"/>
      <c r="BN2299" s="18"/>
      <c r="BO2299" s="18"/>
      <c r="BP2299" s="18"/>
      <c r="BQ2299" s="18"/>
      <c r="BR2299" s="18"/>
      <c r="BS2299" s="18"/>
      <c r="BT2299" s="18"/>
      <c r="BU2299" s="18"/>
      <c r="BV2299" s="33"/>
      <c r="BW2299" s="18"/>
      <c r="BX2299" s="18"/>
      <c r="BY2299" s="18"/>
      <c r="BZ2299" s="18"/>
      <c r="CA2299" s="18"/>
      <c r="CB2299" s="18"/>
      <c r="CC2299" s="18"/>
      <c r="CD2299" s="18"/>
      <c r="CE2299" s="18"/>
      <c r="CF2299" s="18"/>
      <c r="CG2299" s="18"/>
      <c r="CH2299" s="18"/>
      <c r="CI2299" s="18"/>
      <c r="CJ2299" s="18"/>
      <c r="CK2299" s="18"/>
      <c r="CL2299" s="18"/>
      <c r="CM2299" s="33"/>
      <c r="CN2299" s="18"/>
      <c r="CO2299" s="18"/>
      <c r="CP2299" s="18"/>
      <c r="CQ2299" s="18"/>
      <c r="CR2299" s="18"/>
      <c r="CS2299" s="18"/>
      <c r="CT2299" s="18"/>
      <c r="CU2299" s="18"/>
      <c r="CV2299" s="18"/>
      <c r="CW2299" s="18"/>
      <c r="CX2299" s="18"/>
      <c r="CY2299" s="18"/>
      <c r="CZ2299" s="18"/>
      <c r="DA2299" s="18"/>
      <c r="DB2299" s="18"/>
      <c r="DC2299" s="18"/>
      <c r="DD2299" s="33"/>
      <c r="DE2299" s="18"/>
      <c r="DF2299" s="18"/>
    </row>
    <row r="2300" spans="1:110" s="26" customFormat="1" thickBot="1">
      <c r="A2300" s="40" t="str">
        <f t="shared" ca="1" si="119"/>
        <v/>
      </c>
      <c r="B2300" s="40" t="str">
        <f ca="1">IF(AND(I2300=البضاعةالتىمرعليهافترةمعينة!$E$3,A2300=1),ROWS($C$4:C2300),"")</f>
        <v/>
      </c>
      <c r="C2300" s="18"/>
      <c r="D2300" s="13"/>
      <c r="F2300" s="18"/>
      <c r="G2300" s="20"/>
      <c r="H2300" s="21"/>
      <c r="I2300" s="18"/>
      <c r="J2300" s="18"/>
      <c r="K2300" s="18"/>
      <c r="L2300" s="18"/>
      <c r="M2300" s="18"/>
      <c r="N2300" s="18"/>
      <c r="O2300" s="21"/>
      <c r="P2300" s="18"/>
      <c r="Q2300" s="18"/>
      <c r="R2300" s="23"/>
      <c r="S2300" s="23"/>
      <c r="T2300" s="23"/>
      <c r="U2300" s="23"/>
      <c r="V2300" s="23"/>
      <c r="W2300" s="24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33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A2300" s="18"/>
      <c r="BB2300" s="18"/>
      <c r="BC2300" s="18"/>
      <c r="BD2300" s="18"/>
      <c r="BE2300" s="33"/>
      <c r="BF2300" s="18"/>
      <c r="BG2300" s="18"/>
      <c r="BH2300" s="18"/>
      <c r="BI2300" s="18"/>
      <c r="BJ2300" s="18"/>
      <c r="BK2300" s="18"/>
      <c r="BL2300" s="18"/>
      <c r="BM2300" s="18"/>
      <c r="BN2300" s="18"/>
      <c r="BO2300" s="18"/>
      <c r="BP2300" s="18"/>
      <c r="BQ2300" s="18"/>
      <c r="BR2300" s="18"/>
      <c r="BS2300" s="18"/>
      <c r="BT2300" s="18"/>
      <c r="BU2300" s="18"/>
      <c r="BV2300" s="33"/>
      <c r="BW2300" s="18"/>
      <c r="BX2300" s="18"/>
      <c r="BY2300" s="18"/>
      <c r="BZ2300" s="18"/>
      <c r="CA2300" s="18"/>
      <c r="CB2300" s="18"/>
      <c r="CC2300" s="18"/>
      <c r="CD2300" s="18"/>
      <c r="CE2300" s="18"/>
      <c r="CF2300" s="18"/>
      <c r="CG2300" s="18"/>
      <c r="CH2300" s="18"/>
      <c r="CI2300" s="18"/>
      <c r="CJ2300" s="18"/>
      <c r="CK2300" s="18"/>
      <c r="CL2300" s="18"/>
      <c r="CM2300" s="33"/>
      <c r="CN2300" s="18"/>
      <c r="CO2300" s="18"/>
      <c r="CP2300" s="18"/>
      <c r="CQ2300" s="18"/>
      <c r="CR2300" s="18"/>
      <c r="CS2300" s="18"/>
      <c r="CT2300" s="18"/>
      <c r="CU2300" s="18"/>
      <c r="CV2300" s="18"/>
      <c r="CW2300" s="18"/>
      <c r="CX2300" s="18"/>
      <c r="CY2300" s="18"/>
      <c r="CZ2300" s="18"/>
      <c r="DA2300" s="18"/>
      <c r="DB2300" s="18"/>
      <c r="DC2300" s="18"/>
      <c r="DD2300" s="33"/>
      <c r="DE2300" s="18"/>
      <c r="DF2300" s="18"/>
    </row>
    <row r="2301" spans="1:110" s="26" customFormat="1" thickBot="1">
      <c r="A2301" s="40" t="str">
        <f t="shared" ca="1" si="119"/>
        <v/>
      </c>
      <c r="B2301" s="40" t="str">
        <f ca="1">IF(AND(I2301=البضاعةالتىمرعليهافترةمعينة!$E$3,A2301=1),ROWS($C$4:C2301),"")</f>
        <v/>
      </c>
      <c r="C2301" s="18"/>
      <c r="D2301" s="13"/>
      <c r="F2301" s="18"/>
      <c r="G2301" s="20"/>
      <c r="H2301" s="21"/>
      <c r="I2301" s="18"/>
      <c r="J2301" s="18"/>
      <c r="K2301" s="18"/>
      <c r="L2301" s="18"/>
      <c r="M2301" s="18"/>
      <c r="N2301" s="18"/>
      <c r="O2301" s="21"/>
      <c r="P2301" s="18"/>
      <c r="Q2301" s="18"/>
      <c r="R2301" s="23"/>
      <c r="S2301" s="23"/>
      <c r="T2301" s="23"/>
      <c r="U2301" s="23"/>
      <c r="V2301" s="23"/>
      <c r="W2301" s="24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33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A2301" s="18"/>
      <c r="BB2301" s="18"/>
      <c r="BC2301" s="18"/>
      <c r="BD2301" s="18"/>
      <c r="BE2301" s="33"/>
      <c r="BF2301" s="18"/>
      <c r="BG2301" s="18"/>
      <c r="BH2301" s="18"/>
      <c r="BI2301" s="18"/>
      <c r="BJ2301" s="18"/>
      <c r="BK2301" s="18"/>
      <c r="BL2301" s="18"/>
      <c r="BM2301" s="18"/>
      <c r="BN2301" s="18"/>
      <c r="BO2301" s="18"/>
      <c r="BP2301" s="18"/>
      <c r="BQ2301" s="18"/>
      <c r="BR2301" s="18"/>
      <c r="BS2301" s="18"/>
      <c r="BT2301" s="18"/>
      <c r="BU2301" s="18"/>
      <c r="BV2301" s="33"/>
      <c r="BW2301" s="18"/>
      <c r="BX2301" s="18"/>
      <c r="BY2301" s="18"/>
      <c r="BZ2301" s="18"/>
      <c r="CA2301" s="18"/>
      <c r="CB2301" s="18"/>
      <c r="CC2301" s="18"/>
      <c r="CD2301" s="18"/>
      <c r="CE2301" s="18"/>
      <c r="CF2301" s="18"/>
      <c r="CG2301" s="18"/>
      <c r="CH2301" s="18"/>
      <c r="CI2301" s="18"/>
      <c r="CJ2301" s="18"/>
      <c r="CK2301" s="18"/>
      <c r="CL2301" s="18"/>
      <c r="CM2301" s="33"/>
      <c r="CN2301" s="18"/>
      <c r="CO2301" s="18"/>
      <c r="CP2301" s="18"/>
      <c r="CQ2301" s="18"/>
      <c r="CR2301" s="18"/>
      <c r="CS2301" s="18"/>
      <c r="CT2301" s="18"/>
      <c r="CU2301" s="18"/>
      <c r="CV2301" s="18"/>
      <c r="CW2301" s="18"/>
      <c r="CX2301" s="18"/>
      <c r="CY2301" s="18"/>
      <c r="CZ2301" s="18"/>
      <c r="DA2301" s="18"/>
      <c r="DB2301" s="18"/>
      <c r="DC2301" s="18"/>
      <c r="DD2301" s="33"/>
      <c r="DE2301" s="18"/>
      <c r="DF2301" s="18"/>
    </row>
    <row r="2302" spans="1:110" s="26" customFormat="1" thickBot="1">
      <c r="A2302" s="40" t="str">
        <f t="shared" ca="1" si="119"/>
        <v/>
      </c>
      <c r="B2302" s="40" t="str">
        <f ca="1">IF(AND(I2302=البضاعةالتىمرعليهافترةمعينة!$E$3,A2302=1),ROWS($C$4:C2302),"")</f>
        <v/>
      </c>
      <c r="C2302" s="18"/>
      <c r="D2302" s="13"/>
      <c r="F2302" s="18"/>
      <c r="G2302" s="20"/>
      <c r="H2302" s="21"/>
      <c r="I2302" s="18"/>
      <c r="J2302" s="18"/>
      <c r="K2302" s="18"/>
      <c r="L2302" s="18"/>
      <c r="M2302" s="18"/>
      <c r="N2302" s="18"/>
      <c r="O2302" s="21"/>
      <c r="P2302" s="18"/>
      <c r="Q2302" s="18"/>
      <c r="R2302" s="23"/>
      <c r="S2302" s="23"/>
      <c r="T2302" s="23"/>
      <c r="U2302" s="23"/>
      <c r="V2302" s="23"/>
      <c r="W2302" s="24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33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A2302" s="18"/>
      <c r="BB2302" s="18"/>
      <c r="BC2302" s="18"/>
      <c r="BD2302" s="18"/>
      <c r="BE2302" s="33"/>
      <c r="BF2302" s="18"/>
      <c r="BG2302" s="18"/>
      <c r="BH2302" s="18"/>
      <c r="BI2302" s="18"/>
      <c r="BJ2302" s="18"/>
      <c r="BK2302" s="18"/>
      <c r="BL2302" s="18"/>
      <c r="BM2302" s="18"/>
      <c r="BN2302" s="18"/>
      <c r="BO2302" s="18"/>
      <c r="BP2302" s="18"/>
      <c r="BQ2302" s="18"/>
      <c r="BR2302" s="18"/>
      <c r="BS2302" s="18"/>
      <c r="BT2302" s="18"/>
      <c r="BU2302" s="18"/>
      <c r="BV2302" s="33"/>
      <c r="BW2302" s="18"/>
      <c r="BX2302" s="18"/>
      <c r="BY2302" s="18"/>
      <c r="BZ2302" s="18"/>
      <c r="CA2302" s="18"/>
      <c r="CB2302" s="18"/>
      <c r="CC2302" s="18"/>
      <c r="CD2302" s="18"/>
      <c r="CE2302" s="18"/>
      <c r="CF2302" s="18"/>
      <c r="CG2302" s="18"/>
      <c r="CH2302" s="18"/>
      <c r="CI2302" s="18"/>
      <c r="CJ2302" s="18"/>
      <c r="CK2302" s="18"/>
      <c r="CL2302" s="18"/>
      <c r="CM2302" s="33"/>
      <c r="CN2302" s="18"/>
      <c r="CO2302" s="18"/>
      <c r="CP2302" s="18"/>
      <c r="CQ2302" s="18"/>
      <c r="CR2302" s="18"/>
      <c r="CS2302" s="18"/>
      <c r="CT2302" s="18"/>
      <c r="CU2302" s="18"/>
      <c r="CV2302" s="18"/>
      <c r="CW2302" s="18"/>
      <c r="CX2302" s="18"/>
      <c r="CY2302" s="18"/>
      <c r="CZ2302" s="18"/>
      <c r="DA2302" s="18"/>
      <c r="DB2302" s="18"/>
      <c r="DC2302" s="18"/>
      <c r="DD2302" s="33"/>
      <c r="DE2302" s="18"/>
      <c r="DF2302" s="18"/>
    </row>
    <row r="2303" spans="1:110" s="26" customFormat="1" thickBot="1">
      <c r="A2303" s="40" t="str">
        <f t="shared" ca="1" si="119"/>
        <v/>
      </c>
      <c r="B2303" s="40" t="str">
        <f ca="1">IF(AND(I2303=البضاعةالتىمرعليهافترةمعينة!$E$3,A2303=1),ROWS($C$4:C2303),"")</f>
        <v/>
      </c>
      <c r="C2303" s="18"/>
      <c r="D2303" s="13"/>
      <c r="F2303" s="18"/>
      <c r="G2303" s="20"/>
      <c r="H2303" s="21"/>
      <c r="I2303" s="18"/>
      <c r="J2303" s="18"/>
      <c r="K2303" s="18"/>
      <c r="L2303" s="18"/>
      <c r="M2303" s="18"/>
      <c r="N2303" s="18"/>
      <c r="O2303" s="21"/>
      <c r="P2303" s="18"/>
      <c r="Q2303" s="18"/>
      <c r="R2303" s="23"/>
      <c r="S2303" s="23"/>
      <c r="T2303" s="23"/>
      <c r="U2303" s="23"/>
      <c r="V2303" s="23"/>
      <c r="W2303" s="24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33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A2303" s="18"/>
      <c r="BB2303" s="18"/>
      <c r="BC2303" s="18"/>
      <c r="BD2303" s="18"/>
      <c r="BE2303" s="33"/>
      <c r="BF2303" s="18"/>
      <c r="BG2303" s="18"/>
      <c r="BH2303" s="18"/>
      <c r="BI2303" s="18"/>
      <c r="BJ2303" s="18"/>
      <c r="BK2303" s="18"/>
      <c r="BL2303" s="18"/>
      <c r="BM2303" s="18"/>
      <c r="BN2303" s="18"/>
      <c r="BO2303" s="18"/>
      <c r="BP2303" s="18"/>
      <c r="BQ2303" s="18"/>
      <c r="BR2303" s="18"/>
      <c r="BS2303" s="18"/>
      <c r="BT2303" s="18"/>
      <c r="BU2303" s="18"/>
      <c r="BV2303" s="33"/>
      <c r="BW2303" s="18"/>
      <c r="BX2303" s="18"/>
      <c r="BY2303" s="18"/>
      <c r="BZ2303" s="18"/>
      <c r="CA2303" s="18"/>
      <c r="CB2303" s="18"/>
      <c r="CC2303" s="18"/>
      <c r="CD2303" s="18"/>
      <c r="CE2303" s="18"/>
      <c r="CF2303" s="18"/>
      <c r="CG2303" s="18"/>
      <c r="CH2303" s="18"/>
      <c r="CI2303" s="18"/>
      <c r="CJ2303" s="18"/>
      <c r="CK2303" s="18"/>
      <c r="CL2303" s="18"/>
      <c r="CM2303" s="33"/>
      <c r="CN2303" s="18"/>
      <c r="CO2303" s="18"/>
      <c r="CP2303" s="18"/>
      <c r="CQ2303" s="18"/>
      <c r="CR2303" s="18"/>
      <c r="CS2303" s="18"/>
      <c r="CT2303" s="18"/>
      <c r="CU2303" s="18"/>
      <c r="CV2303" s="18"/>
      <c r="CW2303" s="18"/>
      <c r="CX2303" s="18"/>
      <c r="CY2303" s="18"/>
      <c r="CZ2303" s="18"/>
      <c r="DA2303" s="18"/>
      <c r="DB2303" s="18"/>
      <c r="DC2303" s="18"/>
      <c r="DD2303" s="33"/>
      <c r="DE2303" s="18"/>
      <c r="DF2303" s="18"/>
    </row>
    <row r="2304" spans="1:110" s="26" customFormat="1" thickBot="1">
      <c r="A2304" s="40" t="str">
        <f t="shared" ca="1" si="119"/>
        <v/>
      </c>
      <c r="B2304" s="40" t="str">
        <f ca="1">IF(AND(I2304=البضاعةالتىمرعليهافترةمعينة!$E$3,A2304=1),ROWS($C$4:C2304),"")</f>
        <v/>
      </c>
      <c r="C2304" s="18"/>
      <c r="D2304" s="13"/>
      <c r="F2304" s="18"/>
      <c r="G2304" s="20"/>
      <c r="H2304" s="21"/>
      <c r="I2304" s="18"/>
      <c r="J2304" s="18"/>
      <c r="K2304" s="18"/>
      <c r="L2304" s="18"/>
      <c r="M2304" s="18"/>
      <c r="N2304" s="18"/>
      <c r="O2304" s="21"/>
      <c r="P2304" s="18"/>
      <c r="Q2304" s="18"/>
      <c r="R2304" s="23"/>
      <c r="S2304" s="23"/>
      <c r="T2304" s="23"/>
      <c r="U2304" s="23"/>
      <c r="V2304" s="23"/>
      <c r="W2304" s="24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33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A2304" s="18"/>
      <c r="BB2304" s="18"/>
      <c r="BC2304" s="18"/>
      <c r="BD2304" s="18"/>
      <c r="BE2304" s="33"/>
      <c r="BF2304" s="18"/>
      <c r="BG2304" s="18"/>
      <c r="BH2304" s="18"/>
      <c r="BI2304" s="18"/>
      <c r="BJ2304" s="18"/>
      <c r="BK2304" s="18"/>
      <c r="BL2304" s="18"/>
      <c r="BM2304" s="18"/>
      <c r="BN2304" s="18"/>
      <c r="BO2304" s="18"/>
      <c r="BP2304" s="18"/>
      <c r="BQ2304" s="18"/>
      <c r="BR2304" s="18"/>
      <c r="BS2304" s="18"/>
      <c r="BT2304" s="18"/>
      <c r="BU2304" s="18"/>
      <c r="BV2304" s="33"/>
      <c r="BW2304" s="18"/>
      <c r="BX2304" s="18"/>
      <c r="BY2304" s="18"/>
      <c r="BZ2304" s="18"/>
      <c r="CA2304" s="18"/>
      <c r="CB2304" s="18"/>
      <c r="CC2304" s="18"/>
      <c r="CD2304" s="18"/>
      <c r="CE2304" s="18"/>
      <c r="CF2304" s="18"/>
      <c r="CG2304" s="18"/>
      <c r="CH2304" s="18"/>
      <c r="CI2304" s="18"/>
      <c r="CJ2304" s="18"/>
      <c r="CK2304" s="18"/>
      <c r="CL2304" s="18"/>
      <c r="CM2304" s="33"/>
      <c r="CN2304" s="18"/>
      <c r="CO2304" s="18"/>
      <c r="CP2304" s="18"/>
      <c r="CQ2304" s="18"/>
      <c r="CR2304" s="18"/>
      <c r="CS2304" s="18"/>
      <c r="CT2304" s="18"/>
      <c r="CU2304" s="18"/>
      <c r="CV2304" s="18"/>
      <c r="CW2304" s="18"/>
      <c r="CX2304" s="18"/>
      <c r="CY2304" s="18"/>
      <c r="CZ2304" s="18"/>
      <c r="DA2304" s="18"/>
      <c r="DB2304" s="18"/>
      <c r="DC2304" s="18"/>
      <c r="DD2304" s="33"/>
      <c r="DE2304" s="18"/>
      <c r="DF2304" s="18"/>
    </row>
    <row r="2305" spans="1:110" s="26" customFormat="1" thickBot="1">
      <c r="A2305" s="40" t="str">
        <f t="shared" ca="1" si="119"/>
        <v/>
      </c>
      <c r="B2305" s="40" t="str">
        <f ca="1">IF(AND(I2305=البضاعةالتىمرعليهافترةمعينة!$E$3,A2305=1),ROWS($C$4:C2305),"")</f>
        <v/>
      </c>
      <c r="C2305" s="18"/>
      <c r="D2305" s="13"/>
      <c r="F2305" s="18"/>
      <c r="G2305" s="20"/>
      <c r="H2305" s="21"/>
      <c r="I2305" s="18"/>
      <c r="J2305" s="18"/>
      <c r="K2305" s="18"/>
      <c r="L2305" s="18"/>
      <c r="M2305" s="18"/>
      <c r="N2305" s="18"/>
      <c r="O2305" s="21"/>
      <c r="P2305" s="18"/>
      <c r="Q2305" s="18"/>
      <c r="R2305" s="23"/>
      <c r="S2305" s="23"/>
      <c r="T2305" s="23"/>
      <c r="U2305" s="23"/>
      <c r="V2305" s="23"/>
      <c r="W2305" s="24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33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A2305" s="18"/>
      <c r="BB2305" s="18"/>
      <c r="BC2305" s="18"/>
      <c r="BD2305" s="18"/>
      <c r="BE2305" s="33"/>
      <c r="BF2305" s="18"/>
      <c r="BG2305" s="18"/>
      <c r="BH2305" s="18"/>
      <c r="BI2305" s="18"/>
      <c r="BJ2305" s="18"/>
      <c r="BK2305" s="18"/>
      <c r="BL2305" s="18"/>
      <c r="BM2305" s="18"/>
      <c r="BN2305" s="18"/>
      <c r="BO2305" s="18"/>
      <c r="BP2305" s="18"/>
      <c r="BQ2305" s="18"/>
      <c r="BR2305" s="18"/>
      <c r="BS2305" s="18"/>
      <c r="BT2305" s="18"/>
      <c r="BU2305" s="18"/>
      <c r="BV2305" s="33"/>
      <c r="BW2305" s="18"/>
      <c r="BX2305" s="18"/>
      <c r="BY2305" s="18"/>
      <c r="BZ2305" s="18"/>
      <c r="CA2305" s="18"/>
      <c r="CB2305" s="18"/>
      <c r="CC2305" s="18"/>
      <c r="CD2305" s="18"/>
      <c r="CE2305" s="18"/>
      <c r="CF2305" s="18"/>
      <c r="CG2305" s="18"/>
      <c r="CH2305" s="18"/>
      <c r="CI2305" s="18"/>
      <c r="CJ2305" s="18"/>
      <c r="CK2305" s="18"/>
      <c r="CL2305" s="18"/>
      <c r="CM2305" s="33"/>
      <c r="CN2305" s="18"/>
      <c r="CO2305" s="18"/>
      <c r="CP2305" s="18"/>
      <c r="CQ2305" s="18"/>
      <c r="CR2305" s="18"/>
      <c r="CS2305" s="18"/>
      <c r="CT2305" s="18"/>
      <c r="CU2305" s="18"/>
      <c r="CV2305" s="18"/>
      <c r="CW2305" s="18"/>
      <c r="CX2305" s="18"/>
      <c r="CY2305" s="18"/>
      <c r="CZ2305" s="18"/>
      <c r="DA2305" s="18"/>
      <c r="DB2305" s="18"/>
      <c r="DC2305" s="18"/>
      <c r="DD2305" s="33"/>
      <c r="DE2305" s="18"/>
      <c r="DF2305" s="18"/>
    </row>
    <row r="2306" spans="1:110" s="26" customFormat="1" thickBot="1">
      <c r="A2306" s="40" t="str">
        <f t="shared" ca="1" si="119"/>
        <v/>
      </c>
      <c r="B2306" s="40" t="str">
        <f ca="1">IF(AND(I2306=البضاعةالتىمرعليهافترةمعينة!$E$3,A2306=1),ROWS($C$4:C2306),"")</f>
        <v/>
      </c>
      <c r="C2306" s="18"/>
      <c r="D2306" s="13"/>
      <c r="F2306" s="18"/>
      <c r="G2306" s="20"/>
      <c r="H2306" s="21"/>
      <c r="I2306" s="18"/>
      <c r="J2306" s="18"/>
      <c r="K2306" s="18"/>
      <c r="L2306" s="18"/>
      <c r="M2306" s="18"/>
      <c r="N2306" s="18"/>
      <c r="O2306" s="21"/>
      <c r="P2306" s="18"/>
      <c r="Q2306" s="18"/>
      <c r="R2306" s="23"/>
      <c r="S2306" s="23"/>
      <c r="T2306" s="23"/>
      <c r="U2306" s="23"/>
      <c r="V2306" s="23"/>
      <c r="W2306" s="24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33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A2306" s="18"/>
      <c r="BB2306" s="18"/>
      <c r="BC2306" s="18"/>
      <c r="BD2306" s="18"/>
      <c r="BE2306" s="33"/>
      <c r="BF2306" s="18"/>
      <c r="BG2306" s="18"/>
      <c r="BH2306" s="18"/>
      <c r="BI2306" s="18"/>
      <c r="BJ2306" s="18"/>
      <c r="BK2306" s="18"/>
      <c r="BL2306" s="18"/>
      <c r="BM2306" s="18"/>
      <c r="BN2306" s="18"/>
      <c r="BO2306" s="18"/>
      <c r="BP2306" s="18"/>
      <c r="BQ2306" s="18"/>
      <c r="BR2306" s="18"/>
      <c r="BS2306" s="18"/>
      <c r="BT2306" s="18"/>
      <c r="BU2306" s="18"/>
      <c r="BV2306" s="33"/>
      <c r="BW2306" s="18"/>
      <c r="BX2306" s="18"/>
      <c r="BY2306" s="18"/>
      <c r="BZ2306" s="18"/>
      <c r="CA2306" s="18"/>
      <c r="CB2306" s="18"/>
      <c r="CC2306" s="18"/>
      <c r="CD2306" s="18"/>
      <c r="CE2306" s="18"/>
      <c r="CF2306" s="18"/>
      <c r="CG2306" s="18"/>
      <c r="CH2306" s="18"/>
      <c r="CI2306" s="18"/>
      <c r="CJ2306" s="18"/>
      <c r="CK2306" s="18"/>
      <c r="CL2306" s="18"/>
      <c r="CM2306" s="33"/>
      <c r="CN2306" s="18"/>
      <c r="CO2306" s="18"/>
      <c r="CP2306" s="18"/>
      <c r="CQ2306" s="18"/>
      <c r="CR2306" s="18"/>
      <c r="CS2306" s="18"/>
      <c r="CT2306" s="18"/>
      <c r="CU2306" s="18"/>
      <c r="CV2306" s="18"/>
      <c r="CW2306" s="18"/>
      <c r="CX2306" s="18"/>
      <c r="CY2306" s="18"/>
      <c r="CZ2306" s="18"/>
      <c r="DA2306" s="18"/>
      <c r="DB2306" s="18"/>
      <c r="DC2306" s="18"/>
      <c r="DD2306" s="33"/>
      <c r="DE2306" s="18"/>
      <c r="DF2306" s="18"/>
    </row>
    <row r="2307" spans="1:110" s="26" customFormat="1" thickBot="1">
      <c r="A2307" s="40" t="str">
        <f t="shared" ca="1" si="119"/>
        <v/>
      </c>
      <c r="B2307" s="40" t="str">
        <f ca="1">IF(AND(I2307=البضاعةالتىمرعليهافترةمعينة!$E$3,A2307=1),ROWS($C$4:C2307),"")</f>
        <v/>
      </c>
      <c r="C2307" s="18"/>
      <c r="D2307" s="13"/>
      <c r="F2307" s="18"/>
      <c r="G2307" s="20"/>
      <c r="H2307" s="21"/>
      <c r="I2307" s="18"/>
      <c r="J2307" s="18"/>
      <c r="K2307" s="18"/>
      <c r="L2307" s="18"/>
      <c r="M2307" s="18"/>
      <c r="N2307" s="18"/>
      <c r="O2307" s="21"/>
      <c r="P2307" s="18"/>
      <c r="Q2307" s="18"/>
      <c r="R2307" s="23"/>
      <c r="S2307" s="23"/>
      <c r="T2307" s="23"/>
      <c r="U2307" s="23"/>
      <c r="V2307" s="23"/>
      <c r="W2307" s="24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33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A2307" s="18"/>
      <c r="BB2307" s="18"/>
      <c r="BC2307" s="18"/>
      <c r="BD2307" s="18"/>
      <c r="BE2307" s="33"/>
      <c r="BF2307" s="18"/>
      <c r="BG2307" s="18"/>
      <c r="BH2307" s="18"/>
      <c r="BI2307" s="18"/>
      <c r="BJ2307" s="18"/>
      <c r="BK2307" s="18"/>
      <c r="BL2307" s="18"/>
      <c r="BM2307" s="18"/>
      <c r="BN2307" s="18"/>
      <c r="BO2307" s="18"/>
      <c r="BP2307" s="18"/>
      <c r="BQ2307" s="18"/>
      <c r="BR2307" s="18"/>
      <c r="BS2307" s="18"/>
      <c r="BT2307" s="18"/>
      <c r="BU2307" s="18"/>
      <c r="BV2307" s="33"/>
      <c r="BW2307" s="18"/>
      <c r="BX2307" s="18"/>
      <c r="BY2307" s="18"/>
      <c r="BZ2307" s="18"/>
      <c r="CA2307" s="18"/>
      <c r="CB2307" s="18"/>
      <c r="CC2307" s="18"/>
      <c r="CD2307" s="18"/>
      <c r="CE2307" s="18"/>
      <c r="CF2307" s="18"/>
      <c r="CG2307" s="18"/>
      <c r="CH2307" s="18"/>
      <c r="CI2307" s="18"/>
      <c r="CJ2307" s="18"/>
      <c r="CK2307" s="18"/>
      <c r="CL2307" s="18"/>
      <c r="CM2307" s="33"/>
      <c r="CN2307" s="18"/>
      <c r="CO2307" s="18"/>
      <c r="CP2307" s="18"/>
      <c r="CQ2307" s="18"/>
      <c r="CR2307" s="18"/>
      <c r="CS2307" s="18"/>
      <c r="CT2307" s="18"/>
      <c r="CU2307" s="18"/>
      <c r="CV2307" s="18"/>
      <c r="CW2307" s="18"/>
      <c r="CX2307" s="18"/>
      <c r="CY2307" s="18"/>
      <c r="CZ2307" s="18"/>
      <c r="DA2307" s="18"/>
      <c r="DB2307" s="18"/>
      <c r="DC2307" s="18"/>
      <c r="DD2307" s="33"/>
      <c r="DE2307" s="18"/>
      <c r="DF2307" s="18"/>
    </row>
    <row r="2308" spans="1:110" s="26" customFormat="1" thickBot="1">
      <c r="A2308" s="40" t="str">
        <f t="shared" ca="1" si="119"/>
        <v/>
      </c>
      <c r="B2308" s="40" t="str">
        <f ca="1">IF(AND(I2308=البضاعةالتىمرعليهافترةمعينة!$E$3,A2308=1),ROWS($C$4:C2308),"")</f>
        <v/>
      </c>
      <c r="C2308" s="18"/>
      <c r="D2308" s="13"/>
      <c r="F2308" s="18"/>
      <c r="G2308" s="20"/>
      <c r="H2308" s="21"/>
      <c r="I2308" s="18"/>
      <c r="J2308" s="18"/>
      <c r="K2308" s="18"/>
      <c r="L2308" s="18"/>
      <c r="M2308" s="18"/>
      <c r="N2308" s="18"/>
      <c r="O2308" s="21"/>
      <c r="P2308" s="18"/>
      <c r="Q2308" s="18"/>
      <c r="R2308" s="23"/>
      <c r="S2308" s="23"/>
      <c r="T2308" s="23"/>
      <c r="U2308" s="23"/>
      <c r="V2308" s="23"/>
      <c r="W2308" s="24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33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A2308" s="18"/>
      <c r="BB2308" s="18"/>
      <c r="BC2308" s="18"/>
      <c r="BD2308" s="18"/>
      <c r="BE2308" s="33"/>
      <c r="BF2308" s="18"/>
      <c r="BG2308" s="18"/>
      <c r="BH2308" s="18"/>
      <c r="BI2308" s="18"/>
      <c r="BJ2308" s="18"/>
      <c r="BK2308" s="18"/>
      <c r="BL2308" s="18"/>
      <c r="BM2308" s="18"/>
      <c r="BN2308" s="18"/>
      <c r="BO2308" s="18"/>
      <c r="BP2308" s="18"/>
      <c r="BQ2308" s="18"/>
      <c r="BR2308" s="18"/>
      <c r="BS2308" s="18"/>
      <c r="BT2308" s="18"/>
      <c r="BU2308" s="18"/>
      <c r="BV2308" s="33"/>
      <c r="BW2308" s="18"/>
      <c r="BX2308" s="18"/>
      <c r="BY2308" s="18"/>
      <c r="BZ2308" s="18"/>
      <c r="CA2308" s="18"/>
      <c r="CB2308" s="18"/>
      <c r="CC2308" s="18"/>
      <c r="CD2308" s="18"/>
      <c r="CE2308" s="18"/>
      <c r="CF2308" s="18"/>
      <c r="CG2308" s="18"/>
      <c r="CH2308" s="18"/>
      <c r="CI2308" s="18"/>
      <c r="CJ2308" s="18"/>
      <c r="CK2308" s="18"/>
      <c r="CL2308" s="18"/>
      <c r="CM2308" s="33"/>
      <c r="CN2308" s="18"/>
      <c r="CO2308" s="18"/>
      <c r="CP2308" s="18"/>
      <c r="CQ2308" s="18"/>
      <c r="CR2308" s="18"/>
      <c r="CS2308" s="18"/>
      <c r="CT2308" s="18"/>
      <c r="CU2308" s="18"/>
      <c r="CV2308" s="18"/>
      <c r="CW2308" s="18"/>
      <c r="CX2308" s="18"/>
      <c r="CY2308" s="18"/>
      <c r="CZ2308" s="18"/>
      <c r="DA2308" s="18"/>
      <c r="DB2308" s="18"/>
      <c r="DC2308" s="18"/>
      <c r="DD2308" s="33"/>
      <c r="DE2308" s="18"/>
      <c r="DF2308" s="18"/>
    </row>
    <row r="2309" spans="1:110" s="26" customFormat="1" thickBot="1">
      <c r="A2309" s="40" t="str">
        <f t="shared" ref="A2309:A2372" ca="1" si="120">IF(AND(DG2309=0,D2309&gt;1,TODAY()-D2309&gt;$D$2)=TRUE,1,"")</f>
        <v/>
      </c>
      <c r="B2309" s="40" t="str">
        <f ca="1">IF(AND(I2309=البضاعةالتىمرعليهافترةمعينة!$E$3,A2309=1),ROWS($C$4:C2309),"")</f>
        <v/>
      </c>
      <c r="C2309" s="18"/>
      <c r="D2309" s="13"/>
      <c r="F2309" s="18"/>
      <c r="G2309" s="20"/>
      <c r="H2309" s="21"/>
      <c r="I2309" s="18"/>
      <c r="J2309" s="18"/>
      <c r="K2309" s="18"/>
      <c r="L2309" s="18"/>
      <c r="M2309" s="18"/>
      <c r="N2309" s="18"/>
      <c r="O2309" s="21"/>
      <c r="P2309" s="18"/>
      <c r="Q2309" s="18"/>
      <c r="R2309" s="23"/>
      <c r="S2309" s="23"/>
      <c r="T2309" s="23"/>
      <c r="U2309" s="23"/>
      <c r="V2309" s="23"/>
      <c r="W2309" s="24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33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A2309" s="18"/>
      <c r="BB2309" s="18"/>
      <c r="BC2309" s="18"/>
      <c r="BD2309" s="18"/>
      <c r="BE2309" s="33"/>
      <c r="BF2309" s="18"/>
      <c r="BG2309" s="18"/>
      <c r="BH2309" s="18"/>
      <c r="BI2309" s="18"/>
      <c r="BJ2309" s="18"/>
      <c r="BK2309" s="18"/>
      <c r="BL2309" s="18"/>
      <c r="BM2309" s="18"/>
      <c r="BN2309" s="18"/>
      <c r="BO2309" s="18"/>
      <c r="BP2309" s="18"/>
      <c r="BQ2309" s="18"/>
      <c r="BR2309" s="18"/>
      <c r="BS2309" s="18"/>
      <c r="BT2309" s="18"/>
      <c r="BU2309" s="18"/>
      <c r="BV2309" s="33"/>
      <c r="BW2309" s="18"/>
      <c r="BX2309" s="18"/>
      <c r="BY2309" s="18"/>
      <c r="BZ2309" s="18"/>
      <c r="CA2309" s="18"/>
      <c r="CB2309" s="18"/>
      <c r="CC2309" s="18"/>
      <c r="CD2309" s="18"/>
      <c r="CE2309" s="18"/>
      <c r="CF2309" s="18"/>
      <c r="CG2309" s="18"/>
      <c r="CH2309" s="18"/>
      <c r="CI2309" s="18"/>
      <c r="CJ2309" s="18"/>
      <c r="CK2309" s="18"/>
      <c r="CL2309" s="18"/>
      <c r="CM2309" s="33"/>
      <c r="CN2309" s="18"/>
      <c r="CO2309" s="18"/>
      <c r="CP2309" s="18"/>
      <c r="CQ2309" s="18"/>
      <c r="CR2309" s="18"/>
      <c r="CS2309" s="18"/>
      <c r="CT2309" s="18"/>
      <c r="CU2309" s="18"/>
      <c r="CV2309" s="18"/>
      <c r="CW2309" s="18"/>
      <c r="CX2309" s="18"/>
      <c r="CY2309" s="18"/>
      <c r="CZ2309" s="18"/>
      <c r="DA2309" s="18"/>
      <c r="DB2309" s="18"/>
      <c r="DC2309" s="18"/>
      <c r="DD2309" s="33"/>
      <c r="DE2309" s="18"/>
      <c r="DF2309" s="18"/>
    </row>
    <row r="2310" spans="1:110" s="26" customFormat="1" thickBot="1">
      <c r="A2310" s="40" t="str">
        <f t="shared" ca="1" si="120"/>
        <v/>
      </c>
      <c r="B2310" s="40" t="str">
        <f ca="1">IF(AND(I2310=البضاعةالتىمرعليهافترةمعينة!$E$3,A2310=1),ROWS($C$4:C2310),"")</f>
        <v/>
      </c>
      <c r="C2310" s="18"/>
      <c r="D2310" s="13"/>
      <c r="F2310" s="18"/>
      <c r="G2310" s="20"/>
      <c r="H2310" s="21"/>
      <c r="I2310" s="18"/>
      <c r="J2310" s="18"/>
      <c r="K2310" s="18"/>
      <c r="L2310" s="18"/>
      <c r="M2310" s="18"/>
      <c r="N2310" s="18"/>
      <c r="O2310" s="21"/>
      <c r="P2310" s="18"/>
      <c r="Q2310" s="18"/>
      <c r="R2310" s="23"/>
      <c r="S2310" s="23"/>
      <c r="T2310" s="23"/>
      <c r="U2310" s="23"/>
      <c r="V2310" s="23"/>
      <c r="W2310" s="24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33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A2310" s="18"/>
      <c r="BB2310" s="18"/>
      <c r="BC2310" s="18"/>
      <c r="BD2310" s="18"/>
      <c r="BE2310" s="33"/>
      <c r="BF2310" s="18"/>
      <c r="BG2310" s="18"/>
      <c r="BH2310" s="18"/>
      <c r="BI2310" s="18"/>
      <c r="BJ2310" s="18"/>
      <c r="BK2310" s="18"/>
      <c r="BL2310" s="18"/>
      <c r="BM2310" s="18"/>
      <c r="BN2310" s="18"/>
      <c r="BO2310" s="18"/>
      <c r="BP2310" s="18"/>
      <c r="BQ2310" s="18"/>
      <c r="BR2310" s="18"/>
      <c r="BS2310" s="18"/>
      <c r="BT2310" s="18"/>
      <c r="BU2310" s="18"/>
      <c r="BV2310" s="33"/>
      <c r="BW2310" s="18"/>
      <c r="BX2310" s="18"/>
      <c r="BY2310" s="18"/>
      <c r="BZ2310" s="18"/>
      <c r="CA2310" s="18"/>
      <c r="CB2310" s="18"/>
      <c r="CC2310" s="18"/>
      <c r="CD2310" s="18"/>
      <c r="CE2310" s="18"/>
      <c r="CF2310" s="18"/>
      <c r="CG2310" s="18"/>
      <c r="CH2310" s="18"/>
      <c r="CI2310" s="18"/>
      <c r="CJ2310" s="18"/>
      <c r="CK2310" s="18"/>
      <c r="CL2310" s="18"/>
      <c r="CM2310" s="33"/>
      <c r="CN2310" s="18"/>
      <c r="CO2310" s="18"/>
      <c r="CP2310" s="18"/>
      <c r="CQ2310" s="18"/>
      <c r="CR2310" s="18"/>
      <c r="CS2310" s="18"/>
      <c r="CT2310" s="18"/>
      <c r="CU2310" s="18"/>
      <c r="CV2310" s="18"/>
      <c r="CW2310" s="18"/>
      <c r="CX2310" s="18"/>
      <c r="CY2310" s="18"/>
      <c r="CZ2310" s="18"/>
      <c r="DA2310" s="18"/>
      <c r="DB2310" s="18"/>
      <c r="DC2310" s="18"/>
      <c r="DD2310" s="33"/>
      <c r="DE2310" s="18"/>
      <c r="DF2310" s="18"/>
    </row>
    <row r="2311" spans="1:110" s="26" customFormat="1" thickBot="1">
      <c r="A2311" s="40" t="str">
        <f t="shared" ca="1" si="120"/>
        <v/>
      </c>
      <c r="B2311" s="40" t="str">
        <f ca="1">IF(AND(I2311=البضاعةالتىمرعليهافترةمعينة!$E$3,A2311=1),ROWS($C$4:C2311),"")</f>
        <v/>
      </c>
      <c r="C2311" s="18"/>
      <c r="D2311" s="13"/>
      <c r="F2311" s="18"/>
      <c r="G2311" s="20"/>
      <c r="H2311" s="21"/>
      <c r="I2311" s="18"/>
      <c r="J2311" s="18"/>
      <c r="K2311" s="18"/>
      <c r="L2311" s="18"/>
      <c r="M2311" s="18"/>
      <c r="N2311" s="18"/>
      <c r="O2311" s="21"/>
      <c r="P2311" s="18"/>
      <c r="Q2311" s="18"/>
      <c r="R2311" s="23"/>
      <c r="S2311" s="23"/>
      <c r="T2311" s="23"/>
      <c r="U2311" s="23"/>
      <c r="V2311" s="23"/>
      <c r="W2311" s="24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33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A2311" s="18"/>
      <c r="BB2311" s="18"/>
      <c r="BC2311" s="18"/>
      <c r="BD2311" s="18"/>
      <c r="BE2311" s="33"/>
      <c r="BF2311" s="18"/>
      <c r="BG2311" s="18"/>
      <c r="BH2311" s="18"/>
      <c r="BI2311" s="18"/>
      <c r="BJ2311" s="18"/>
      <c r="BK2311" s="18"/>
      <c r="BL2311" s="18"/>
      <c r="BM2311" s="18"/>
      <c r="BN2311" s="18"/>
      <c r="BO2311" s="18"/>
      <c r="BP2311" s="18"/>
      <c r="BQ2311" s="18"/>
      <c r="BR2311" s="18"/>
      <c r="BS2311" s="18"/>
      <c r="BT2311" s="18"/>
      <c r="BU2311" s="18"/>
      <c r="BV2311" s="33"/>
      <c r="BW2311" s="18"/>
      <c r="BX2311" s="18"/>
      <c r="BY2311" s="18"/>
      <c r="BZ2311" s="18"/>
      <c r="CA2311" s="18"/>
      <c r="CB2311" s="18"/>
      <c r="CC2311" s="18"/>
      <c r="CD2311" s="18"/>
      <c r="CE2311" s="18"/>
      <c r="CF2311" s="18"/>
      <c r="CG2311" s="18"/>
      <c r="CH2311" s="18"/>
      <c r="CI2311" s="18"/>
      <c r="CJ2311" s="18"/>
      <c r="CK2311" s="18"/>
      <c r="CL2311" s="18"/>
      <c r="CM2311" s="33"/>
      <c r="CN2311" s="18"/>
      <c r="CO2311" s="18"/>
      <c r="CP2311" s="18"/>
      <c r="CQ2311" s="18"/>
      <c r="CR2311" s="18"/>
      <c r="CS2311" s="18"/>
      <c r="CT2311" s="18"/>
      <c r="CU2311" s="18"/>
      <c r="CV2311" s="18"/>
      <c r="CW2311" s="18"/>
      <c r="CX2311" s="18"/>
      <c r="CY2311" s="18"/>
      <c r="CZ2311" s="18"/>
      <c r="DA2311" s="18"/>
      <c r="DB2311" s="18"/>
      <c r="DC2311" s="18"/>
      <c r="DD2311" s="33"/>
      <c r="DE2311" s="18"/>
      <c r="DF2311" s="18"/>
    </row>
    <row r="2312" spans="1:110" s="26" customFormat="1" thickBot="1">
      <c r="A2312" s="40" t="str">
        <f t="shared" ca="1" si="120"/>
        <v/>
      </c>
      <c r="B2312" s="40" t="str">
        <f ca="1">IF(AND(I2312=البضاعةالتىمرعليهافترةمعينة!$E$3,A2312=1),ROWS($C$4:C2312),"")</f>
        <v/>
      </c>
      <c r="C2312" s="18"/>
      <c r="D2312" s="13"/>
      <c r="F2312" s="18"/>
      <c r="G2312" s="20"/>
      <c r="H2312" s="21"/>
      <c r="I2312" s="18"/>
      <c r="J2312" s="18"/>
      <c r="K2312" s="18"/>
      <c r="L2312" s="18"/>
      <c r="M2312" s="18"/>
      <c r="N2312" s="18"/>
      <c r="O2312" s="21"/>
      <c r="P2312" s="18"/>
      <c r="Q2312" s="18"/>
      <c r="R2312" s="23"/>
      <c r="S2312" s="23"/>
      <c r="T2312" s="23"/>
      <c r="U2312" s="23"/>
      <c r="V2312" s="23"/>
      <c r="W2312" s="24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33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A2312" s="18"/>
      <c r="BB2312" s="18"/>
      <c r="BC2312" s="18"/>
      <c r="BD2312" s="18"/>
      <c r="BE2312" s="33"/>
      <c r="BF2312" s="18"/>
      <c r="BG2312" s="18"/>
      <c r="BH2312" s="18"/>
      <c r="BI2312" s="18"/>
      <c r="BJ2312" s="18"/>
      <c r="BK2312" s="18"/>
      <c r="BL2312" s="18"/>
      <c r="BM2312" s="18"/>
      <c r="BN2312" s="18"/>
      <c r="BO2312" s="18"/>
      <c r="BP2312" s="18"/>
      <c r="BQ2312" s="18"/>
      <c r="BR2312" s="18"/>
      <c r="BS2312" s="18"/>
      <c r="BT2312" s="18"/>
      <c r="BU2312" s="18"/>
      <c r="BV2312" s="33"/>
      <c r="BW2312" s="18"/>
      <c r="BX2312" s="18"/>
      <c r="BY2312" s="18"/>
      <c r="BZ2312" s="18"/>
      <c r="CA2312" s="18"/>
      <c r="CB2312" s="18"/>
      <c r="CC2312" s="18"/>
      <c r="CD2312" s="18"/>
      <c r="CE2312" s="18"/>
      <c r="CF2312" s="18"/>
      <c r="CG2312" s="18"/>
      <c r="CH2312" s="18"/>
      <c r="CI2312" s="18"/>
      <c r="CJ2312" s="18"/>
      <c r="CK2312" s="18"/>
      <c r="CL2312" s="18"/>
      <c r="CM2312" s="33"/>
      <c r="CN2312" s="18"/>
      <c r="CO2312" s="18"/>
      <c r="CP2312" s="18"/>
      <c r="CQ2312" s="18"/>
      <c r="CR2312" s="18"/>
      <c r="CS2312" s="18"/>
      <c r="CT2312" s="18"/>
      <c r="CU2312" s="18"/>
      <c r="CV2312" s="18"/>
      <c r="CW2312" s="18"/>
      <c r="CX2312" s="18"/>
      <c r="CY2312" s="18"/>
      <c r="CZ2312" s="18"/>
      <c r="DA2312" s="18"/>
      <c r="DB2312" s="18"/>
      <c r="DC2312" s="18"/>
      <c r="DD2312" s="33"/>
      <c r="DE2312" s="18"/>
      <c r="DF2312" s="18"/>
    </row>
    <row r="2313" spans="1:110" s="26" customFormat="1" thickBot="1">
      <c r="A2313" s="40" t="str">
        <f t="shared" ca="1" si="120"/>
        <v/>
      </c>
      <c r="B2313" s="40" t="str">
        <f ca="1">IF(AND(I2313=البضاعةالتىمرعليهافترةمعينة!$E$3,A2313=1),ROWS($C$4:C2313),"")</f>
        <v/>
      </c>
      <c r="C2313" s="18"/>
      <c r="D2313" s="13"/>
      <c r="F2313" s="18"/>
      <c r="G2313" s="20"/>
      <c r="H2313" s="21"/>
      <c r="I2313" s="18"/>
      <c r="J2313" s="18"/>
      <c r="K2313" s="18"/>
      <c r="L2313" s="18"/>
      <c r="M2313" s="18"/>
      <c r="N2313" s="18"/>
      <c r="O2313" s="21"/>
      <c r="P2313" s="18"/>
      <c r="Q2313" s="18"/>
      <c r="R2313" s="23"/>
      <c r="S2313" s="23"/>
      <c r="T2313" s="23"/>
      <c r="U2313" s="23"/>
      <c r="V2313" s="23"/>
      <c r="W2313" s="24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33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A2313" s="18"/>
      <c r="BB2313" s="18"/>
      <c r="BC2313" s="18"/>
      <c r="BD2313" s="18"/>
      <c r="BE2313" s="33"/>
      <c r="BF2313" s="18"/>
      <c r="BG2313" s="18"/>
      <c r="BH2313" s="18"/>
      <c r="BI2313" s="18"/>
      <c r="BJ2313" s="18"/>
      <c r="BK2313" s="18"/>
      <c r="BL2313" s="18"/>
      <c r="BM2313" s="18"/>
      <c r="BN2313" s="18"/>
      <c r="BO2313" s="18"/>
      <c r="BP2313" s="18"/>
      <c r="BQ2313" s="18"/>
      <c r="BR2313" s="18"/>
      <c r="BS2313" s="18"/>
      <c r="BT2313" s="18"/>
      <c r="BU2313" s="18"/>
      <c r="BV2313" s="33"/>
      <c r="BW2313" s="18"/>
      <c r="BX2313" s="18"/>
      <c r="BY2313" s="18"/>
      <c r="BZ2313" s="18"/>
      <c r="CA2313" s="18"/>
      <c r="CB2313" s="18"/>
      <c r="CC2313" s="18"/>
      <c r="CD2313" s="18"/>
      <c r="CE2313" s="18"/>
      <c r="CF2313" s="18"/>
      <c r="CG2313" s="18"/>
      <c r="CH2313" s="18"/>
      <c r="CI2313" s="18"/>
      <c r="CJ2313" s="18"/>
      <c r="CK2313" s="18"/>
      <c r="CL2313" s="18"/>
      <c r="CM2313" s="33"/>
      <c r="CN2313" s="18"/>
      <c r="CO2313" s="18"/>
      <c r="CP2313" s="18"/>
      <c r="CQ2313" s="18"/>
      <c r="CR2313" s="18"/>
      <c r="CS2313" s="18"/>
      <c r="CT2313" s="18"/>
      <c r="CU2313" s="18"/>
      <c r="CV2313" s="18"/>
      <c r="CW2313" s="18"/>
      <c r="CX2313" s="18"/>
      <c r="CY2313" s="18"/>
      <c r="CZ2313" s="18"/>
      <c r="DA2313" s="18"/>
      <c r="DB2313" s="18"/>
      <c r="DC2313" s="18"/>
      <c r="DD2313" s="33"/>
      <c r="DE2313" s="18"/>
      <c r="DF2313" s="18"/>
    </row>
    <row r="2314" spans="1:110" s="26" customFormat="1" thickBot="1">
      <c r="A2314" s="40" t="str">
        <f t="shared" ca="1" si="120"/>
        <v/>
      </c>
      <c r="B2314" s="40" t="str">
        <f ca="1">IF(AND(I2314=البضاعةالتىمرعليهافترةمعينة!$E$3,A2314=1),ROWS($C$4:C2314),"")</f>
        <v/>
      </c>
      <c r="C2314" s="18"/>
      <c r="D2314" s="13"/>
      <c r="F2314" s="18"/>
      <c r="G2314" s="20"/>
      <c r="H2314" s="21"/>
      <c r="I2314" s="18"/>
      <c r="J2314" s="18"/>
      <c r="K2314" s="18"/>
      <c r="L2314" s="18"/>
      <c r="M2314" s="18"/>
      <c r="N2314" s="18"/>
      <c r="O2314" s="21"/>
      <c r="P2314" s="18"/>
      <c r="Q2314" s="18"/>
      <c r="R2314" s="23"/>
      <c r="S2314" s="23"/>
      <c r="T2314" s="23"/>
      <c r="U2314" s="23"/>
      <c r="V2314" s="23"/>
      <c r="W2314" s="24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33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A2314" s="18"/>
      <c r="BB2314" s="18"/>
      <c r="BC2314" s="18"/>
      <c r="BD2314" s="18"/>
      <c r="BE2314" s="33"/>
      <c r="BF2314" s="18"/>
      <c r="BG2314" s="18"/>
      <c r="BH2314" s="18"/>
      <c r="BI2314" s="18"/>
      <c r="BJ2314" s="18"/>
      <c r="BK2314" s="18"/>
      <c r="BL2314" s="18"/>
      <c r="BM2314" s="18"/>
      <c r="BN2314" s="18"/>
      <c r="BO2314" s="18"/>
      <c r="BP2314" s="18"/>
      <c r="BQ2314" s="18"/>
      <c r="BR2314" s="18"/>
      <c r="BS2314" s="18"/>
      <c r="BT2314" s="18"/>
      <c r="BU2314" s="18"/>
      <c r="BV2314" s="33"/>
      <c r="BW2314" s="18"/>
      <c r="BX2314" s="18"/>
      <c r="BY2314" s="18"/>
      <c r="BZ2314" s="18"/>
      <c r="CA2314" s="18"/>
      <c r="CB2314" s="18"/>
      <c r="CC2314" s="18"/>
      <c r="CD2314" s="18"/>
      <c r="CE2314" s="18"/>
      <c r="CF2314" s="18"/>
      <c r="CG2314" s="18"/>
      <c r="CH2314" s="18"/>
      <c r="CI2314" s="18"/>
      <c r="CJ2314" s="18"/>
      <c r="CK2314" s="18"/>
      <c r="CL2314" s="18"/>
      <c r="CM2314" s="33"/>
      <c r="CN2314" s="18"/>
      <c r="CO2314" s="18"/>
      <c r="CP2314" s="18"/>
      <c r="CQ2314" s="18"/>
      <c r="CR2314" s="18"/>
      <c r="CS2314" s="18"/>
      <c r="CT2314" s="18"/>
      <c r="CU2314" s="18"/>
      <c r="CV2314" s="18"/>
      <c r="CW2314" s="18"/>
      <c r="CX2314" s="18"/>
      <c r="CY2314" s="18"/>
      <c r="CZ2314" s="18"/>
      <c r="DA2314" s="18"/>
      <c r="DB2314" s="18"/>
      <c r="DC2314" s="18"/>
      <c r="DD2314" s="33"/>
      <c r="DE2314" s="18"/>
      <c r="DF2314" s="18"/>
    </row>
    <row r="2315" spans="1:110" s="26" customFormat="1" thickBot="1">
      <c r="A2315" s="40" t="str">
        <f t="shared" ca="1" si="120"/>
        <v/>
      </c>
      <c r="B2315" s="40" t="str">
        <f ca="1">IF(AND(I2315=البضاعةالتىمرعليهافترةمعينة!$E$3,A2315=1),ROWS($C$4:C2315),"")</f>
        <v/>
      </c>
      <c r="C2315" s="18"/>
      <c r="D2315" s="13"/>
      <c r="F2315" s="18"/>
      <c r="G2315" s="20"/>
      <c r="H2315" s="21"/>
      <c r="I2315" s="18"/>
      <c r="J2315" s="18"/>
      <c r="K2315" s="18"/>
      <c r="L2315" s="18"/>
      <c r="M2315" s="18"/>
      <c r="N2315" s="18"/>
      <c r="O2315" s="21"/>
      <c r="P2315" s="18"/>
      <c r="Q2315" s="18"/>
      <c r="R2315" s="23"/>
      <c r="S2315" s="23"/>
      <c r="T2315" s="23"/>
      <c r="U2315" s="23"/>
      <c r="V2315" s="23"/>
      <c r="W2315" s="24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33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A2315" s="18"/>
      <c r="BB2315" s="18"/>
      <c r="BC2315" s="18"/>
      <c r="BD2315" s="18"/>
      <c r="BE2315" s="33"/>
      <c r="BF2315" s="18"/>
      <c r="BG2315" s="18"/>
      <c r="BH2315" s="18"/>
      <c r="BI2315" s="18"/>
      <c r="BJ2315" s="18"/>
      <c r="BK2315" s="18"/>
      <c r="BL2315" s="18"/>
      <c r="BM2315" s="18"/>
      <c r="BN2315" s="18"/>
      <c r="BO2315" s="18"/>
      <c r="BP2315" s="18"/>
      <c r="BQ2315" s="18"/>
      <c r="BR2315" s="18"/>
      <c r="BS2315" s="18"/>
      <c r="BT2315" s="18"/>
      <c r="BU2315" s="18"/>
      <c r="BV2315" s="33"/>
      <c r="BW2315" s="18"/>
      <c r="BX2315" s="18"/>
      <c r="BY2315" s="18"/>
      <c r="BZ2315" s="18"/>
      <c r="CA2315" s="18"/>
      <c r="CB2315" s="18"/>
      <c r="CC2315" s="18"/>
      <c r="CD2315" s="18"/>
      <c r="CE2315" s="18"/>
      <c r="CF2315" s="18"/>
      <c r="CG2315" s="18"/>
      <c r="CH2315" s="18"/>
      <c r="CI2315" s="18"/>
      <c r="CJ2315" s="18"/>
      <c r="CK2315" s="18"/>
      <c r="CL2315" s="18"/>
      <c r="CM2315" s="33"/>
      <c r="CN2315" s="18"/>
      <c r="CO2315" s="18"/>
      <c r="CP2315" s="18"/>
      <c r="CQ2315" s="18"/>
      <c r="CR2315" s="18"/>
      <c r="CS2315" s="18"/>
      <c r="CT2315" s="18"/>
      <c r="CU2315" s="18"/>
      <c r="CV2315" s="18"/>
      <c r="CW2315" s="18"/>
      <c r="CX2315" s="18"/>
      <c r="CY2315" s="18"/>
      <c r="CZ2315" s="18"/>
      <c r="DA2315" s="18"/>
      <c r="DB2315" s="18"/>
      <c r="DC2315" s="18"/>
      <c r="DD2315" s="33"/>
      <c r="DE2315" s="18"/>
      <c r="DF2315" s="18"/>
    </row>
    <row r="2316" spans="1:110" s="26" customFormat="1" thickBot="1">
      <c r="A2316" s="40" t="str">
        <f t="shared" ca="1" si="120"/>
        <v/>
      </c>
      <c r="B2316" s="40" t="str">
        <f ca="1">IF(AND(I2316=البضاعةالتىمرعليهافترةمعينة!$E$3,A2316=1),ROWS($C$4:C2316),"")</f>
        <v/>
      </c>
      <c r="C2316" s="18"/>
      <c r="D2316" s="13"/>
      <c r="F2316" s="18"/>
      <c r="G2316" s="20"/>
      <c r="H2316" s="21"/>
      <c r="I2316" s="18"/>
      <c r="J2316" s="18"/>
      <c r="K2316" s="18"/>
      <c r="L2316" s="18"/>
      <c r="M2316" s="18"/>
      <c r="N2316" s="18"/>
      <c r="O2316" s="21"/>
      <c r="P2316" s="18"/>
      <c r="Q2316" s="18"/>
      <c r="R2316" s="23"/>
      <c r="S2316" s="23"/>
      <c r="T2316" s="23"/>
      <c r="U2316" s="23"/>
      <c r="V2316" s="23"/>
      <c r="W2316" s="24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33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A2316" s="18"/>
      <c r="BB2316" s="18"/>
      <c r="BC2316" s="18"/>
      <c r="BD2316" s="18"/>
      <c r="BE2316" s="33"/>
      <c r="BF2316" s="18"/>
      <c r="BG2316" s="18"/>
      <c r="BH2316" s="18"/>
      <c r="BI2316" s="18"/>
      <c r="BJ2316" s="18"/>
      <c r="BK2316" s="18"/>
      <c r="BL2316" s="18"/>
      <c r="BM2316" s="18"/>
      <c r="BN2316" s="18"/>
      <c r="BO2316" s="18"/>
      <c r="BP2316" s="18"/>
      <c r="BQ2316" s="18"/>
      <c r="BR2316" s="18"/>
      <c r="BS2316" s="18"/>
      <c r="BT2316" s="18"/>
      <c r="BU2316" s="18"/>
      <c r="BV2316" s="33"/>
      <c r="BW2316" s="18"/>
      <c r="BX2316" s="18"/>
      <c r="BY2316" s="18"/>
      <c r="BZ2316" s="18"/>
      <c r="CA2316" s="18"/>
      <c r="CB2316" s="18"/>
      <c r="CC2316" s="18"/>
      <c r="CD2316" s="18"/>
      <c r="CE2316" s="18"/>
      <c r="CF2316" s="18"/>
      <c r="CG2316" s="18"/>
      <c r="CH2316" s="18"/>
      <c r="CI2316" s="18"/>
      <c r="CJ2316" s="18"/>
      <c r="CK2316" s="18"/>
      <c r="CL2316" s="18"/>
      <c r="CM2316" s="33"/>
      <c r="CN2316" s="18"/>
      <c r="CO2316" s="18"/>
      <c r="CP2316" s="18"/>
      <c r="CQ2316" s="18"/>
      <c r="CR2316" s="18"/>
      <c r="CS2316" s="18"/>
      <c r="CT2316" s="18"/>
      <c r="CU2316" s="18"/>
      <c r="CV2316" s="18"/>
      <c r="CW2316" s="18"/>
      <c r="CX2316" s="18"/>
      <c r="CY2316" s="18"/>
      <c r="CZ2316" s="18"/>
      <c r="DA2316" s="18"/>
      <c r="DB2316" s="18"/>
      <c r="DC2316" s="18"/>
      <c r="DD2316" s="33"/>
      <c r="DE2316" s="18"/>
      <c r="DF2316" s="18"/>
    </row>
    <row r="2317" spans="1:110" s="26" customFormat="1" thickBot="1">
      <c r="A2317" s="40" t="str">
        <f t="shared" ca="1" si="120"/>
        <v/>
      </c>
      <c r="B2317" s="40" t="str">
        <f ca="1">IF(AND(I2317=البضاعةالتىمرعليهافترةمعينة!$E$3,A2317=1),ROWS($C$4:C2317),"")</f>
        <v/>
      </c>
      <c r="C2317" s="18"/>
      <c r="D2317" s="13"/>
      <c r="F2317" s="18"/>
      <c r="G2317" s="20"/>
      <c r="H2317" s="21"/>
      <c r="I2317" s="18"/>
      <c r="J2317" s="18"/>
      <c r="K2317" s="18"/>
      <c r="L2317" s="18"/>
      <c r="M2317" s="18"/>
      <c r="N2317" s="18"/>
      <c r="O2317" s="21"/>
      <c r="P2317" s="18"/>
      <c r="Q2317" s="18"/>
      <c r="R2317" s="23"/>
      <c r="S2317" s="23"/>
      <c r="T2317" s="23"/>
      <c r="U2317" s="23"/>
      <c r="V2317" s="23"/>
      <c r="W2317" s="24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33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A2317" s="18"/>
      <c r="BB2317" s="18"/>
      <c r="BC2317" s="18"/>
      <c r="BD2317" s="18"/>
      <c r="BE2317" s="33"/>
      <c r="BF2317" s="18"/>
      <c r="BG2317" s="18"/>
      <c r="BH2317" s="18"/>
      <c r="BI2317" s="18"/>
      <c r="BJ2317" s="18"/>
      <c r="BK2317" s="18"/>
      <c r="BL2317" s="18"/>
      <c r="BM2317" s="18"/>
      <c r="BN2317" s="18"/>
      <c r="BO2317" s="18"/>
      <c r="BP2317" s="18"/>
      <c r="BQ2317" s="18"/>
      <c r="BR2317" s="18"/>
      <c r="BS2317" s="18"/>
      <c r="BT2317" s="18"/>
      <c r="BU2317" s="18"/>
      <c r="BV2317" s="33"/>
      <c r="BW2317" s="18"/>
      <c r="BX2317" s="18"/>
      <c r="BY2317" s="18"/>
      <c r="BZ2317" s="18"/>
      <c r="CA2317" s="18"/>
      <c r="CB2317" s="18"/>
      <c r="CC2317" s="18"/>
      <c r="CD2317" s="18"/>
      <c r="CE2317" s="18"/>
      <c r="CF2317" s="18"/>
      <c r="CG2317" s="18"/>
      <c r="CH2317" s="18"/>
      <c r="CI2317" s="18"/>
      <c r="CJ2317" s="18"/>
      <c r="CK2317" s="18"/>
      <c r="CL2317" s="18"/>
      <c r="CM2317" s="33"/>
      <c r="CN2317" s="18"/>
      <c r="CO2317" s="18"/>
      <c r="CP2317" s="18"/>
      <c r="CQ2317" s="18"/>
      <c r="CR2317" s="18"/>
      <c r="CS2317" s="18"/>
      <c r="CT2317" s="18"/>
      <c r="CU2317" s="18"/>
      <c r="CV2317" s="18"/>
      <c r="CW2317" s="18"/>
      <c r="CX2317" s="18"/>
      <c r="CY2317" s="18"/>
      <c r="CZ2317" s="18"/>
      <c r="DA2317" s="18"/>
      <c r="DB2317" s="18"/>
      <c r="DC2317" s="18"/>
      <c r="DD2317" s="33"/>
      <c r="DE2317" s="18"/>
      <c r="DF2317" s="18"/>
    </row>
    <row r="2318" spans="1:110" s="26" customFormat="1" thickBot="1">
      <c r="A2318" s="40" t="str">
        <f t="shared" ca="1" si="120"/>
        <v/>
      </c>
      <c r="B2318" s="40" t="str">
        <f ca="1">IF(AND(I2318=البضاعةالتىمرعليهافترةمعينة!$E$3,A2318=1),ROWS($C$4:C2318),"")</f>
        <v/>
      </c>
      <c r="C2318" s="18"/>
      <c r="D2318" s="13"/>
      <c r="F2318" s="18"/>
      <c r="G2318" s="20"/>
      <c r="H2318" s="21"/>
      <c r="I2318" s="18"/>
      <c r="J2318" s="18"/>
      <c r="K2318" s="18"/>
      <c r="L2318" s="18"/>
      <c r="M2318" s="18"/>
      <c r="N2318" s="18"/>
      <c r="O2318" s="21"/>
      <c r="P2318" s="18"/>
      <c r="Q2318" s="18"/>
      <c r="R2318" s="23"/>
      <c r="S2318" s="23"/>
      <c r="T2318" s="23"/>
      <c r="U2318" s="23"/>
      <c r="V2318" s="23"/>
      <c r="W2318" s="24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33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A2318" s="18"/>
      <c r="BB2318" s="18"/>
      <c r="BC2318" s="18"/>
      <c r="BD2318" s="18"/>
      <c r="BE2318" s="33"/>
      <c r="BF2318" s="18"/>
      <c r="BG2318" s="18"/>
      <c r="BH2318" s="18"/>
      <c r="BI2318" s="18"/>
      <c r="BJ2318" s="18"/>
      <c r="BK2318" s="18"/>
      <c r="BL2318" s="18"/>
      <c r="BM2318" s="18"/>
      <c r="BN2318" s="18"/>
      <c r="BO2318" s="18"/>
      <c r="BP2318" s="18"/>
      <c r="BQ2318" s="18"/>
      <c r="BR2318" s="18"/>
      <c r="BS2318" s="18"/>
      <c r="BT2318" s="18"/>
      <c r="BU2318" s="18"/>
      <c r="BV2318" s="33"/>
      <c r="BW2318" s="18"/>
      <c r="BX2318" s="18"/>
      <c r="BY2318" s="18"/>
      <c r="BZ2318" s="18"/>
      <c r="CA2318" s="18"/>
      <c r="CB2318" s="18"/>
      <c r="CC2318" s="18"/>
      <c r="CD2318" s="18"/>
      <c r="CE2318" s="18"/>
      <c r="CF2318" s="18"/>
      <c r="CG2318" s="18"/>
      <c r="CH2318" s="18"/>
      <c r="CI2318" s="18"/>
      <c r="CJ2318" s="18"/>
      <c r="CK2318" s="18"/>
      <c r="CL2318" s="18"/>
      <c r="CM2318" s="33"/>
      <c r="CN2318" s="18"/>
      <c r="CO2318" s="18"/>
      <c r="CP2318" s="18"/>
      <c r="CQ2318" s="18"/>
      <c r="CR2318" s="18"/>
      <c r="CS2318" s="18"/>
      <c r="CT2318" s="18"/>
      <c r="CU2318" s="18"/>
      <c r="CV2318" s="18"/>
      <c r="CW2318" s="18"/>
      <c r="CX2318" s="18"/>
      <c r="CY2318" s="18"/>
      <c r="CZ2318" s="18"/>
      <c r="DA2318" s="18"/>
      <c r="DB2318" s="18"/>
      <c r="DC2318" s="18"/>
      <c r="DD2318" s="33"/>
      <c r="DE2318" s="18"/>
      <c r="DF2318" s="18"/>
    </row>
    <row r="2319" spans="1:110" s="26" customFormat="1" thickBot="1">
      <c r="A2319" s="40" t="str">
        <f t="shared" ca="1" si="120"/>
        <v/>
      </c>
      <c r="B2319" s="40" t="str">
        <f ca="1">IF(AND(I2319=البضاعةالتىمرعليهافترةمعينة!$E$3,A2319=1),ROWS($C$4:C2319),"")</f>
        <v/>
      </c>
      <c r="C2319" s="18"/>
      <c r="D2319" s="13"/>
      <c r="F2319" s="18"/>
      <c r="G2319" s="20"/>
      <c r="H2319" s="21"/>
      <c r="I2319" s="18"/>
      <c r="J2319" s="18"/>
      <c r="K2319" s="18"/>
      <c r="L2319" s="18"/>
      <c r="M2319" s="18"/>
      <c r="N2319" s="18"/>
      <c r="O2319" s="21"/>
      <c r="P2319" s="18"/>
      <c r="Q2319" s="18"/>
      <c r="R2319" s="23"/>
      <c r="S2319" s="23"/>
      <c r="T2319" s="23"/>
      <c r="U2319" s="23"/>
      <c r="V2319" s="23"/>
      <c r="W2319" s="24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33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A2319" s="18"/>
      <c r="BB2319" s="18"/>
      <c r="BC2319" s="18"/>
      <c r="BD2319" s="18"/>
      <c r="BE2319" s="33"/>
      <c r="BF2319" s="18"/>
      <c r="BG2319" s="18"/>
      <c r="BH2319" s="18"/>
      <c r="BI2319" s="18"/>
      <c r="BJ2319" s="18"/>
      <c r="BK2319" s="18"/>
      <c r="BL2319" s="18"/>
      <c r="BM2319" s="18"/>
      <c r="BN2319" s="18"/>
      <c r="BO2319" s="18"/>
      <c r="BP2319" s="18"/>
      <c r="BQ2319" s="18"/>
      <c r="BR2319" s="18"/>
      <c r="BS2319" s="18"/>
      <c r="BT2319" s="18"/>
      <c r="BU2319" s="18"/>
      <c r="BV2319" s="33"/>
      <c r="BW2319" s="18"/>
      <c r="BX2319" s="18"/>
      <c r="BY2319" s="18"/>
      <c r="BZ2319" s="18"/>
      <c r="CA2319" s="18"/>
      <c r="CB2319" s="18"/>
      <c r="CC2319" s="18"/>
      <c r="CD2319" s="18"/>
      <c r="CE2319" s="18"/>
      <c r="CF2319" s="18"/>
      <c r="CG2319" s="18"/>
      <c r="CH2319" s="18"/>
      <c r="CI2319" s="18"/>
      <c r="CJ2319" s="18"/>
      <c r="CK2319" s="18"/>
      <c r="CL2319" s="18"/>
      <c r="CM2319" s="33"/>
      <c r="CN2319" s="18"/>
      <c r="CO2319" s="18"/>
      <c r="CP2319" s="18"/>
      <c r="CQ2319" s="18"/>
      <c r="CR2319" s="18"/>
      <c r="CS2319" s="18"/>
      <c r="CT2319" s="18"/>
      <c r="CU2319" s="18"/>
      <c r="CV2319" s="18"/>
      <c r="CW2319" s="18"/>
      <c r="CX2319" s="18"/>
      <c r="CY2319" s="18"/>
      <c r="CZ2319" s="18"/>
      <c r="DA2319" s="18"/>
      <c r="DB2319" s="18"/>
      <c r="DC2319" s="18"/>
      <c r="DD2319" s="33"/>
      <c r="DE2319" s="18"/>
      <c r="DF2319" s="18"/>
    </row>
    <row r="2320" spans="1:110" s="26" customFormat="1" thickBot="1">
      <c r="A2320" s="40" t="str">
        <f t="shared" ca="1" si="120"/>
        <v/>
      </c>
      <c r="B2320" s="40" t="str">
        <f ca="1">IF(AND(I2320=البضاعةالتىمرعليهافترةمعينة!$E$3,A2320=1),ROWS($C$4:C2320),"")</f>
        <v/>
      </c>
      <c r="C2320" s="18"/>
      <c r="D2320" s="13"/>
      <c r="F2320" s="18"/>
      <c r="G2320" s="20"/>
      <c r="H2320" s="21"/>
      <c r="I2320" s="18"/>
      <c r="J2320" s="18"/>
      <c r="K2320" s="18"/>
      <c r="L2320" s="18"/>
      <c r="M2320" s="18"/>
      <c r="N2320" s="18"/>
      <c r="O2320" s="21"/>
      <c r="P2320" s="18"/>
      <c r="Q2320" s="18"/>
      <c r="R2320" s="23"/>
      <c r="S2320" s="23"/>
      <c r="T2320" s="23"/>
      <c r="U2320" s="23"/>
      <c r="V2320" s="23"/>
      <c r="W2320" s="24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33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A2320" s="18"/>
      <c r="BB2320" s="18"/>
      <c r="BC2320" s="18"/>
      <c r="BD2320" s="18"/>
      <c r="BE2320" s="33"/>
      <c r="BF2320" s="18"/>
      <c r="BG2320" s="18"/>
      <c r="BH2320" s="18"/>
      <c r="BI2320" s="18"/>
      <c r="BJ2320" s="18"/>
      <c r="BK2320" s="18"/>
      <c r="BL2320" s="18"/>
      <c r="BM2320" s="18"/>
      <c r="BN2320" s="18"/>
      <c r="BO2320" s="18"/>
      <c r="BP2320" s="18"/>
      <c r="BQ2320" s="18"/>
      <c r="BR2320" s="18"/>
      <c r="BS2320" s="18"/>
      <c r="BT2320" s="18"/>
      <c r="BU2320" s="18"/>
      <c r="BV2320" s="33"/>
      <c r="BW2320" s="18"/>
      <c r="BX2320" s="18"/>
      <c r="BY2320" s="18"/>
      <c r="BZ2320" s="18"/>
      <c r="CA2320" s="18"/>
      <c r="CB2320" s="18"/>
      <c r="CC2320" s="18"/>
      <c r="CD2320" s="18"/>
      <c r="CE2320" s="18"/>
      <c r="CF2320" s="18"/>
      <c r="CG2320" s="18"/>
      <c r="CH2320" s="18"/>
      <c r="CI2320" s="18"/>
      <c r="CJ2320" s="18"/>
      <c r="CK2320" s="18"/>
      <c r="CL2320" s="18"/>
      <c r="CM2320" s="33"/>
      <c r="CN2320" s="18"/>
      <c r="CO2320" s="18"/>
      <c r="CP2320" s="18"/>
      <c r="CQ2320" s="18"/>
      <c r="CR2320" s="18"/>
      <c r="CS2320" s="18"/>
      <c r="CT2320" s="18"/>
      <c r="CU2320" s="18"/>
      <c r="CV2320" s="18"/>
      <c r="CW2320" s="18"/>
      <c r="CX2320" s="18"/>
      <c r="CY2320" s="18"/>
      <c r="CZ2320" s="18"/>
      <c r="DA2320" s="18"/>
      <c r="DB2320" s="18"/>
      <c r="DC2320" s="18"/>
      <c r="DD2320" s="33"/>
      <c r="DE2320" s="18"/>
      <c r="DF2320" s="18"/>
    </row>
    <row r="2321" spans="1:110" s="26" customFormat="1" thickBot="1">
      <c r="A2321" s="40" t="str">
        <f t="shared" ca="1" si="120"/>
        <v/>
      </c>
      <c r="B2321" s="40" t="str">
        <f ca="1">IF(AND(I2321=البضاعةالتىمرعليهافترةمعينة!$E$3,A2321=1),ROWS($C$4:C2321),"")</f>
        <v/>
      </c>
      <c r="C2321" s="18"/>
      <c r="D2321" s="13"/>
      <c r="F2321" s="18"/>
      <c r="G2321" s="20"/>
      <c r="H2321" s="21"/>
      <c r="I2321" s="18"/>
      <c r="J2321" s="18"/>
      <c r="K2321" s="18"/>
      <c r="L2321" s="18"/>
      <c r="M2321" s="18"/>
      <c r="N2321" s="18"/>
      <c r="O2321" s="21"/>
      <c r="P2321" s="18"/>
      <c r="Q2321" s="18"/>
      <c r="R2321" s="23"/>
      <c r="S2321" s="23"/>
      <c r="T2321" s="23"/>
      <c r="U2321" s="23"/>
      <c r="V2321" s="23"/>
      <c r="W2321" s="24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33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A2321" s="18"/>
      <c r="BB2321" s="18"/>
      <c r="BC2321" s="18"/>
      <c r="BD2321" s="18"/>
      <c r="BE2321" s="33"/>
      <c r="BF2321" s="18"/>
      <c r="BG2321" s="18"/>
      <c r="BH2321" s="18"/>
      <c r="BI2321" s="18"/>
      <c r="BJ2321" s="18"/>
      <c r="BK2321" s="18"/>
      <c r="BL2321" s="18"/>
      <c r="BM2321" s="18"/>
      <c r="BN2321" s="18"/>
      <c r="BO2321" s="18"/>
      <c r="BP2321" s="18"/>
      <c r="BQ2321" s="18"/>
      <c r="BR2321" s="18"/>
      <c r="BS2321" s="18"/>
      <c r="BT2321" s="18"/>
      <c r="BU2321" s="18"/>
      <c r="BV2321" s="33"/>
      <c r="BW2321" s="18"/>
      <c r="BX2321" s="18"/>
      <c r="BY2321" s="18"/>
      <c r="BZ2321" s="18"/>
      <c r="CA2321" s="18"/>
      <c r="CB2321" s="18"/>
      <c r="CC2321" s="18"/>
      <c r="CD2321" s="18"/>
      <c r="CE2321" s="18"/>
      <c r="CF2321" s="18"/>
      <c r="CG2321" s="18"/>
      <c r="CH2321" s="18"/>
      <c r="CI2321" s="18"/>
      <c r="CJ2321" s="18"/>
      <c r="CK2321" s="18"/>
      <c r="CL2321" s="18"/>
      <c r="CM2321" s="33"/>
      <c r="CN2321" s="18"/>
      <c r="CO2321" s="18"/>
      <c r="CP2321" s="18"/>
      <c r="CQ2321" s="18"/>
      <c r="CR2321" s="18"/>
      <c r="CS2321" s="18"/>
      <c r="CT2321" s="18"/>
      <c r="CU2321" s="18"/>
      <c r="CV2321" s="18"/>
      <c r="CW2321" s="18"/>
      <c r="CX2321" s="18"/>
      <c r="CY2321" s="18"/>
      <c r="CZ2321" s="18"/>
      <c r="DA2321" s="18"/>
      <c r="DB2321" s="18"/>
      <c r="DC2321" s="18"/>
      <c r="DD2321" s="33"/>
      <c r="DE2321" s="18"/>
      <c r="DF2321" s="18"/>
    </row>
    <row r="2322" spans="1:110" s="26" customFormat="1" thickBot="1">
      <c r="A2322" s="40" t="str">
        <f t="shared" ca="1" si="120"/>
        <v/>
      </c>
      <c r="B2322" s="40" t="str">
        <f ca="1">IF(AND(I2322=البضاعةالتىمرعليهافترةمعينة!$E$3,A2322=1),ROWS($C$4:C2322),"")</f>
        <v/>
      </c>
      <c r="C2322" s="18"/>
      <c r="D2322" s="13"/>
      <c r="F2322" s="18"/>
      <c r="G2322" s="20"/>
      <c r="H2322" s="21"/>
      <c r="I2322" s="18"/>
      <c r="J2322" s="18"/>
      <c r="K2322" s="18"/>
      <c r="L2322" s="18"/>
      <c r="M2322" s="18"/>
      <c r="N2322" s="18"/>
      <c r="O2322" s="21"/>
      <c r="P2322" s="18"/>
      <c r="Q2322" s="18"/>
      <c r="R2322" s="23"/>
      <c r="S2322" s="23"/>
      <c r="T2322" s="23"/>
      <c r="U2322" s="23"/>
      <c r="V2322" s="23"/>
      <c r="W2322" s="24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33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A2322" s="18"/>
      <c r="BB2322" s="18"/>
      <c r="BC2322" s="18"/>
      <c r="BD2322" s="18"/>
      <c r="BE2322" s="33"/>
      <c r="BF2322" s="18"/>
      <c r="BG2322" s="18"/>
      <c r="BH2322" s="18"/>
      <c r="BI2322" s="18"/>
      <c r="BJ2322" s="18"/>
      <c r="BK2322" s="18"/>
      <c r="BL2322" s="18"/>
      <c r="BM2322" s="18"/>
      <c r="BN2322" s="18"/>
      <c r="BO2322" s="18"/>
      <c r="BP2322" s="18"/>
      <c r="BQ2322" s="18"/>
      <c r="BR2322" s="18"/>
      <c r="BS2322" s="18"/>
      <c r="BT2322" s="18"/>
      <c r="BU2322" s="18"/>
      <c r="BV2322" s="33"/>
      <c r="BW2322" s="18"/>
      <c r="BX2322" s="18"/>
      <c r="BY2322" s="18"/>
      <c r="BZ2322" s="18"/>
      <c r="CA2322" s="18"/>
      <c r="CB2322" s="18"/>
      <c r="CC2322" s="18"/>
      <c r="CD2322" s="18"/>
      <c r="CE2322" s="18"/>
      <c r="CF2322" s="18"/>
      <c r="CG2322" s="18"/>
      <c r="CH2322" s="18"/>
      <c r="CI2322" s="18"/>
      <c r="CJ2322" s="18"/>
      <c r="CK2322" s="18"/>
      <c r="CL2322" s="18"/>
      <c r="CM2322" s="33"/>
      <c r="CN2322" s="18"/>
      <c r="CO2322" s="18"/>
      <c r="CP2322" s="18"/>
      <c r="CQ2322" s="18"/>
      <c r="CR2322" s="18"/>
      <c r="CS2322" s="18"/>
      <c r="CT2322" s="18"/>
      <c r="CU2322" s="18"/>
      <c r="CV2322" s="18"/>
      <c r="CW2322" s="18"/>
      <c r="CX2322" s="18"/>
      <c r="CY2322" s="18"/>
      <c r="CZ2322" s="18"/>
      <c r="DA2322" s="18"/>
      <c r="DB2322" s="18"/>
      <c r="DC2322" s="18"/>
      <c r="DD2322" s="33"/>
      <c r="DE2322" s="18"/>
      <c r="DF2322" s="18"/>
    </row>
    <row r="2323" spans="1:110" s="26" customFormat="1" thickBot="1">
      <c r="A2323" s="40" t="str">
        <f t="shared" ca="1" si="120"/>
        <v/>
      </c>
      <c r="B2323" s="40" t="str">
        <f ca="1">IF(AND(I2323=البضاعةالتىمرعليهافترةمعينة!$E$3,A2323=1),ROWS($C$4:C2323),"")</f>
        <v/>
      </c>
      <c r="C2323" s="18"/>
      <c r="D2323" s="13"/>
      <c r="F2323" s="18"/>
      <c r="G2323" s="20"/>
      <c r="H2323" s="21"/>
      <c r="I2323" s="18"/>
      <c r="J2323" s="18"/>
      <c r="K2323" s="18"/>
      <c r="L2323" s="18"/>
      <c r="M2323" s="18"/>
      <c r="N2323" s="18"/>
      <c r="O2323" s="21"/>
      <c r="P2323" s="18"/>
      <c r="Q2323" s="18"/>
      <c r="R2323" s="23"/>
      <c r="S2323" s="23"/>
      <c r="T2323" s="23"/>
      <c r="U2323" s="23"/>
      <c r="V2323" s="23"/>
      <c r="W2323" s="24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33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A2323" s="18"/>
      <c r="BB2323" s="18"/>
      <c r="BC2323" s="18"/>
      <c r="BD2323" s="18"/>
      <c r="BE2323" s="33"/>
      <c r="BF2323" s="18"/>
      <c r="BG2323" s="18"/>
      <c r="BH2323" s="18"/>
      <c r="BI2323" s="18"/>
      <c r="BJ2323" s="18"/>
      <c r="BK2323" s="18"/>
      <c r="BL2323" s="18"/>
      <c r="BM2323" s="18"/>
      <c r="BN2323" s="18"/>
      <c r="BO2323" s="18"/>
      <c r="BP2323" s="18"/>
      <c r="BQ2323" s="18"/>
      <c r="BR2323" s="18"/>
      <c r="BS2323" s="18"/>
      <c r="BT2323" s="18"/>
      <c r="BU2323" s="18"/>
      <c r="BV2323" s="33"/>
      <c r="BW2323" s="18"/>
      <c r="BX2323" s="18"/>
      <c r="BY2323" s="18"/>
      <c r="BZ2323" s="18"/>
      <c r="CA2323" s="18"/>
      <c r="CB2323" s="18"/>
      <c r="CC2323" s="18"/>
      <c r="CD2323" s="18"/>
      <c r="CE2323" s="18"/>
      <c r="CF2323" s="18"/>
      <c r="CG2323" s="18"/>
      <c r="CH2323" s="18"/>
      <c r="CI2323" s="18"/>
      <c r="CJ2323" s="18"/>
      <c r="CK2323" s="18"/>
      <c r="CL2323" s="18"/>
      <c r="CM2323" s="33"/>
      <c r="CN2323" s="18"/>
      <c r="CO2323" s="18"/>
      <c r="CP2323" s="18"/>
      <c r="CQ2323" s="18"/>
      <c r="CR2323" s="18"/>
      <c r="CS2323" s="18"/>
      <c r="CT2323" s="18"/>
      <c r="CU2323" s="18"/>
      <c r="CV2323" s="18"/>
      <c r="CW2323" s="18"/>
      <c r="CX2323" s="18"/>
      <c r="CY2323" s="18"/>
      <c r="CZ2323" s="18"/>
      <c r="DA2323" s="18"/>
      <c r="DB2323" s="18"/>
      <c r="DC2323" s="18"/>
      <c r="DD2323" s="33"/>
      <c r="DE2323" s="18"/>
      <c r="DF2323" s="18"/>
    </row>
    <row r="2324" spans="1:110" s="26" customFormat="1" thickBot="1">
      <c r="A2324" s="40" t="str">
        <f t="shared" ca="1" si="120"/>
        <v/>
      </c>
      <c r="B2324" s="40" t="str">
        <f ca="1">IF(AND(I2324=البضاعةالتىمرعليهافترةمعينة!$E$3,A2324=1),ROWS($C$4:C2324),"")</f>
        <v/>
      </c>
      <c r="C2324" s="18"/>
      <c r="D2324" s="13"/>
      <c r="F2324" s="18"/>
      <c r="G2324" s="20"/>
      <c r="H2324" s="21"/>
      <c r="I2324" s="18"/>
      <c r="J2324" s="18"/>
      <c r="K2324" s="18"/>
      <c r="L2324" s="18"/>
      <c r="M2324" s="18"/>
      <c r="N2324" s="18"/>
      <c r="O2324" s="21"/>
      <c r="P2324" s="18"/>
      <c r="Q2324" s="18"/>
      <c r="R2324" s="23"/>
      <c r="S2324" s="23"/>
      <c r="T2324" s="23"/>
      <c r="U2324" s="23"/>
      <c r="V2324" s="23"/>
      <c r="W2324" s="24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33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A2324" s="18"/>
      <c r="BB2324" s="18"/>
      <c r="BC2324" s="18"/>
      <c r="BD2324" s="18"/>
      <c r="BE2324" s="33"/>
      <c r="BF2324" s="18"/>
      <c r="BG2324" s="18"/>
      <c r="BH2324" s="18"/>
      <c r="BI2324" s="18"/>
      <c r="BJ2324" s="18"/>
      <c r="BK2324" s="18"/>
      <c r="BL2324" s="18"/>
      <c r="BM2324" s="18"/>
      <c r="BN2324" s="18"/>
      <c r="BO2324" s="18"/>
      <c r="BP2324" s="18"/>
      <c r="BQ2324" s="18"/>
      <c r="BR2324" s="18"/>
      <c r="BS2324" s="18"/>
      <c r="BT2324" s="18"/>
      <c r="BU2324" s="18"/>
      <c r="BV2324" s="33"/>
      <c r="BW2324" s="18"/>
      <c r="BX2324" s="18"/>
      <c r="BY2324" s="18"/>
      <c r="BZ2324" s="18"/>
      <c r="CA2324" s="18"/>
      <c r="CB2324" s="18"/>
      <c r="CC2324" s="18"/>
      <c r="CD2324" s="18"/>
      <c r="CE2324" s="18"/>
      <c r="CF2324" s="18"/>
      <c r="CG2324" s="18"/>
      <c r="CH2324" s="18"/>
      <c r="CI2324" s="18"/>
      <c r="CJ2324" s="18"/>
      <c r="CK2324" s="18"/>
      <c r="CL2324" s="18"/>
      <c r="CM2324" s="33"/>
      <c r="CN2324" s="18"/>
      <c r="CO2324" s="18"/>
      <c r="CP2324" s="18"/>
      <c r="CQ2324" s="18"/>
      <c r="CR2324" s="18"/>
      <c r="CS2324" s="18"/>
      <c r="CT2324" s="18"/>
      <c r="CU2324" s="18"/>
      <c r="CV2324" s="18"/>
      <c r="CW2324" s="18"/>
      <c r="CX2324" s="18"/>
      <c r="CY2324" s="18"/>
      <c r="CZ2324" s="18"/>
      <c r="DA2324" s="18"/>
      <c r="DB2324" s="18"/>
      <c r="DC2324" s="18"/>
      <c r="DD2324" s="33"/>
      <c r="DE2324" s="18"/>
      <c r="DF2324" s="18"/>
    </row>
    <row r="2325" spans="1:110" s="26" customFormat="1" thickBot="1">
      <c r="A2325" s="40" t="str">
        <f t="shared" ca="1" si="120"/>
        <v/>
      </c>
      <c r="B2325" s="40" t="str">
        <f ca="1">IF(AND(I2325=البضاعةالتىمرعليهافترةمعينة!$E$3,A2325=1),ROWS($C$4:C2325),"")</f>
        <v/>
      </c>
      <c r="C2325" s="18"/>
      <c r="D2325" s="13"/>
      <c r="F2325" s="18"/>
      <c r="G2325" s="20"/>
      <c r="H2325" s="21"/>
      <c r="I2325" s="18"/>
      <c r="J2325" s="18"/>
      <c r="K2325" s="18"/>
      <c r="L2325" s="18"/>
      <c r="M2325" s="18"/>
      <c r="N2325" s="18"/>
      <c r="O2325" s="21"/>
      <c r="P2325" s="18"/>
      <c r="Q2325" s="18"/>
      <c r="R2325" s="23"/>
      <c r="S2325" s="23"/>
      <c r="T2325" s="23"/>
      <c r="U2325" s="23"/>
      <c r="V2325" s="23"/>
      <c r="W2325" s="24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33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A2325" s="18"/>
      <c r="BB2325" s="18"/>
      <c r="BC2325" s="18"/>
      <c r="BD2325" s="18"/>
      <c r="BE2325" s="33"/>
      <c r="BF2325" s="18"/>
      <c r="BG2325" s="18"/>
      <c r="BH2325" s="18"/>
      <c r="BI2325" s="18"/>
      <c r="BJ2325" s="18"/>
      <c r="BK2325" s="18"/>
      <c r="BL2325" s="18"/>
      <c r="BM2325" s="18"/>
      <c r="BN2325" s="18"/>
      <c r="BO2325" s="18"/>
      <c r="BP2325" s="18"/>
      <c r="BQ2325" s="18"/>
      <c r="BR2325" s="18"/>
      <c r="BS2325" s="18"/>
      <c r="BT2325" s="18"/>
      <c r="BU2325" s="18"/>
      <c r="BV2325" s="33"/>
      <c r="BW2325" s="18"/>
      <c r="BX2325" s="18"/>
      <c r="BY2325" s="18"/>
      <c r="BZ2325" s="18"/>
      <c r="CA2325" s="18"/>
      <c r="CB2325" s="18"/>
      <c r="CC2325" s="18"/>
      <c r="CD2325" s="18"/>
      <c r="CE2325" s="18"/>
      <c r="CF2325" s="18"/>
      <c r="CG2325" s="18"/>
      <c r="CH2325" s="18"/>
      <c r="CI2325" s="18"/>
      <c r="CJ2325" s="18"/>
      <c r="CK2325" s="18"/>
      <c r="CL2325" s="18"/>
      <c r="CM2325" s="33"/>
      <c r="CN2325" s="18"/>
      <c r="CO2325" s="18"/>
      <c r="CP2325" s="18"/>
      <c r="CQ2325" s="18"/>
      <c r="CR2325" s="18"/>
      <c r="CS2325" s="18"/>
      <c r="CT2325" s="18"/>
      <c r="CU2325" s="18"/>
      <c r="CV2325" s="18"/>
      <c r="CW2325" s="18"/>
      <c r="CX2325" s="18"/>
      <c r="CY2325" s="18"/>
      <c r="CZ2325" s="18"/>
      <c r="DA2325" s="18"/>
      <c r="DB2325" s="18"/>
      <c r="DC2325" s="18"/>
      <c r="DD2325" s="33"/>
      <c r="DE2325" s="18"/>
      <c r="DF2325" s="18"/>
    </row>
    <row r="2326" spans="1:110" s="26" customFormat="1" thickBot="1">
      <c r="A2326" s="40" t="str">
        <f t="shared" ca="1" si="120"/>
        <v/>
      </c>
      <c r="B2326" s="40" t="str">
        <f ca="1">IF(AND(I2326=البضاعةالتىمرعليهافترةمعينة!$E$3,A2326=1),ROWS($C$4:C2326),"")</f>
        <v/>
      </c>
      <c r="C2326" s="18"/>
      <c r="D2326" s="13"/>
      <c r="F2326" s="18"/>
      <c r="G2326" s="20"/>
      <c r="H2326" s="21"/>
      <c r="I2326" s="18"/>
      <c r="J2326" s="18"/>
      <c r="K2326" s="18"/>
      <c r="L2326" s="18"/>
      <c r="M2326" s="18"/>
      <c r="N2326" s="18"/>
      <c r="O2326" s="21"/>
      <c r="P2326" s="18"/>
      <c r="Q2326" s="18"/>
      <c r="R2326" s="23"/>
      <c r="S2326" s="23"/>
      <c r="T2326" s="23"/>
      <c r="U2326" s="23"/>
      <c r="V2326" s="23"/>
      <c r="W2326" s="24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33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A2326" s="18"/>
      <c r="BB2326" s="18"/>
      <c r="BC2326" s="18"/>
      <c r="BD2326" s="18"/>
      <c r="BE2326" s="33"/>
      <c r="BF2326" s="18"/>
      <c r="BG2326" s="18"/>
      <c r="BH2326" s="18"/>
      <c r="BI2326" s="18"/>
      <c r="BJ2326" s="18"/>
      <c r="BK2326" s="18"/>
      <c r="BL2326" s="18"/>
      <c r="BM2326" s="18"/>
      <c r="BN2326" s="18"/>
      <c r="BO2326" s="18"/>
      <c r="BP2326" s="18"/>
      <c r="BQ2326" s="18"/>
      <c r="BR2326" s="18"/>
      <c r="BS2326" s="18"/>
      <c r="BT2326" s="18"/>
      <c r="BU2326" s="18"/>
      <c r="BV2326" s="33"/>
      <c r="BW2326" s="18"/>
      <c r="BX2326" s="18"/>
      <c r="BY2326" s="18"/>
      <c r="BZ2326" s="18"/>
      <c r="CA2326" s="18"/>
      <c r="CB2326" s="18"/>
      <c r="CC2326" s="18"/>
      <c r="CD2326" s="18"/>
      <c r="CE2326" s="18"/>
      <c r="CF2326" s="18"/>
      <c r="CG2326" s="18"/>
      <c r="CH2326" s="18"/>
      <c r="CI2326" s="18"/>
      <c r="CJ2326" s="18"/>
      <c r="CK2326" s="18"/>
      <c r="CL2326" s="18"/>
      <c r="CM2326" s="33"/>
      <c r="CN2326" s="18"/>
      <c r="CO2326" s="18"/>
      <c r="CP2326" s="18"/>
      <c r="CQ2326" s="18"/>
      <c r="CR2326" s="18"/>
      <c r="CS2326" s="18"/>
      <c r="CT2326" s="18"/>
      <c r="CU2326" s="18"/>
      <c r="CV2326" s="18"/>
      <c r="CW2326" s="18"/>
      <c r="CX2326" s="18"/>
      <c r="CY2326" s="18"/>
      <c r="CZ2326" s="18"/>
      <c r="DA2326" s="18"/>
      <c r="DB2326" s="18"/>
      <c r="DC2326" s="18"/>
      <c r="DD2326" s="33"/>
      <c r="DE2326" s="18"/>
      <c r="DF2326" s="18"/>
    </row>
    <row r="2327" spans="1:110" s="26" customFormat="1" thickBot="1">
      <c r="A2327" s="40" t="str">
        <f t="shared" ca="1" si="120"/>
        <v/>
      </c>
      <c r="B2327" s="40" t="str">
        <f ca="1">IF(AND(I2327=البضاعةالتىمرعليهافترةمعينة!$E$3,A2327=1),ROWS($C$4:C2327),"")</f>
        <v/>
      </c>
      <c r="C2327" s="18"/>
      <c r="D2327" s="13"/>
      <c r="F2327" s="18"/>
      <c r="G2327" s="20"/>
      <c r="H2327" s="21"/>
      <c r="I2327" s="18"/>
      <c r="J2327" s="18"/>
      <c r="K2327" s="18"/>
      <c r="L2327" s="18"/>
      <c r="M2327" s="18"/>
      <c r="N2327" s="18"/>
      <c r="O2327" s="21"/>
      <c r="P2327" s="18"/>
      <c r="Q2327" s="18"/>
      <c r="R2327" s="23"/>
      <c r="S2327" s="23"/>
      <c r="T2327" s="23"/>
      <c r="U2327" s="23"/>
      <c r="V2327" s="23"/>
      <c r="W2327" s="24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33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A2327" s="18"/>
      <c r="BB2327" s="18"/>
      <c r="BC2327" s="18"/>
      <c r="BD2327" s="18"/>
      <c r="BE2327" s="33"/>
      <c r="BF2327" s="18"/>
      <c r="BG2327" s="18"/>
      <c r="BH2327" s="18"/>
      <c r="BI2327" s="18"/>
      <c r="BJ2327" s="18"/>
      <c r="BK2327" s="18"/>
      <c r="BL2327" s="18"/>
      <c r="BM2327" s="18"/>
      <c r="BN2327" s="18"/>
      <c r="BO2327" s="18"/>
      <c r="BP2327" s="18"/>
      <c r="BQ2327" s="18"/>
      <c r="BR2327" s="18"/>
      <c r="BS2327" s="18"/>
      <c r="BT2327" s="18"/>
      <c r="BU2327" s="18"/>
      <c r="BV2327" s="33"/>
      <c r="BW2327" s="18"/>
      <c r="BX2327" s="18"/>
      <c r="BY2327" s="18"/>
      <c r="BZ2327" s="18"/>
      <c r="CA2327" s="18"/>
      <c r="CB2327" s="18"/>
      <c r="CC2327" s="18"/>
      <c r="CD2327" s="18"/>
      <c r="CE2327" s="18"/>
      <c r="CF2327" s="18"/>
      <c r="CG2327" s="18"/>
      <c r="CH2327" s="18"/>
      <c r="CI2327" s="18"/>
      <c r="CJ2327" s="18"/>
      <c r="CK2327" s="18"/>
      <c r="CL2327" s="18"/>
      <c r="CM2327" s="33"/>
      <c r="CN2327" s="18"/>
      <c r="CO2327" s="18"/>
      <c r="CP2327" s="18"/>
      <c r="CQ2327" s="18"/>
      <c r="CR2327" s="18"/>
      <c r="CS2327" s="18"/>
      <c r="CT2327" s="18"/>
      <c r="CU2327" s="18"/>
      <c r="CV2327" s="18"/>
      <c r="CW2327" s="18"/>
      <c r="CX2327" s="18"/>
      <c r="CY2327" s="18"/>
      <c r="CZ2327" s="18"/>
      <c r="DA2327" s="18"/>
      <c r="DB2327" s="18"/>
      <c r="DC2327" s="18"/>
      <c r="DD2327" s="33"/>
      <c r="DE2327" s="18"/>
      <c r="DF2327" s="18"/>
    </row>
    <row r="2328" spans="1:110" s="26" customFormat="1" thickBot="1">
      <c r="A2328" s="40" t="str">
        <f t="shared" ca="1" si="120"/>
        <v/>
      </c>
      <c r="B2328" s="40" t="str">
        <f ca="1">IF(AND(I2328=البضاعةالتىمرعليهافترةمعينة!$E$3,A2328=1),ROWS($C$4:C2328),"")</f>
        <v/>
      </c>
      <c r="C2328" s="18"/>
      <c r="D2328" s="13"/>
      <c r="F2328" s="18"/>
      <c r="G2328" s="20"/>
      <c r="H2328" s="21"/>
      <c r="I2328" s="18"/>
      <c r="J2328" s="18"/>
      <c r="K2328" s="18"/>
      <c r="L2328" s="18"/>
      <c r="M2328" s="18"/>
      <c r="N2328" s="18"/>
      <c r="O2328" s="21"/>
      <c r="P2328" s="18"/>
      <c r="Q2328" s="18"/>
      <c r="R2328" s="23"/>
      <c r="S2328" s="23"/>
      <c r="T2328" s="23"/>
      <c r="U2328" s="23"/>
      <c r="V2328" s="23"/>
      <c r="W2328" s="24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33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A2328" s="18"/>
      <c r="BB2328" s="18"/>
      <c r="BC2328" s="18"/>
      <c r="BD2328" s="18"/>
      <c r="BE2328" s="33"/>
      <c r="BF2328" s="18"/>
      <c r="BG2328" s="18"/>
      <c r="BH2328" s="18"/>
      <c r="BI2328" s="18"/>
      <c r="BJ2328" s="18"/>
      <c r="BK2328" s="18"/>
      <c r="BL2328" s="18"/>
      <c r="BM2328" s="18"/>
      <c r="BN2328" s="18"/>
      <c r="BO2328" s="18"/>
      <c r="BP2328" s="18"/>
      <c r="BQ2328" s="18"/>
      <c r="BR2328" s="18"/>
      <c r="BS2328" s="18"/>
      <c r="BT2328" s="18"/>
      <c r="BU2328" s="18"/>
      <c r="BV2328" s="33"/>
      <c r="BW2328" s="18"/>
      <c r="BX2328" s="18"/>
      <c r="BY2328" s="18"/>
      <c r="BZ2328" s="18"/>
      <c r="CA2328" s="18"/>
      <c r="CB2328" s="18"/>
      <c r="CC2328" s="18"/>
      <c r="CD2328" s="18"/>
      <c r="CE2328" s="18"/>
      <c r="CF2328" s="18"/>
      <c r="CG2328" s="18"/>
      <c r="CH2328" s="18"/>
      <c r="CI2328" s="18"/>
      <c r="CJ2328" s="18"/>
      <c r="CK2328" s="18"/>
      <c r="CL2328" s="18"/>
      <c r="CM2328" s="33"/>
      <c r="CN2328" s="18"/>
      <c r="CO2328" s="18"/>
      <c r="CP2328" s="18"/>
      <c r="CQ2328" s="18"/>
      <c r="CR2328" s="18"/>
      <c r="CS2328" s="18"/>
      <c r="CT2328" s="18"/>
      <c r="CU2328" s="18"/>
      <c r="CV2328" s="18"/>
      <c r="CW2328" s="18"/>
      <c r="CX2328" s="18"/>
      <c r="CY2328" s="18"/>
      <c r="CZ2328" s="18"/>
      <c r="DA2328" s="18"/>
      <c r="DB2328" s="18"/>
      <c r="DC2328" s="18"/>
      <c r="DD2328" s="33"/>
      <c r="DE2328" s="18"/>
      <c r="DF2328" s="18"/>
    </row>
    <row r="2329" spans="1:110" s="26" customFormat="1" thickBot="1">
      <c r="A2329" s="40" t="str">
        <f t="shared" ca="1" si="120"/>
        <v/>
      </c>
      <c r="B2329" s="40" t="str">
        <f ca="1">IF(AND(I2329=البضاعةالتىمرعليهافترةمعينة!$E$3,A2329=1),ROWS($C$4:C2329),"")</f>
        <v/>
      </c>
      <c r="C2329" s="18"/>
      <c r="D2329" s="13"/>
      <c r="F2329" s="18"/>
      <c r="G2329" s="20"/>
      <c r="H2329" s="21"/>
      <c r="I2329" s="18"/>
      <c r="J2329" s="18"/>
      <c r="K2329" s="18"/>
      <c r="L2329" s="18"/>
      <c r="M2329" s="18"/>
      <c r="N2329" s="18"/>
      <c r="O2329" s="21"/>
      <c r="P2329" s="18"/>
      <c r="Q2329" s="18"/>
      <c r="R2329" s="23"/>
      <c r="S2329" s="23"/>
      <c r="T2329" s="23"/>
      <c r="U2329" s="23"/>
      <c r="V2329" s="23"/>
      <c r="W2329" s="24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33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A2329" s="18"/>
      <c r="BB2329" s="18"/>
      <c r="BC2329" s="18"/>
      <c r="BD2329" s="18"/>
      <c r="BE2329" s="33"/>
      <c r="BF2329" s="18"/>
      <c r="BG2329" s="18"/>
      <c r="BH2329" s="18"/>
      <c r="BI2329" s="18"/>
      <c r="BJ2329" s="18"/>
      <c r="BK2329" s="18"/>
      <c r="BL2329" s="18"/>
      <c r="BM2329" s="18"/>
      <c r="BN2329" s="18"/>
      <c r="BO2329" s="18"/>
      <c r="BP2329" s="18"/>
      <c r="BQ2329" s="18"/>
      <c r="BR2329" s="18"/>
      <c r="BS2329" s="18"/>
      <c r="BT2329" s="18"/>
      <c r="BU2329" s="18"/>
      <c r="BV2329" s="33"/>
      <c r="BW2329" s="18"/>
      <c r="BX2329" s="18"/>
      <c r="BY2329" s="18"/>
      <c r="BZ2329" s="18"/>
      <c r="CA2329" s="18"/>
      <c r="CB2329" s="18"/>
      <c r="CC2329" s="18"/>
      <c r="CD2329" s="18"/>
      <c r="CE2329" s="18"/>
      <c r="CF2329" s="18"/>
      <c r="CG2329" s="18"/>
      <c r="CH2329" s="18"/>
      <c r="CI2329" s="18"/>
      <c r="CJ2329" s="18"/>
      <c r="CK2329" s="18"/>
      <c r="CL2329" s="18"/>
      <c r="CM2329" s="33"/>
      <c r="CN2329" s="18"/>
      <c r="CO2329" s="18"/>
      <c r="CP2329" s="18"/>
      <c r="CQ2329" s="18"/>
      <c r="CR2329" s="18"/>
      <c r="CS2329" s="18"/>
      <c r="CT2329" s="18"/>
      <c r="CU2329" s="18"/>
      <c r="CV2329" s="18"/>
      <c r="CW2329" s="18"/>
      <c r="CX2329" s="18"/>
      <c r="CY2329" s="18"/>
      <c r="CZ2329" s="18"/>
      <c r="DA2329" s="18"/>
      <c r="DB2329" s="18"/>
      <c r="DC2329" s="18"/>
      <c r="DD2329" s="33"/>
      <c r="DE2329" s="18"/>
      <c r="DF2329" s="18"/>
    </row>
    <row r="2330" spans="1:110" s="26" customFormat="1" thickBot="1">
      <c r="A2330" s="40" t="str">
        <f t="shared" ca="1" si="120"/>
        <v/>
      </c>
      <c r="B2330" s="40" t="str">
        <f ca="1">IF(AND(I2330=البضاعةالتىمرعليهافترةمعينة!$E$3,A2330=1),ROWS($C$4:C2330),"")</f>
        <v/>
      </c>
      <c r="C2330" s="18"/>
      <c r="D2330" s="13"/>
      <c r="F2330" s="18"/>
      <c r="G2330" s="20"/>
      <c r="H2330" s="21"/>
      <c r="I2330" s="18"/>
      <c r="J2330" s="18"/>
      <c r="K2330" s="18"/>
      <c r="L2330" s="18"/>
      <c r="M2330" s="18"/>
      <c r="N2330" s="18"/>
      <c r="O2330" s="21"/>
      <c r="P2330" s="18"/>
      <c r="Q2330" s="18"/>
      <c r="R2330" s="23"/>
      <c r="S2330" s="23"/>
      <c r="T2330" s="23"/>
      <c r="U2330" s="23"/>
      <c r="V2330" s="23"/>
      <c r="W2330" s="24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33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A2330" s="18"/>
      <c r="BB2330" s="18"/>
      <c r="BC2330" s="18"/>
      <c r="BD2330" s="18"/>
      <c r="BE2330" s="33"/>
      <c r="BF2330" s="18"/>
      <c r="BG2330" s="18"/>
      <c r="BH2330" s="18"/>
      <c r="BI2330" s="18"/>
      <c r="BJ2330" s="18"/>
      <c r="BK2330" s="18"/>
      <c r="BL2330" s="18"/>
      <c r="BM2330" s="18"/>
      <c r="BN2330" s="18"/>
      <c r="BO2330" s="18"/>
      <c r="BP2330" s="18"/>
      <c r="BQ2330" s="18"/>
      <c r="BR2330" s="18"/>
      <c r="BS2330" s="18"/>
      <c r="BT2330" s="18"/>
      <c r="BU2330" s="18"/>
      <c r="BV2330" s="33"/>
      <c r="BW2330" s="18"/>
      <c r="BX2330" s="18"/>
      <c r="BY2330" s="18"/>
      <c r="BZ2330" s="18"/>
      <c r="CA2330" s="18"/>
      <c r="CB2330" s="18"/>
      <c r="CC2330" s="18"/>
      <c r="CD2330" s="18"/>
      <c r="CE2330" s="18"/>
      <c r="CF2330" s="18"/>
      <c r="CG2330" s="18"/>
      <c r="CH2330" s="18"/>
      <c r="CI2330" s="18"/>
      <c r="CJ2330" s="18"/>
      <c r="CK2330" s="18"/>
      <c r="CL2330" s="18"/>
      <c r="CM2330" s="33"/>
      <c r="CN2330" s="18"/>
      <c r="CO2330" s="18"/>
      <c r="CP2330" s="18"/>
      <c r="CQ2330" s="18"/>
      <c r="CR2330" s="18"/>
      <c r="CS2330" s="18"/>
      <c r="CT2330" s="18"/>
      <c r="CU2330" s="18"/>
      <c r="CV2330" s="18"/>
      <c r="CW2330" s="18"/>
      <c r="CX2330" s="18"/>
      <c r="CY2330" s="18"/>
      <c r="CZ2330" s="18"/>
      <c r="DA2330" s="18"/>
      <c r="DB2330" s="18"/>
      <c r="DC2330" s="18"/>
      <c r="DD2330" s="33"/>
      <c r="DE2330" s="18"/>
      <c r="DF2330" s="18"/>
    </row>
    <row r="2331" spans="1:110" s="26" customFormat="1" thickBot="1">
      <c r="A2331" s="40" t="str">
        <f t="shared" ca="1" si="120"/>
        <v/>
      </c>
      <c r="B2331" s="40" t="str">
        <f ca="1">IF(AND(I2331=البضاعةالتىمرعليهافترةمعينة!$E$3,A2331=1),ROWS($C$4:C2331),"")</f>
        <v/>
      </c>
      <c r="C2331" s="18"/>
      <c r="D2331" s="13"/>
      <c r="F2331" s="18"/>
      <c r="G2331" s="20"/>
      <c r="H2331" s="21"/>
      <c r="I2331" s="18"/>
      <c r="J2331" s="18"/>
      <c r="K2331" s="18"/>
      <c r="L2331" s="18"/>
      <c r="M2331" s="18"/>
      <c r="N2331" s="18"/>
      <c r="O2331" s="21"/>
      <c r="P2331" s="18"/>
      <c r="Q2331" s="18"/>
      <c r="R2331" s="23"/>
      <c r="S2331" s="23"/>
      <c r="T2331" s="23"/>
      <c r="U2331" s="23"/>
      <c r="V2331" s="23"/>
      <c r="W2331" s="24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33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A2331" s="18"/>
      <c r="BB2331" s="18"/>
      <c r="BC2331" s="18"/>
      <c r="BD2331" s="18"/>
      <c r="BE2331" s="33"/>
      <c r="BF2331" s="18"/>
      <c r="BG2331" s="18"/>
      <c r="BH2331" s="18"/>
      <c r="BI2331" s="18"/>
      <c r="BJ2331" s="18"/>
      <c r="BK2331" s="18"/>
      <c r="BL2331" s="18"/>
      <c r="BM2331" s="18"/>
      <c r="BN2331" s="18"/>
      <c r="BO2331" s="18"/>
      <c r="BP2331" s="18"/>
      <c r="BQ2331" s="18"/>
      <c r="BR2331" s="18"/>
      <c r="BS2331" s="18"/>
      <c r="BT2331" s="18"/>
      <c r="BU2331" s="18"/>
      <c r="BV2331" s="33"/>
      <c r="BW2331" s="18"/>
      <c r="BX2331" s="18"/>
      <c r="BY2331" s="18"/>
      <c r="BZ2331" s="18"/>
      <c r="CA2331" s="18"/>
      <c r="CB2331" s="18"/>
      <c r="CC2331" s="18"/>
      <c r="CD2331" s="18"/>
      <c r="CE2331" s="18"/>
      <c r="CF2331" s="18"/>
      <c r="CG2331" s="18"/>
      <c r="CH2331" s="18"/>
      <c r="CI2331" s="18"/>
      <c r="CJ2331" s="18"/>
      <c r="CK2331" s="18"/>
      <c r="CL2331" s="18"/>
      <c r="CM2331" s="33"/>
      <c r="CN2331" s="18"/>
      <c r="CO2331" s="18"/>
      <c r="CP2331" s="18"/>
      <c r="CQ2331" s="18"/>
      <c r="CR2331" s="18"/>
      <c r="CS2331" s="18"/>
      <c r="CT2331" s="18"/>
      <c r="CU2331" s="18"/>
      <c r="CV2331" s="18"/>
      <c r="CW2331" s="18"/>
      <c r="CX2331" s="18"/>
      <c r="CY2331" s="18"/>
      <c r="CZ2331" s="18"/>
      <c r="DA2331" s="18"/>
      <c r="DB2331" s="18"/>
      <c r="DC2331" s="18"/>
      <c r="DD2331" s="33"/>
      <c r="DE2331" s="18"/>
      <c r="DF2331" s="18"/>
    </row>
    <row r="2332" spans="1:110" s="26" customFormat="1" thickBot="1">
      <c r="A2332" s="40" t="str">
        <f t="shared" ca="1" si="120"/>
        <v/>
      </c>
      <c r="B2332" s="40" t="str">
        <f ca="1">IF(AND(I2332=البضاعةالتىمرعليهافترةمعينة!$E$3,A2332=1),ROWS($C$4:C2332),"")</f>
        <v/>
      </c>
      <c r="C2332" s="18"/>
      <c r="D2332" s="13"/>
      <c r="F2332" s="18"/>
      <c r="G2332" s="20"/>
      <c r="H2332" s="21"/>
      <c r="I2332" s="18"/>
      <c r="J2332" s="18"/>
      <c r="K2332" s="18"/>
      <c r="L2332" s="18"/>
      <c r="M2332" s="18"/>
      <c r="N2332" s="18"/>
      <c r="O2332" s="21"/>
      <c r="P2332" s="18"/>
      <c r="Q2332" s="18"/>
      <c r="R2332" s="23"/>
      <c r="S2332" s="23"/>
      <c r="T2332" s="23"/>
      <c r="U2332" s="23"/>
      <c r="V2332" s="23"/>
      <c r="W2332" s="24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33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A2332" s="18"/>
      <c r="BB2332" s="18"/>
      <c r="BC2332" s="18"/>
      <c r="BD2332" s="18"/>
      <c r="BE2332" s="33"/>
      <c r="BF2332" s="18"/>
      <c r="BG2332" s="18"/>
      <c r="BH2332" s="18"/>
      <c r="BI2332" s="18"/>
      <c r="BJ2332" s="18"/>
      <c r="BK2332" s="18"/>
      <c r="BL2332" s="18"/>
      <c r="BM2332" s="18"/>
      <c r="BN2332" s="18"/>
      <c r="BO2332" s="18"/>
      <c r="BP2332" s="18"/>
      <c r="BQ2332" s="18"/>
      <c r="BR2332" s="18"/>
      <c r="BS2332" s="18"/>
      <c r="BT2332" s="18"/>
      <c r="BU2332" s="18"/>
      <c r="BV2332" s="33"/>
      <c r="BW2332" s="18"/>
      <c r="BX2332" s="18"/>
      <c r="BY2332" s="18"/>
      <c r="BZ2332" s="18"/>
      <c r="CA2332" s="18"/>
      <c r="CB2332" s="18"/>
      <c r="CC2332" s="18"/>
      <c r="CD2332" s="18"/>
      <c r="CE2332" s="18"/>
      <c r="CF2332" s="18"/>
      <c r="CG2332" s="18"/>
      <c r="CH2332" s="18"/>
      <c r="CI2332" s="18"/>
      <c r="CJ2332" s="18"/>
      <c r="CK2332" s="18"/>
      <c r="CL2332" s="18"/>
      <c r="CM2332" s="33"/>
      <c r="CN2332" s="18"/>
      <c r="CO2332" s="18"/>
      <c r="CP2332" s="18"/>
      <c r="CQ2332" s="18"/>
      <c r="CR2332" s="18"/>
      <c r="CS2332" s="18"/>
      <c r="CT2332" s="18"/>
      <c r="CU2332" s="18"/>
      <c r="CV2332" s="18"/>
      <c r="CW2332" s="18"/>
      <c r="CX2332" s="18"/>
      <c r="CY2332" s="18"/>
      <c r="CZ2332" s="18"/>
      <c r="DA2332" s="18"/>
      <c r="DB2332" s="18"/>
      <c r="DC2332" s="18"/>
      <c r="DD2332" s="33"/>
      <c r="DE2332" s="18"/>
      <c r="DF2332" s="18"/>
    </row>
    <row r="2333" spans="1:110" s="26" customFormat="1" thickBot="1">
      <c r="A2333" s="40" t="str">
        <f t="shared" ca="1" si="120"/>
        <v/>
      </c>
      <c r="B2333" s="40" t="str">
        <f ca="1">IF(AND(I2333=البضاعةالتىمرعليهافترةمعينة!$E$3,A2333=1),ROWS($C$4:C2333),"")</f>
        <v/>
      </c>
      <c r="C2333" s="18"/>
      <c r="D2333" s="13"/>
      <c r="F2333" s="18"/>
      <c r="G2333" s="20"/>
      <c r="H2333" s="21"/>
      <c r="I2333" s="18"/>
      <c r="J2333" s="18"/>
      <c r="K2333" s="18"/>
      <c r="L2333" s="18"/>
      <c r="M2333" s="18"/>
      <c r="N2333" s="18"/>
      <c r="O2333" s="21"/>
      <c r="P2333" s="18"/>
      <c r="Q2333" s="18"/>
      <c r="R2333" s="23"/>
      <c r="S2333" s="23"/>
      <c r="T2333" s="23"/>
      <c r="U2333" s="23"/>
      <c r="V2333" s="23"/>
      <c r="W2333" s="24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33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A2333" s="18"/>
      <c r="BB2333" s="18"/>
      <c r="BC2333" s="18"/>
      <c r="BD2333" s="18"/>
      <c r="BE2333" s="33"/>
      <c r="BF2333" s="18"/>
      <c r="BG2333" s="18"/>
      <c r="BH2333" s="18"/>
      <c r="BI2333" s="18"/>
      <c r="BJ2333" s="18"/>
      <c r="BK2333" s="18"/>
      <c r="BL2333" s="18"/>
      <c r="BM2333" s="18"/>
      <c r="BN2333" s="18"/>
      <c r="BO2333" s="18"/>
      <c r="BP2333" s="18"/>
      <c r="BQ2333" s="18"/>
      <c r="BR2333" s="18"/>
      <c r="BS2333" s="18"/>
      <c r="BT2333" s="18"/>
      <c r="BU2333" s="18"/>
      <c r="BV2333" s="33"/>
      <c r="BW2333" s="18"/>
      <c r="BX2333" s="18"/>
      <c r="BY2333" s="18"/>
      <c r="BZ2333" s="18"/>
      <c r="CA2333" s="18"/>
      <c r="CB2333" s="18"/>
      <c r="CC2333" s="18"/>
      <c r="CD2333" s="18"/>
      <c r="CE2333" s="18"/>
      <c r="CF2333" s="18"/>
      <c r="CG2333" s="18"/>
      <c r="CH2333" s="18"/>
      <c r="CI2333" s="18"/>
      <c r="CJ2333" s="18"/>
      <c r="CK2333" s="18"/>
      <c r="CL2333" s="18"/>
      <c r="CM2333" s="33"/>
      <c r="CN2333" s="18"/>
      <c r="CO2333" s="18"/>
      <c r="CP2333" s="18"/>
      <c r="CQ2333" s="18"/>
      <c r="CR2333" s="18"/>
      <c r="CS2333" s="18"/>
      <c r="CT2333" s="18"/>
      <c r="CU2333" s="18"/>
      <c r="CV2333" s="18"/>
      <c r="CW2333" s="18"/>
      <c r="CX2333" s="18"/>
      <c r="CY2333" s="18"/>
      <c r="CZ2333" s="18"/>
      <c r="DA2333" s="18"/>
      <c r="DB2333" s="18"/>
      <c r="DC2333" s="18"/>
      <c r="DD2333" s="33"/>
      <c r="DE2333" s="18"/>
      <c r="DF2333" s="18"/>
    </row>
    <row r="2334" spans="1:110" s="26" customFormat="1" thickBot="1">
      <c r="A2334" s="40" t="str">
        <f t="shared" ca="1" si="120"/>
        <v/>
      </c>
      <c r="B2334" s="40" t="str">
        <f ca="1">IF(AND(I2334=البضاعةالتىمرعليهافترةمعينة!$E$3,A2334=1),ROWS($C$4:C2334),"")</f>
        <v/>
      </c>
      <c r="C2334" s="18"/>
      <c r="D2334" s="13"/>
      <c r="F2334" s="18"/>
      <c r="G2334" s="20"/>
      <c r="H2334" s="21"/>
      <c r="I2334" s="18"/>
      <c r="J2334" s="18"/>
      <c r="K2334" s="18"/>
      <c r="L2334" s="18"/>
      <c r="M2334" s="18"/>
      <c r="N2334" s="18"/>
      <c r="O2334" s="21"/>
      <c r="P2334" s="18"/>
      <c r="Q2334" s="18"/>
      <c r="R2334" s="23"/>
      <c r="S2334" s="23"/>
      <c r="T2334" s="23"/>
      <c r="U2334" s="23"/>
      <c r="V2334" s="23"/>
      <c r="W2334" s="24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33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A2334" s="18"/>
      <c r="BB2334" s="18"/>
      <c r="BC2334" s="18"/>
      <c r="BD2334" s="18"/>
      <c r="BE2334" s="33"/>
      <c r="BF2334" s="18"/>
      <c r="BG2334" s="18"/>
      <c r="BH2334" s="18"/>
      <c r="BI2334" s="18"/>
      <c r="BJ2334" s="18"/>
      <c r="BK2334" s="18"/>
      <c r="BL2334" s="18"/>
      <c r="BM2334" s="18"/>
      <c r="BN2334" s="18"/>
      <c r="BO2334" s="18"/>
      <c r="BP2334" s="18"/>
      <c r="BQ2334" s="18"/>
      <c r="BR2334" s="18"/>
      <c r="BS2334" s="18"/>
      <c r="BT2334" s="18"/>
      <c r="BU2334" s="18"/>
      <c r="BV2334" s="33"/>
      <c r="BW2334" s="18"/>
      <c r="BX2334" s="18"/>
      <c r="BY2334" s="18"/>
      <c r="BZ2334" s="18"/>
      <c r="CA2334" s="18"/>
      <c r="CB2334" s="18"/>
      <c r="CC2334" s="18"/>
      <c r="CD2334" s="18"/>
      <c r="CE2334" s="18"/>
      <c r="CF2334" s="18"/>
      <c r="CG2334" s="18"/>
      <c r="CH2334" s="18"/>
      <c r="CI2334" s="18"/>
      <c r="CJ2334" s="18"/>
      <c r="CK2334" s="18"/>
      <c r="CL2334" s="18"/>
      <c r="CM2334" s="33"/>
      <c r="CN2334" s="18"/>
      <c r="CO2334" s="18"/>
      <c r="CP2334" s="18"/>
      <c r="CQ2334" s="18"/>
      <c r="CR2334" s="18"/>
      <c r="CS2334" s="18"/>
      <c r="CT2334" s="18"/>
      <c r="CU2334" s="18"/>
      <c r="CV2334" s="18"/>
      <c r="CW2334" s="18"/>
      <c r="CX2334" s="18"/>
      <c r="CY2334" s="18"/>
      <c r="CZ2334" s="18"/>
      <c r="DA2334" s="18"/>
      <c r="DB2334" s="18"/>
      <c r="DC2334" s="18"/>
      <c r="DD2334" s="33"/>
      <c r="DE2334" s="18"/>
      <c r="DF2334" s="18"/>
    </row>
    <row r="2335" spans="1:110" s="26" customFormat="1" thickBot="1">
      <c r="A2335" s="40" t="str">
        <f t="shared" ca="1" si="120"/>
        <v/>
      </c>
      <c r="B2335" s="40" t="str">
        <f ca="1">IF(AND(I2335=البضاعةالتىمرعليهافترةمعينة!$E$3,A2335=1),ROWS($C$4:C2335),"")</f>
        <v/>
      </c>
      <c r="C2335" s="18"/>
      <c r="D2335" s="13"/>
      <c r="F2335" s="18"/>
      <c r="G2335" s="20"/>
      <c r="H2335" s="21"/>
      <c r="I2335" s="18"/>
      <c r="J2335" s="18"/>
      <c r="K2335" s="18"/>
      <c r="L2335" s="18"/>
      <c r="M2335" s="18"/>
      <c r="N2335" s="18"/>
      <c r="O2335" s="21"/>
      <c r="P2335" s="18"/>
      <c r="Q2335" s="18"/>
      <c r="R2335" s="23"/>
      <c r="S2335" s="23"/>
      <c r="T2335" s="23"/>
      <c r="U2335" s="23"/>
      <c r="V2335" s="23"/>
      <c r="W2335" s="24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33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A2335" s="18"/>
      <c r="BB2335" s="18"/>
      <c r="BC2335" s="18"/>
      <c r="BD2335" s="18"/>
      <c r="BE2335" s="33"/>
      <c r="BF2335" s="18"/>
      <c r="BG2335" s="18"/>
      <c r="BH2335" s="18"/>
      <c r="BI2335" s="18"/>
      <c r="BJ2335" s="18"/>
      <c r="BK2335" s="18"/>
      <c r="BL2335" s="18"/>
      <c r="BM2335" s="18"/>
      <c r="BN2335" s="18"/>
      <c r="BO2335" s="18"/>
      <c r="BP2335" s="18"/>
      <c r="BQ2335" s="18"/>
      <c r="BR2335" s="18"/>
      <c r="BS2335" s="18"/>
      <c r="BT2335" s="18"/>
      <c r="BU2335" s="18"/>
      <c r="BV2335" s="33"/>
      <c r="BW2335" s="18"/>
      <c r="BX2335" s="18"/>
      <c r="BY2335" s="18"/>
      <c r="BZ2335" s="18"/>
      <c r="CA2335" s="18"/>
      <c r="CB2335" s="18"/>
      <c r="CC2335" s="18"/>
      <c r="CD2335" s="18"/>
      <c r="CE2335" s="18"/>
      <c r="CF2335" s="18"/>
      <c r="CG2335" s="18"/>
      <c r="CH2335" s="18"/>
      <c r="CI2335" s="18"/>
      <c r="CJ2335" s="18"/>
      <c r="CK2335" s="18"/>
      <c r="CL2335" s="18"/>
      <c r="CM2335" s="33"/>
      <c r="CN2335" s="18"/>
      <c r="CO2335" s="18"/>
      <c r="CP2335" s="18"/>
      <c r="CQ2335" s="18"/>
      <c r="CR2335" s="18"/>
      <c r="CS2335" s="18"/>
      <c r="CT2335" s="18"/>
      <c r="CU2335" s="18"/>
      <c r="CV2335" s="18"/>
      <c r="CW2335" s="18"/>
      <c r="CX2335" s="18"/>
      <c r="CY2335" s="18"/>
      <c r="CZ2335" s="18"/>
      <c r="DA2335" s="18"/>
      <c r="DB2335" s="18"/>
      <c r="DC2335" s="18"/>
      <c r="DD2335" s="33"/>
      <c r="DE2335" s="18"/>
      <c r="DF2335" s="18"/>
    </row>
    <row r="2336" spans="1:110" s="26" customFormat="1" thickBot="1">
      <c r="A2336" s="40" t="str">
        <f t="shared" ca="1" si="120"/>
        <v/>
      </c>
      <c r="B2336" s="40" t="str">
        <f ca="1">IF(AND(I2336=البضاعةالتىمرعليهافترةمعينة!$E$3,A2336=1),ROWS($C$4:C2336),"")</f>
        <v/>
      </c>
      <c r="C2336" s="18"/>
      <c r="D2336" s="13"/>
      <c r="F2336" s="18"/>
      <c r="G2336" s="20"/>
      <c r="H2336" s="21"/>
      <c r="I2336" s="18"/>
      <c r="J2336" s="18"/>
      <c r="K2336" s="18"/>
      <c r="L2336" s="18"/>
      <c r="M2336" s="18"/>
      <c r="N2336" s="18"/>
      <c r="O2336" s="21"/>
      <c r="P2336" s="18"/>
      <c r="Q2336" s="18"/>
      <c r="R2336" s="23"/>
      <c r="S2336" s="23"/>
      <c r="T2336" s="23"/>
      <c r="U2336" s="23"/>
      <c r="V2336" s="23"/>
      <c r="W2336" s="24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33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A2336" s="18"/>
      <c r="BB2336" s="18"/>
      <c r="BC2336" s="18"/>
      <c r="BD2336" s="18"/>
      <c r="BE2336" s="33"/>
      <c r="BF2336" s="18"/>
      <c r="BG2336" s="18"/>
      <c r="BH2336" s="18"/>
      <c r="BI2336" s="18"/>
      <c r="BJ2336" s="18"/>
      <c r="BK2336" s="18"/>
      <c r="BL2336" s="18"/>
      <c r="BM2336" s="18"/>
      <c r="BN2336" s="18"/>
      <c r="BO2336" s="18"/>
      <c r="BP2336" s="18"/>
      <c r="BQ2336" s="18"/>
      <c r="BR2336" s="18"/>
      <c r="BS2336" s="18"/>
      <c r="BT2336" s="18"/>
      <c r="BU2336" s="18"/>
      <c r="BV2336" s="33"/>
      <c r="BW2336" s="18"/>
      <c r="BX2336" s="18"/>
      <c r="BY2336" s="18"/>
      <c r="BZ2336" s="18"/>
      <c r="CA2336" s="18"/>
      <c r="CB2336" s="18"/>
      <c r="CC2336" s="18"/>
      <c r="CD2336" s="18"/>
      <c r="CE2336" s="18"/>
      <c r="CF2336" s="18"/>
      <c r="CG2336" s="18"/>
      <c r="CH2336" s="18"/>
      <c r="CI2336" s="18"/>
      <c r="CJ2336" s="18"/>
      <c r="CK2336" s="18"/>
      <c r="CL2336" s="18"/>
      <c r="CM2336" s="33"/>
      <c r="CN2336" s="18"/>
      <c r="CO2336" s="18"/>
      <c r="CP2336" s="18"/>
      <c r="CQ2336" s="18"/>
      <c r="CR2336" s="18"/>
      <c r="CS2336" s="18"/>
      <c r="CT2336" s="18"/>
      <c r="CU2336" s="18"/>
      <c r="CV2336" s="18"/>
      <c r="CW2336" s="18"/>
      <c r="CX2336" s="18"/>
      <c r="CY2336" s="18"/>
      <c r="CZ2336" s="18"/>
      <c r="DA2336" s="18"/>
      <c r="DB2336" s="18"/>
      <c r="DC2336" s="18"/>
      <c r="DD2336" s="33"/>
      <c r="DE2336" s="18"/>
      <c r="DF2336" s="18"/>
    </row>
    <row r="2337" spans="1:110" s="26" customFormat="1" thickBot="1">
      <c r="A2337" s="40" t="str">
        <f t="shared" ca="1" si="120"/>
        <v/>
      </c>
      <c r="B2337" s="40" t="str">
        <f ca="1">IF(AND(I2337=البضاعةالتىمرعليهافترةمعينة!$E$3,A2337=1),ROWS($C$4:C2337),"")</f>
        <v/>
      </c>
      <c r="C2337" s="18"/>
      <c r="D2337" s="13"/>
      <c r="F2337" s="18"/>
      <c r="G2337" s="20"/>
      <c r="H2337" s="21"/>
      <c r="I2337" s="18"/>
      <c r="J2337" s="18"/>
      <c r="K2337" s="18"/>
      <c r="L2337" s="18"/>
      <c r="M2337" s="18"/>
      <c r="N2337" s="18"/>
      <c r="O2337" s="21"/>
      <c r="P2337" s="18"/>
      <c r="Q2337" s="18"/>
      <c r="R2337" s="23"/>
      <c r="S2337" s="23"/>
      <c r="T2337" s="23"/>
      <c r="U2337" s="23"/>
      <c r="V2337" s="23"/>
      <c r="W2337" s="24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33"/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A2337" s="18"/>
      <c r="BB2337" s="18"/>
      <c r="BC2337" s="18"/>
      <c r="BD2337" s="18"/>
      <c r="BE2337" s="33"/>
      <c r="BF2337" s="18"/>
      <c r="BG2337" s="18"/>
      <c r="BH2337" s="18"/>
      <c r="BI2337" s="18"/>
      <c r="BJ2337" s="18"/>
      <c r="BK2337" s="18"/>
      <c r="BL2337" s="18"/>
      <c r="BM2337" s="18"/>
      <c r="BN2337" s="18"/>
      <c r="BO2337" s="18"/>
      <c r="BP2337" s="18"/>
      <c r="BQ2337" s="18"/>
      <c r="BR2337" s="18"/>
      <c r="BS2337" s="18"/>
      <c r="BT2337" s="18"/>
      <c r="BU2337" s="18"/>
      <c r="BV2337" s="33"/>
      <c r="BW2337" s="18"/>
      <c r="BX2337" s="18"/>
      <c r="BY2337" s="18"/>
      <c r="BZ2337" s="18"/>
      <c r="CA2337" s="18"/>
      <c r="CB2337" s="18"/>
      <c r="CC2337" s="18"/>
      <c r="CD2337" s="18"/>
      <c r="CE2337" s="18"/>
      <c r="CF2337" s="18"/>
      <c r="CG2337" s="18"/>
      <c r="CH2337" s="18"/>
      <c r="CI2337" s="18"/>
      <c r="CJ2337" s="18"/>
      <c r="CK2337" s="18"/>
      <c r="CL2337" s="18"/>
      <c r="CM2337" s="33"/>
      <c r="CN2337" s="18"/>
      <c r="CO2337" s="18"/>
      <c r="CP2337" s="18"/>
      <c r="CQ2337" s="18"/>
      <c r="CR2337" s="18"/>
      <c r="CS2337" s="18"/>
      <c r="CT2337" s="18"/>
      <c r="CU2337" s="18"/>
      <c r="CV2337" s="18"/>
      <c r="CW2337" s="18"/>
      <c r="CX2337" s="18"/>
      <c r="CY2337" s="18"/>
      <c r="CZ2337" s="18"/>
      <c r="DA2337" s="18"/>
      <c r="DB2337" s="18"/>
      <c r="DC2337" s="18"/>
      <c r="DD2337" s="33"/>
      <c r="DE2337" s="18"/>
      <c r="DF2337" s="18"/>
    </row>
    <row r="2338" spans="1:110" s="26" customFormat="1" thickBot="1">
      <c r="A2338" s="40" t="str">
        <f t="shared" ca="1" si="120"/>
        <v/>
      </c>
      <c r="B2338" s="40" t="str">
        <f ca="1">IF(AND(I2338=البضاعةالتىمرعليهافترةمعينة!$E$3,A2338=1),ROWS($C$4:C2338),"")</f>
        <v/>
      </c>
      <c r="C2338" s="18"/>
      <c r="D2338" s="13"/>
      <c r="F2338" s="18"/>
      <c r="G2338" s="20"/>
      <c r="H2338" s="21"/>
      <c r="I2338" s="18"/>
      <c r="J2338" s="18"/>
      <c r="K2338" s="18"/>
      <c r="L2338" s="18"/>
      <c r="M2338" s="18"/>
      <c r="N2338" s="18"/>
      <c r="O2338" s="21"/>
      <c r="P2338" s="18"/>
      <c r="Q2338" s="18"/>
      <c r="R2338" s="23"/>
      <c r="S2338" s="23"/>
      <c r="T2338" s="23"/>
      <c r="U2338" s="23"/>
      <c r="V2338" s="23"/>
      <c r="W2338" s="24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33"/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A2338" s="18"/>
      <c r="BB2338" s="18"/>
      <c r="BC2338" s="18"/>
      <c r="BD2338" s="18"/>
      <c r="BE2338" s="33"/>
      <c r="BF2338" s="18"/>
      <c r="BG2338" s="18"/>
      <c r="BH2338" s="18"/>
      <c r="BI2338" s="18"/>
      <c r="BJ2338" s="18"/>
      <c r="BK2338" s="18"/>
      <c r="BL2338" s="18"/>
      <c r="BM2338" s="18"/>
      <c r="BN2338" s="18"/>
      <c r="BO2338" s="18"/>
      <c r="BP2338" s="18"/>
      <c r="BQ2338" s="18"/>
      <c r="BR2338" s="18"/>
      <c r="BS2338" s="18"/>
      <c r="BT2338" s="18"/>
      <c r="BU2338" s="18"/>
      <c r="BV2338" s="33"/>
      <c r="BW2338" s="18"/>
      <c r="BX2338" s="18"/>
      <c r="BY2338" s="18"/>
      <c r="BZ2338" s="18"/>
      <c r="CA2338" s="18"/>
      <c r="CB2338" s="18"/>
      <c r="CC2338" s="18"/>
      <c r="CD2338" s="18"/>
      <c r="CE2338" s="18"/>
      <c r="CF2338" s="18"/>
      <c r="CG2338" s="18"/>
      <c r="CH2338" s="18"/>
      <c r="CI2338" s="18"/>
      <c r="CJ2338" s="18"/>
      <c r="CK2338" s="18"/>
      <c r="CL2338" s="18"/>
      <c r="CM2338" s="33"/>
      <c r="CN2338" s="18"/>
      <c r="CO2338" s="18"/>
      <c r="CP2338" s="18"/>
      <c r="CQ2338" s="18"/>
      <c r="CR2338" s="18"/>
      <c r="CS2338" s="18"/>
      <c r="CT2338" s="18"/>
      <c r="CU2338" s="18"/>
      <c r="CV2338" s="18"/>
      <c r="CW2338" s="18"/>
      <c r="CX2338" s="18"/>
      <c r="CY2338" s="18"/>
      <c r="CZ2338" s="18"/>
      <c r="DA2338" s="18"/>
      <c r="DB2338" s="18"/>
      <c r="DC2338" s="18"/>
      <c r="DD2338" s="33"/>
      <c r="DE2338" s="18"/>
      <c r="DF2338" s="18"/>
    </row>
    <row r="2339" spans="1:110" s="26" customFormat="1" thickBot="1">
      <c r="A2339" s="40" t="str">
        <f t="shared" ca="1" si="120"/>
        <v/>
      </c>
      <c r="B2339" s="40" t="str">
        <f ca="1">IF(AND(I2339=البضاعةالتىمرعليهافترةمعينة!$E$3,A2339=1),ROWS($C$4:C2339),"")</f>
        <v/>
      </c>
      <c r="C2339" s="18"/>
      <c r="D2339" s="13"/>
      <c r="F2339" s="18"/>
      <c r="G2339" s="20"/>
      <c r="H2339" s="21"/>
      <c r="I2339" s="18"/>
      <c r="J2339" s="18"/>
      <c r="K2339" s="18"/>
      <c r="L2339" s="18"/>
      <c r="M2339" s="18"/>
      <c r="N2339" s="18"/>
      <c r="O2339" s="21"/>
      <c r="P2339" s="18"/>
      <c r="Q2339" s="18"/>
      <c r="R2339" s="23"/>
      <c r="S2339" s="23"/>
      <c r="T2339" s="23"/>
      <c r="U2339" s="23"/>
      <c r="V2339" s="23"/>
      <c r="W2339" s="24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33"/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A2339" s="18"/>
      <c r="BB2339" s="18"/>
      <c r="BC2339" s="18"/>
      <c r="BD2339" s="18"/>
      <c r="BE2339" s="33"/>
      <c r="BF2339" s="18"/>
      <c r="BG2339" s="18"/>
      <c r="BH2339" s="18"/>
      <c r="BI2339" s="18"/>
      <c r="BJ2339" s="18"/>
      <c r="BK2339" s="18"/>
      <c r="BL2339" s="18"/>
      <c r="BM2339" s="18"/>
      <c r="BN2339" s="18"/>
      <c r="BO2339" s="18"/>
      <c r="BP2339" s="18"/>
      <c r="BQ2339" s="18"/>
      <c r="BR2339" s="18"/>
      <c r="BS2339" s="18"/>
      <c r="BT2339" s="18"/>
      <c r="BU2339" s="18"/>
      <c r="BV2339" s="33"/>
      <c r="BW2339" s="18"/>
      <c r="BX2339" s="18"/>
      <c r="BY2339" s="18"/>
      <c r="BZ2339" s="18"/>
      <c r="CA2339" s="18"/>
      <c r="CB2339" s="18"/>
      <c r="CC2339" s="18"/>
      <c r="CD2339" s="18"/>
      <c r="CE2339" s="18"/>
      <c r="CF2339" s="18"/>
      <c r="CG2339" s="18"/>
      <c r="CH2339" s="18"/>
      <c r="CI2339" s="18"/>
      <c r="CJ2339" s="18"/>
      <c r="CK2339" s="18"/>
      <c r="CL2339" s="18"/>
      <c r="CM2339" s="33"/>
      <c r="CN2339" s="18"/>
      <c r="CO2339" s="18"/>
      <c r="CP2339" s="18"/>
      <c r="CQ2339" s="18"/>
      <c r="CR2339" s="18"/>
      <c r="CS2339" s="18"/>
      <c r="CT2339" s="18"/>
      <c r="CU2339" s="18"/>
      <c r="CV2339" s="18"/>
      <c r="CW2339" s="18"/>
      <c r="CX2339" s="18"/>
      <c r="CY2339" s="18"/>
      <c r="CZ2339" s="18"/>
      <c r="DA2339" s="18"/>
      <c r="DB2339" s="18"/>
      <c r="DC2339" s="18"/>
      <c r="DD2339" s="33"/>
      <c r="DE2339" s="18"/>
      <c r="DF2339" s="18"/>
    </row>
    <row r="2340" spans="1:110" s="26" customFormat="1" thickBot="1">
      <c r="A2340" s="40" t="str">
        <f t="shared" ca="1" si="120"/>
        <v/>
      </c>
      <c r="B2340" s="40" t="str">
        <f ca="1">IF(AND(I2340=البضاعةالتىمرعليهافترةمعينة!$E$3,A2340=1),ROWS($C$4:C2340),"")</f>
        <v/>
      </c>
      <c r="C2340" s="18"/>
      <c r="D2340" s="13"/>
      <c r="F2340" s="18"/>
      <c r="G2340" s="20"/>
      <c r="H2340" s="21"/>
      <c r="I2340" s="18"/>
      <c r="J2340" s="18"/>
      <c r="K2340" s="18"/>
      <c r="L2340" s="18"/>
      <c r="M2340" s="18"/>
      <c r="N2340" s="18"/>
      <c r="O2340" s="21"/>
      <c r="P2340" s="18"/>
      <c r="Q2340" s="18"/>
      <c r="R2340" s="23"/>
      <c r="S2340" s="23"/>
      <c r="T2340" s="23"/>
      <c r="U2340" s="23"/>
      <c r="V2340" s="23"/>
      <c r="W2340" s="24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33"/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A2340" s="18"/>
      <c r="BB2340" s="18"/>
      <c r="BC2340" s="18"/>
      <c r="BD2340" s="18"/>
      <c r="BE2340" s="33"/>
      <c r="BF2340" s="18"/>
      <c r="BG2340" s="18"/>
      <c r="BH2340" s="18"/>
      <c r="BI2340" s="18"/>
      <c r="BJ2340" s="18"/>
      <c r="BK2340" s="18"/>
      <c r="BL2340" s="18"/>
      <c r="BM2340" s="18"/>
      <c r="BN2340" s="18"/>
      <c r="BO2340" s="18"/>
      <c r="BP2340" s="18"/>
      <c r="BQ2340" s="18"/>
      <c r="BR2340" s="18"/>
      <c r="BS2340" s="18"/>
      <c r="BT2340" s="18"/>
      <c r="BU2340" s="18"/>
      <c r="BV2340" s="33"/>
      <c r="BW2340" s="18"/>
      <c r="BX2340" s="18"/>
      <c r="BY2340" s="18"/>
      <c r="BZ2340" s="18"/>
      <c r="CA2340" s="18"/>
      <c r="CB2340" s="18"/>
      <c r="CC2340" s="18"/>
      <c r="CD2340" s="18"/>
      <c r="CE2340" s="18"/>
      <c r="CF2340" s="18"/>
      <c r="CG2340" s="18"/>
      <c r="CH2340" s="18"/>
      <c r="CI2340" s="18"/>
      <c r="CJ2340" s="18"/>
      <c r="CK2340" s="18"/>
      <c r="CL2340" s="18"/>
      <c r="CM2340" s="33"/>
      <c r="CN2340" s="18"/>
      <c r="CO2340" s="18"/>
      <c r="CP2340" s="18"/>
      <c r="CQ2340" s="18"/>
      <c r="CR2340" s="18"/>
      <c r="CS2340" s="18"/>
      <c r="CT2340" s="18"/>
      <c r="CU2340" s="18"/>
      <c r="CV2340" s="18"/>
      <c r="CW2340" s="18"/>
      <c r="CX2340" s="18"/>
      <c r="CY2340" s="18"/>
      <c r="CZ2340" s="18"/>
      <c r="DA2340" s="18"/>
      <c r="DB2340" s="18"/>
      <c r="DC2340" s="18"/>
      <c r="DD2340" s="33"/>
      <c r="DE2340" s="18"/>
      <c r="DF2340" s="18"/>
    </row>
    <row r="2341" spans="1:110" s="26" customFormat="1" thickBot="1">
      <c r="A2341" s="40" t="str">
        <f t="shared" ca="1" si="120"/>
        <v/>
      </c>
      <c r="B2341" s="40" t="str">
        <f ca="1">IF(AND(I2341=البضاعةالتىمرعليهافترةمعينة!$E$3,A2341=1),ROWS($C$4:C2341),"")</f>
        <v/>
      </c>
      <c r="C2341" s="18"/>
      <c r="D2341" s="13"/>
      <c r="F2341" s="18"/>
      <c r="G2341" s="20"/>
      <c r="H2341" s="21"/>
      <c r="I2341" s="18"/>
      <c r="J2341" s="18"/>
      <c r="K2341" s="18"/>
      <c r="L2341" s="18"/>
      <c r="M2341" s="18"/>
      <c r="N2341" s="18"/>
      <c r="O2341" s="21"/>
      <c r="P2341" s="18"/>
      <c r="Q2341" s="18"/>
      <c r="R2341" s="23"/>
      <c r="S2341" s="23"/>
      <c r="T2341" s="23"/>
      <c r="U2341" s="23"/>
      <c r="V2341" s="23"/>
      <c r="W2341" s="24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33"/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A2341" s="18"/>
      <c r="BB2341" s="18"/>
      <c r="BC2341" s="18"/>
      <c r="BD2341" s="18"/>
      <c r="BE2341" s="33"/>
      <c r="BF2341" s="18"/>
      <c r="BG2341" s="18"/>
      <c r="BH2341" s="18"/>
      <c r="BI2341" s="18"/>
      <c r="BJ2341" s="18"/>
      <c r="BK2341" s="18"/>
      <c r="BL2341" s="18"/>
      <c r="BM2341" s="18"/>
      <c r="BN2341" s="18"/>
      <c r="BO2341" s="18"/>
      <c r="BP2341" s="18"/>
      <c r="BQ2341" s="18"/>
      <c r="BR2341" s="18"/>
      <c r="BS2341" s="18"/>
      <c r="BT2341" s="18"/>
      <c r="BU2341" s="18"/>
      <c r="BV2341" s="33"/>
      <c r="BW2341" s="18"/>
      <c r="BX2341" s="18"/>
      <c r="BY2341" s="18"/>
      <c r="BZ2341" s="18"/>
      <c r="CA2341" s="18"/>
      <c r="CB2341" s="18"/>
      <c r="CC2341" s="18"/>
      <c r="CD2341" s="18"/>
      <c r="CE2341" s="18"/>
      <c r="CF2341" s="18"/>
      <c r="CG2341" s="18"/>
      <c r="CH2341" s="18"/>
      <c r="CI2341" s="18"/>
      <c r="CJ2341" s="18"/>
      <c r="CK2341" s="18"/>
      <c r="CL2341" s="18"/>
      <c r="CM2341" s="33"/>
      <c r="CN2341" s="18"/>
      <c r="CO2341" s="18"/>
      <c r="CP2341" s="18"/>
      <c r="CQ2341" s="18"/>
      <c r="CR2341" s="18"/>
      <c r="CS2341" s="18"/>
      <c r="CT2341" s="18"/>
      <c r="CU2341" s="18"/>
      <c r="CV2341" s="18"/>
      <c r="CW2341" s="18"/>
      <c r="CX2341" s="18"/>
      <c r="CY2341" s="18"/>
      <c r="CZ2341" s="18"/>
      <c r="DA2341" s="18"/>
      <c r="DB2341" s="18"/>
      <c r="DC2341" s="18"/>
      <c r="DD2341" s="33"/>
      <c r="DE2341" s="18"/>
      <c r="DF2341" s="18"/>
    </row>
    <row r="2342" spans="1:110" s="26" customFormat="1" thickBot="1">
      <c r="A2342" s="40" t="str">
        <f t="shared" ca="1" si="120"/>
        <v/>
      </c>
      <c r="B2342" s="40" t="str">
        <f ca="1">IF(AND(I2342=البضاعةالتىمرعليهافترةمعينة!$E$3,A2342=1),ROWS($C$4:C2342),"")</f>
        <v/>
      </c>
      <c r="C2342" s="18"/>
      <c r="D2342" s="13"/>
      <c r="F2342" s="18"/>
      <c r="G2342" s="20"/>
      <c r="H2342" s="21"/>
      <c r="I2342" s="18"/>
      <c r="J2342" s="18"/>
      <c r="K2342" s="18"/>
      <c r="L2342" s="18"/>
      <c r="M2342" s="18"/>
      <c r="N2342" s="18"/>
      <c r="O2342" s="21"/>
      <c r="P2342" s="18"/>
      <c r="Q2342" s="18"/>
      <c r="R2342" s="23"/>
      <c r="S2342" s="23"/>
      <c r="T2342" s="23"/>
      <c r="U2342" s="23"/>
      <c r="V2342" s="23"/>
      <c r="W2342" s="24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33"/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A2342" s="18"/>
      <c r="BB2342" s="18"/>
      <c r="BC2342" s="18"/>
      <c r="BD2342" s="18"/>
      <c r="BE2342" s="33"/>
      <c r="BF2342" s="18"/>
      <c r="BG2342" s="18"/>
      <c r="BH2342" s="18"/>
      <c r="BI2342" s="18"/>
      <c r="BJ2342" s="18"/>
      <c r="BK2342" s="18"/>
      <c r="BL2342" s="18"/>
      <c r="BM2342" s="18"/>
      <c r="BN2342" s="18"/>
      <c r="BO2342" s="18"/>
      <c r="BP2342" s="18"/>
      <c r="BQ2342" s="18"/>
      <c r="BR2342" s="18"/>
      <c r="BS2342" s="18"/>
      <c r="BT2342" s="18"/>
      <c r="BU2342" s="18"/>
      <c r="BV2342" s="33"/>
      <c r="BW2342" s="18"/>
      <c r="BX2342" s="18"/>
      <c r="BY2342" s="18"/>
      <c r="BZ2342" s="18"/>
      <c r="CA2342" s="18"/>
      <c r="CB2342" s="18"/>
      <c r="CC2342" s="18"/>
      <c r="CD2342" s="18"/>
      <c r="CE2342" s="18"/>
      <c r="CF2342" s="18"/>
      <c r="CG2342" s="18"/>
      <c r="CH2342" s="18"/>
      <c r="CI2342" s="18"/>
      <c r="CJ2342" s="18"/>
      <c r="CK2342" s="18"/>
      <c r="CL2342" s="18"/>
      <c r="CM2342" s="33"/>
      <c r="CN2342" s="18"/>
      <c r="CO2342" s="18"/>
      <c r="CP2342" s="18"/>
      <c r="CQ2342" s="18"/>
      <c r="CR2342" s="18"/>
      <c r="CS2342" s="18"/>
      <c r="CT2342" s="18"/>
      <c r="CU2342" s="18"/>
      <c r="CV2342" s="18"/>
      <c r="CW2342" s="18"/>
      <c r="CX2342" s="18"/>
      <c r="CY2342" s="18"/>
      <c r="CZ2342" s="18"/>
      <c r="DA2342" s="18"/>
      <c r="DB2342" s="18"/>
      <c r="DC2342" s="18"/>
      <c r="DD2342" s="33"/>
      <c r="DE2342" s="18"/>
      <c r="DF2342" s="18"/>
    </row>
    <row r="2343" spans="1:110" s="26" customFormat="1" thickBot="1">
      <c r="A2343" s="40" t="str">
        <f t="shared" ca="1" si="120"/>
        <v/>
      </c>
      <c r="B2343" s="40" t="str">
        <f ca="1">IF(AND(I2343=البضاعةالتىمرعليهافترةمعينة!$E$3,A2343=1),ROWS($C$4:C2343),"")</f>
        <v/>
      </c>
      <c r="C2343" s="18"/>
      <c r="D2343" s="13"/>
      <c r="F2343" s="18"/>
      <c r="G2343" s="20"/>
      <c r="H2343" s="21"/>
      <c r="I2343" s="18"/>
      <c r="J2343" s="18"/>
      <c r="K2343" s="18"/>
      <c r="L2343" s="18"/>
      <c r="M2343" s="18"/>
      <c r="N2343" s="18"/>
      <c r="O2343" s="21"/>
      <c r="P2343" s="18"/>
      <c r="Q2343" s="18"/>
      <c r="R2343" s="23"/>
      <c r="S2343" s="23"/>
      <c r="T2343" s="23"/>
      <c r="U2343" s="23"/>
      <c r="V2343" s="23"/>
      <c r="W2343" s="24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33"/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A2343" s="18"/>
      <c r="BB2343" s="18"/>
      <c r="BC2343" s="18"/>
      <c r="BD2343" s="18"/>
      <c r="BE2343" s="33"/>
      <c r="BF2343" s="18"/>
      <c r="BG2343" s="18"/>
      <c r="BH2343" s="18"/>
      <c r="BI2343" s="18"/>
      <c r="BJ2343" s="18"/>
      <c r="BK2343" s="18"/>
      <c r="BL2343" s="18"/>
      <c r="BM2343" s="18"/>
      <c r="BN2343" s="18"/>
      <c r="BO2343" s="18"/>
      <c r="BP2343" s="18"/>
      <c r="BQ2343" s="18"/>
      <c r="BR2343" s="18"/>
      <c r="BS2343" s="18"/>
      <c r="BT2343" s="18"/>
      <c r="BU2343" s="18"/>
      <c r="BV2343" s="33"/>
      <c r="BW2343" s="18"/>
      <c r="BX2343" s="18"/>
      <c r="BY2343" s="18"/>
      <c r="BZ2343" s="18"/>
      <c r="CA2343" s="18"/>
      <c r="CB2343" s="18"/>
      <c r="CC2343" s="18"/>
      <c r="CD2343" s="18"/>
      <c r="CE2343" s="18"/>
      <c r="CF2343" s="18"/>
      <c r="CG2343" s="18"/>
      <c r="CH2343" s="18"/>
      <c r="CI2343" s="18"/>
      <c r="CJ2343" s="18"/>
      <c r="CK2343" s="18"/>
      <c r="CL2343" s="18"/>
      <c r="CM2343" s="33"/>
      <c r="CN2343" s="18"/>
      <c r="CO2343" s="18"/>
      <c r="CP2343" s="18"/>
      <c r="CQ2343" s="18"/>
      <c r="CR2343" s="18"/>
      <c r="CS2343" s="18"/>
      <c r="CT2343" s="18"/>
      <c r="CU2343" s="18"/>
      <c r="CV2343" s="18"/>
      <c r="CW2343" s="18"/>
      <c r="CX2343" s="18"/>
      <c r="CY2343" s="18"/>
      <c r="CZ2343" s="18"/>
      <c r="DA2343" s="18"/>
      <c r="DB2343" s="18"/>
      <c r="DC2343" s="18"/>
      <c r="DD2343" s="33"/>
      <c r="DE2343" s="18"/>
      <c r="DF2343" s="18"/>
    </row>
    <row r="2344" spans="1:110" s="26" customFormat="1" thickBot="1">
      <c r="A2344" s="40" t="str">
        <f t="shared" ca="1" si="120"/>
        <v/>
      </c>
      <c r="B2344" s="40" t="str">
        <f ca="1">IF(AND(I2344=البضاعةالتىمرعليهافترةمعينة!$E$3,A2344=1),ROWS($C$4:C2344),"")</f>
        <v/>
      </c>
      <c r="C2344" s="18"/>
      <c r="D2344" s="13"/>
      <c r="F2344" s="18"/>
      <c r="G2344" s="20"/>
      <c r="H2344" s="21"/>
      <c r="I2344" s="18"/>
      <c r="J2344" s="18"/>
      <c r="K2344" s="18"/>
      <c r="L2344" s="18"/>
      <c r="M2344" s="18"/>
      <c r="N2344" s="18"/>
      <c r="O2344" s="21"/>
      <c r="P2344" s="18"/>
      <c r="Q2344" s="18"/>
      <c r="R2344" s="23"/>
      <c r="S2344" s="23"/>
      <c r="T2344" s="23"/>
      <c r="U2344" s="23"/>
      <c r="V2344" s="23"/>
      <c r="W2344" s="24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33"/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A2344" s="18"/>
      <c r="BB2344" s="18"/>
      <c r="BC2344" s="18"/>
      <c r="BD2344" s="18"/>
      <c r="BE2344" s="33"/>
      <c r="BF2344" s="18"/>
      <c r="BG2344" s="18"/>
      <c r="BH2344" s="18"/>
      <c r="BI2344" s="18"/>
      <c r="BJ2344" s="18"/>
      <c r="BK2344" s="18"/>
      <c r="BL2344" s="18"/>
      <c r="BM2344" s="18"/>
      <c r="BN2344" s="18"/>
      <c r="BO2344" s="18"/>
      <c r="BP2344" s="18"/>
      <c r="BQ2344" s="18"/>
      <c r="BR2344" s="18"/>
      <c r="BS2344" s="18"/>
      <c r="BT2344" s="18"/>
      <c r="BU2344" s="18"/>
      <c r="BV2344" s="33"/>
      <c r="BW2344" s="18"/>
      <c r="BX2344" s="18"/>
      <c r="BY2344" s="18"/>
      <c r="BZ2344" s="18"/>
      <c r="CA2344" s="18"/>
      <c r="CB2344" s="18"/>
      <c r="CC2344" s="18"/>
      <c r="CD2344" s="18"/>
      <c r="CE2344" s="18"/>
      <c r="CF2344" s="18"/>
      <c r="CG2344" s="18"/>
      <c r="CH2344" s="18"/>
      <c r="CI2344" s="18"/>
      <c r="CJ2344" s="18"/>
      <c r="CK2344" s="18"/>
      <c r="CL2344" s="18"/>
      <c r="CM2344" s="33"/>
      <c r="CN2344" s="18"/>
      <c r="CO2344" s="18"/>
      <c r="CP2344" s="18"/>
      <c r="CQ2344" s="18"/>
      <c r="CR2344" s="18"/>
      <c r="CS2344" s="18"/>
      <c r="CT2344" s="18"/>
      <c r="CU2344" s="18"/>
      <c r="CV2344" s="18"/>
      <c r="CW2344" s="18"/>
      <c r="CX2344" s="18"/>
      <c r="CY2344" s="18"/>
      <c r="CZ2344" s="18"/>
      <c r="DA2344" s="18"/>
      <c r="DB2344" s="18"/>
      <c r="DC2344" s="18"/>
      <c r="DD2344" s="33"/>
      <c r="DE2344" s="18"/>
      <c r="DF2344" s="18"/>
    </row>
    <row r="2345" spans="1:110" thickBot="1">
      <c r="A2345" s="40" t="str">
        <f t="shared" ca="1" si="120"/>
        <v/>
      </c>
      <c r="B2345" s="40" t="str">
        <f ca="1">IF(AND(I2345=البضاعةالتىمرعليهافترةمعينة!$E$3,A2345=1),ROWS($C$4:C2345),"")</f>
        <v/>
      </c>
      <c r="G2345" s="20"/>
      <c r="H2345" s="21"/>
      <c r="O2345" s="21"/>
      <c r="R2345" s="34"/>
      <c r="S2345" s="34"/>
      <c r="T2345" s="34"/>
      <c r="U2345" s="34"/>
      <c r="V2345" s="34"/>
      <c r="W2345" s="35"/>
    </row>
    <row r="2346" spans="1:110" thickBot="1">
      <c r="A2346" s="40" t="str">
        <f t="shared" ca="1" si="120"/>
        <v/>
      </c>
      <c r="B2346" s="40" t="str">
        <f ca="1">IF(AND(I2346=البضاعةالتىمرعليهافترةمعينة!$E$3,A2346=1),ROWS($C$4:C2346),"")</f>
        <v/>
      </c>
      <c r="G2346" s="20"/>
      <c r="H2346" s="21"/>
      <c r="O2346" s="21"/>
      <c r="R2346" s="34"/>
      <c r="S2346" s="34"/>
      <c r="T2346" s="34"/>
      <c r="U2346" s="34"/>
      <c r="V2346" s="34"/>
      <c r="W2346" s="35"/>
    </row>
    <row r="2347" spans="1:110" thickBot="1">
      <c r="A2347" s="40" t="str">
        <f t="shared" ca="1" si="120"/>
        <v/>
      </c>
      <c r="B2347" s="40" t="str">
        <f ca="1">IF(AND(I2347=البضاعةالتىمرعليهافترةمعينة!$E$3,A2347=1),ROWS($C$4:C2347),"")</f>
        <v/>
      </c>
      <c r="G2347" s="20"/>
      <c r="H2347" s="21"/>
      <c r="O2347" s="21"/>
      <c r="R2347" s="34"/>
      <c r="S2347" s="34"/>
      <c r="T2347" s="34"/>
      <c r="U2347" s="34"/>
      <c r="V2347" s="34"/>
      <c r="W2347" s="35"/>
    </row>
    <row r="2348" spans="1:110" thickBot="1">
      <c r="A2348" s="40" t="str">
        <f t="shared" ca="1" si="120"/>
        <v/>
      </c>
      <c r="B2348" s="40" t="str">
        <f ca="1">IF(AND(I2348=البضاعةالتىمرعليهافترةمعينة!$E$3,A2348=1),ROWS($C$4:C2348),"")</f>
        <v/>
      </c>
      <c r="G2348" s="20"/>
      <c r="H2348" s="21"/>
      <c r="O2348" s="21"/>
      <c r="R2348" s="34"/>
      <c r="S2348" s="34"/>
      <c r="T2348" s="34"/>
      <c r="U2348" s="34"/>
      <c r="V2348" s="34"/>
      <c r="W2348" s="35"/>
    </row>
    <row r="2349" spans="1:110" thickBot="1">
      <c r="A2349" s="40" t="str">
        <f t="shared" ca="1" si="120"/>
        <v/>
      </c>
      <c r="B2349" s="40" t="str">
        <f ca="1">IF(AND(I2349=البضاعةالتىمرعليهافترةمعينة!$E$3,A2349=1),ROWS($C$4:C2349),"")</f>
        <v/>
      </c>
      <c r="G2349" s="20"/>
      <c r="H2349" s="21"/>
      <c r="O2349" s="21"/>
      <c r="R2349" s="34"/>
      <c r="S2349" s="34"/>
      <c r="T2349" s="34"/>
      <c r="U2349" s="34"/>
      <c r="V2349" s="34"/>
      <c r="W2349" s="35"/>
    </row>
    <row r="2350" spans="1:110" thickBot="1">
      <c r="A2350" s="40" t="str">
        <f t="shared" ca="1" si="120"/>
        <v/>
      </c>
      <c r="B2350" s="40" t="str">
        <f ca="1">IF(AND(I2350=البضاعةالتىمرعليهافترةمعينة!$E$3,A2350=1),ROWS($C$4:C2350),"")</f>
        <v/>
      </c>
      <c r="G2350" s="20"/>
      <c r="H2350" s="21"/>
      <c r="O2350" s="21"/>
      <c r="R2350" s="34"/>
      <c r="S2350" s="34"/>
      <c r="T2350" s="34"/>
      <c r="U2350" s="34"/>
      <c r="V2350" s="34"/>
      <c r="W2350" s="35"/>
    </row>
    <row r="2351" spans="1:110" thickBot="1">
      <c r="A2351" s="40" t="str">
        <f t="shared" ca="1" si="120"/>
        <v/>
      </c>
      <c r="B2351" s="40" t="str">
        <f ca="1">IF(AND(I2351=البضاعةالتىمرعليهافترةمعينة!$E$3,A2351=1),ROWS($C$4:C2351),"")</f>
        <v/>
      </c>
      <c r="G2351" s="20"/>
      <c r="H2351" s="21"/>
      <c r="O2351" s="21"/>
      <c r="R2351" s="34"/>
      <c r="S2351" s="34"/>
      <c r="T2351" s="34"/>
      <c r="U2351" s="34"/>
      <c r="V2351" s="34"/>
      <c r="W2351" s="35"/>
    </row>
    <row r="2352" spans="1:110" thickBot="1">
      <c r="A2352" s="40" t="str">
        <f t="shared" ca="1" si="120"/>
        <v/>
      </c>
      <c r="B2352" s="40" t="str">
        <f ca="1">IF(AND(I2352=البضاعةالتىمرعليهافترةمعينة!$E$3,A2352=1),ROWS($C$4:C2352),"")</f>
        <v/>
      </c>
      <c r="G2352" s="20"/>
      <c r="H2352" s="21"/>
      <c r="O2352" s="21"/>
      <c r="R2352" s="34"/>
      <c r="S2352" s="34"/>
      <c r="T2352" s="34"/>
      <c r="U2352" s="34"/>
      <c r="V2352" s="34"/>
      <c r="W2352" s="35"/>
    </row>
    <row r="2353" spans="1:23" thickBot="1">
      <c r="A2353" s="40" t="str">
        <f t="shared" ca="1" si="120"/>
        <v/>
      </c>
      <c r="B2353" s="40" t="str">
        <f ca="1">IF(AND(I2353=البضاعةالتىمرعليهافترةمعينة!$E$3,A2353=1),ROWS($C$4:C2353),"")</f>
        <v/>
      </c>
      <c r="G2353" s="20"/>
      <c r="H2353" s="21"/>
      <c r="O2353" s="21"/>
      <c r="R2353" s="34"/>
      <c r="S2353" s="34"/>
      <c r="T2353" s="34"/>
      <c r="U2353" s="34"/>
      <c r="V2353" s="34"/>
      <c r="W2353" s="35"/>
    </row>
    <row r="2354" spans="1:23" thickBot="1">
      <c r="A2354" s="40" t="str">
        <f t="shared" ca="1" si="120"/>
        <v/>
      </c>
      <c r="B2354" s="40" t="str">
        <f ca="1">IF(AND(I2354=البضاعةالتىمرعليهافترةمعينة!$E$3,A2354=1),ROWS($C$4:C2354),"")</f>
        <v/>
      </c>
      <c r="G2354" s="20"/>
      <c r="H2354" s="21"/>
      <c r="O2354" s="21"/>
      <c r="R2354" s="34"/>
      <c r="S2354" s="34"/>
      <c r="T2354" s="34"/>
      <c r="U2354" s="34"/>
      <c r="V2354" s="34"/>
      <c r="W2354" s="35"/>
    </row>
    <row r="2355" spans="1:23" thickBot="1">
      <c r="A2355" s="40" t="str">
        <f t="shared" ca="1" si="120"/>
        <v/>
      </c>
      <c r="B2355" s="40" t="str">
        <f ca="1">IF(AND(I2355=البضاعةالتىمرعليهافترةمعينة!$E$3,A2355=1),ROWS($C$4:C2355),"")</f>
        <v/>
      </c>
      <c r="G2355" s="20"/>
      <c r="H2355" s="21"/>
      <c r="O2355" s="21"/>
      <c r="R2355" s="34"/>
      <c r="S2355" s="34"/>
      <c r="T2355" s="34"/>
      <c r="U2355" s="34"/>
      <c r="V2355" s="34"/>
      <c r="W2355" s="35"/>
    </row>
    <row r="2356" spans="1:23" thickBot="1">
      <c r="A2356" s="40" t="str">
        <f t="shared" ca="1" si="120"/>
        <v/>
      </c>
      <c r="B2356" s="40" t="str">
        <f ca="1">IF(AND(I2356=البضاعةالتىمرعليهافترةمعينة!$E$3,A2356=1),ROWS($C$4:C2356),"")</f>
        <v/>
      </c>
      <c r="G2356" s="20"/>
      <c r="H2356" s="21"/>
      <c r="O2356" s="21"/>
      <c r="R2356" s="34"/>
      <c r="S2356" s="34"/>
      <c r="T2356" s="34"/>
      <c r="U2356" s="34"/>
      <c r="V2356" s="34"/>
      <c r="W2356" s="35"/>
    </row>
    <row r="2357" spans="1:23" thickBot="1">
      <c r="A2357" s="40" t="str">
        <f t="shared" ca="1" si="120"/>
        <v/>
      </c>
      <c r="B2357" s="40" t="str">
        <f ca="1">IF(AND(I2357=البضاعةالتىمرعليهافترةمعينة!$E$3,A2357=1),ROWS($C$4:C2357),"")</f>
        <v/>
      </c>
      <c r="G2357" s="20"/>
      <c r="H2357" s="21"/>
      <c r="O2357" s="21"/>
      <c r="R2357" s="34"/>
      <c r="S2357" s="34"/>
      <c r="T2357" s="34"/>
      <c r="U2357" s="34"/>
      <c r="V2357" s="34"/>
      <c r="W2357" s="35"/>
    </row>
    <row r="2358" spans="1:23" thickBot="1">
      <c r="A2358" s="40" t="str">
        <f t="shared" ca="1" si="120"/>
        <v/>
      </c>
      <c r="B2358" s="40" t="str">
        <f ca="1">IF(AND(I2358=البضاعةالتىمرعليهافترةمعينة!$E$3,A2358=1),ROWS($C$4:C2358),"")</f>
        <v/>
      </c>
      <c r="G2358" s="20"/>
      <c r="H2358" s="21"/>
      <c r="O2358" s="21"/>
      <c r="R2358" s="34"/>
      <c r="S2358" s="34"/>
      <c r="T2358" s="34"/>
      <c r="U2358" s="34"/>
      <c r="V2358" s="34"/>
      <c r="W2358" s="35"/>
    </row>
    <row r="2359" spans="1:23" thickBot="1">
      <c r="A2359" s="40" t="str">
        <f t="shared" ca="1" si="120"/>
        <v/>
      </c>
      <c r="B2359" s="40" t="str">
        <f ca="1">IF(AND(I2359=البضاعةالتىمرعليهافترةمعينة!$E$3,A2359=1),ROWS($C$4:C2359),"")</f>
        <v/>
      </c>
      <c r="G2359" s="20"/>
      <c r="H2359" s="21"/>
      <c r="O2359" s="21"/>
      <c r="R2359" s="34"/>
      <c r="S2359" s="34"/>
      <c r="T2359" s="34"/>
      <c r="U2359" s="34"/>
      <c r="V2359" s="34"/>
      <c r="W2359" s="35"/>
    </row>
    <row r="2360" spans="1:23" thickBot="1">
      <c r="A2360" s="40" t="str">
        <f t="shared" ca="1" si="120"/>
        <v/>
      </c>
      <c r="B2360" s="40" t="str">
        <f ca="1">IF(AND(I2360=البضاعةالتىمرعليهافترةمعينة!$E$3,A2360=1),ROWS($C$4:C2360),"")</f>
        <v/>
      </c>
      <c r="G2360" s="20"/>
      <c r="H2360" s="21"/>
      <c r="O2360" s="21"/>
      <c r="R2360" s="34"/>
      <c r="S2360" s="34"/>
      <c r="T2360" s="34"/>
      <c r="U2360" s="34"/>
      <c r="V2360" s="34"/>
      <c r="W2360" s="35"/>
    </row>
    <row r="2361" spans="1:23" thickBot="1">
      <c r="A2361" s="40" t="str">
        <f t="shared" ca="1" si="120"/>
        <v/>
      </c>
      <c r="B2361" s="40" t="str">
        <f ca="1">IF(AND(I2361=البضاعةالتىمرعليهافترةمعينة!$E$3,A2361=1),ROWS($C$4:C2361),"")</f>
        <v/>
      </c>
      <c r="G2361" s="20"/>
      <c r="H2361" s="21"/>
      <c r="O2361" s="21"/>
      <c r="R2361" s="34"/>
      <c r="S2361" s="34"/>
      <c r="T2361" s="34"/>
      <c r="U2361" s="34"/>
      <c r="V2361" s="34"/>
      <c r="W2361" s="35"/>
    </row>
    <row r="2362" spans="1:23" thickBot="1">
      <c r="A2362" s="40" t="str">
        <f t="shared" ca="1" si="120"/>
        <v/>
      </c>
      <c r="B2362" s="40" t="str">
        <f ca="1">IF(AND(I2362=البضاعةالتىمرعليهافترةمعينة!$E$3,A2362=1),ROWS($C$4:C2362),"")</f>
        <v/>
      </c>
      <c r="G2362" s="20"/>
      <c r="H2362" s="21"/>
      <c r="O2362" s="21"/>
      <c r="R2362" s="34"/>
      <c r="S2362" s="34"/>
      <c r="T2362" s="34"/>
      <c r="U2362" s="34"/>
      <c r="V2362" s="34"/>
      <c r="W2362" s="35"/>
    </row>
    <row r="2363" spans="1:23" thickBot="1">
      <c r="A2363" s="40" t="str">
        <f t="shared" ca="1" si="120"/>
        <v/>
      </c>
      <c r="B2363" s="40" t="str">
        <f ca="1">IF(AND(I2363=البضاعةالتىمرعليهافترةمعينة!$E$3,A2363=1),ROWS($C$4:C2363),"")</f>
        <v/>
      </c>
      <c r="G2363" s="20"/>
      <c r="H2363" s="21"/>
      <c r="O2363" s="21"/>
      <c r="R2363" s="34"/>
      <c r="S2363" s="34"/>
      <c r="T2363" s="34"/>
      <c r="U2363" s="34"/>
      <c r="V2363" s="34"/>
      <c r="W2363" s="35"/>
    </row>
    <row r="2364" spans="1:23" thickBot="1">
      <c r="A2364" s="40" t="str">
        <f t="shared" ca="1" si="120"/>
        <v/>
      </c>
      <c r="B2364" s="40" t="str">
        <f ca="1">IF(AND(I2364=البضاعةالتىمرعليهافترةمعينة!$E$3,A2364=1),ROWS($C$4:C2364),"")</f>
        <v/>
      </c>
      <c r="G2364" s="20"/>
      <c r="H2364" s="21"/>
      <c r="O2364" s="21"/>
      <c r="R2364" s="34"/>
      <c r="S2364" s="34"/>
      <c r="T2364" s="34"/>
      <c r="U2364" s="34"/>
      <c r="V2364" s="34"/>
      <c r="W2364" s="35"/>
    </row>
    <row r="2365" spans="1:23" thickBot="1">
      <c r="A2365" s="40" t="str">
        <f t="shared" ca="1" si="120"/>
        <v/>
      </c>
      <c r="B2365" s="40" t="str">
        <f ca="1">IF(AND(I2365=البضاعةالتىمرعليهافترةمعينة!$E$3,A2365=1),ROWS($C$4:C2365),"")</f>
        <v/>
      </c>
      <c r="G2365" s="20"/>
      <c r="H2365" s="21"/>
      <c r="O2365" s="21"/>
      <c r="R2365" s="34"/>
      <c r="S2365" s="34"/>
      <c r="T2365" s="34"/>
      <c r="U2365" s="34"/>
      <c r="V2365" s="34"/>
      <c r="W2365" s="35"/>
    </row>
    <row r="2366" spans="1:23" thickBot="1">
      <c r="A2366" s="40" t="str">
        <f t="shared" ca="1" si="120"/>
        <v/>
      </c>
      <c r="B2366" s="40" t="str">
        <f ca="1">IF(AND(I2366=البضاعةالتىمرعليهافترةمعينة!$E$3,A2366=1),ROWS($C$4:C2366),"")</f>
        <v/>
      </c>
      <c r="G2366" s="20"/>
      <c r="H2366" s="21"/>
      <c r="O2366" s="21"/>
      <c r="R2366" s="34"/>
      <c r="S2366" s="34"/>
      <c r="T2366" s="34"/>
      <c r="U2366" s="34"/>
      <c r="V2366" s="34"/>
      <c r="W2366" s="35"/>
    </row>
    <row r="2367" spans="1:23" thickBot="1">
      <c r="A2367" s="40" t="str">
        <f t="shared" ca="1" si="120"/>
        <v/>
      </c>
      <c r="B2367" s="40" t="str">
        <f ca="1">IF(AND(I2367=البضاعةالتىمرعليهافترةمعينة!$E$3,A2367=1),ROWS($C$4:C2367),"")</f>
        <v/>
      </c>
      <c r="G2367" s="20"/>
      <c r="H2367" s="21"/>
      <c r="O2367" s="21"/>
      <c r="R2367" s="34"/>
      <c r="S2367" s="34"/>
      <c r="T2367" s="34"/>
      <c r="U2367" s="34"/>
      <c r="V2367" s="34"/>
      <c r="W2367" s="35"/>
    </row>
    <row r="2368" spans="1:23" thickBot="1">
      <c r="A2368" s="40" t="str">
        <f t="shared" ca="1" si="120"/>
        <v/>
      </c>
      <c r="B2368" s="40" t="str">
        <f ca="1">IF(AND(I2368=البضاعةالتىمرعليهافترةمعينة!$E$3,A2368=1),ROWS($C$4:C2368),"")</f>
        <v/>
      </c>
      <c r="G2368" s="20"/>
      <c r="H2368" s="21"/>
      <c r="O2368" s="21"/>
      <c r="R2368" s="34"/>
      <c r="S2368" s="34"/>
      <c r="T2368" s="34"/>
      <c r="U2368" s="34"/>
      <c r="V2368" s="34"/>
      <c r="W2368" s="35"/>
    </row>
    <row r="2369" spans="1:23" thickBot="1">
      <c r="A2369" s="40" t="str">
        <f t="shared" ca="1" si="120"/>
        <v/>
      </c>
      <c r="B2369" s="40" t="str">
        <f ca="1">IF(AND(I2369=البضاعةالتىمرعليهافترةمعينة!$E$3,A2369=1),ROWS($C$4:C2369),"")</f>
        <v/>
      </c>
      <c r="G2369" s="20"/>
      <c r="H2369" s="21"/>
      <c r="O2369" s="21"/>
      <c r="R2369" s="34"/>
      <c r="S2369" s="34"/>
      <c r="T2369" s="34"/>
      <c r="U2369" s="34"/>
      <c r="V2369" s="34"/>
      <c r="W2369" s="35"/>
    </row>
    <row r="2370" spans="1:23" thickBot="1">
      <c r="A2370" s="40" t="str">
        <f t="shared" ca="1" si="120"/>
        <v/>
      </c>
      <c r="B2370" s="40" t="str">
        <f ca="1">IF(AND(I2370=البضاعةالتىمرعليهافترةمعينة!$E$3,A2370=1),ROWS($C$4:C2370),"")</f>
        <v/>
      </c>
      <c r="G2370" s="20"/>
      <c r="H2370" s="21"/>
      <c r="O2370" s="21"/>
      <c r="R2370" s="34"/>
      <c r="S2370" s="34"/>
      <c r="T2370" s="34"/>
      <c r="U2370" s="34"/>
      <c r="V2370" s="34"/>
      <c r="W2370" s="35"/>
    </row>
    <row r="2371" spans="1:23" thickBot="1">
      <c r="A2371" s="40" t="str">
        <f t="shared" ca="1" si="120"/>
        <v/>
      </c>
      <c r="B2371" s="40" t="str">
        <f ca="1">IF(AND(I2371=البضاعةالتىمرعليهافترةمعينة!$E$3,A2371=1),ROWS($C$4:C2371),"")</f>
        <v/>
      </c>
      <c r="G2371" s="20"/>
      <c r="H2371" s="21"/>
      <c r="O2371" s="21"/>
      <c r="R2371" s="34"/>
      <c r="S2371" s="34"/>
      <c r="T2371" s="34"/>
      <c r="U2371" s="34"/>
      <c r="V2371" s="34"/>
      <c r="W2371" s="35"/>
    </row>
    <row r="2372" spans="1:23" thickBot="1">
      <c r="A2372" s="40" t="str">
        <f t="shared" ca="1" si="120"/>
        <v/>
      </c>
      <c r="B2372" s="40" t="str">
        <f ca="1">IF(AND(I2372=البضاعةالتىمرعليهافترةمعينة!$E$3,A2372=1),ROWS($C$4:C2372),"")</f>
        <v/>
      </c>
      <c r="G2372" s="20"/>
      <c r="H2372" s="21"/>
      <c r="O2372" s="21"/>
      <c r="R2372" s="34"/>
      <c r="S2372" s="34"/>
      <c r="T2372" s="34"/>
      <c r="U2372" s="34"/>
      <c r="V2372" s="34"/>
      <c r="W2372" s="35"/>
    </row>
    <row r="2373" spans="1:23" thickBot="1">
      <c r="A2373" s="40" t="str">
        <f t="shared" ref="A2373:A2436" ca="1" si="121">IF(AND(DG2373=0,D2373&gt;1,TODAY()-D2373&gt;$D$2)=TRUE,1,"")</f>
        <v/>
      </c>
      <c r="B2373" s="40" t="str">
        <f ca="1">IF(AND(I2373=البضاعةالتىمرعليهافترةمعينة!$E$3,A2373=1),ROWS($C$4:C2373),"")</f>
        <v/>
      </c>
      <c r="G2373" s="20"/>
      <c r="H2373" s="21"/>
      <c r="O2373" s="21"/>
      <c r="R2373" s="34"/>
      <c r="S2373" s="34"/>
      <c r="T2373" s="34"/>
      <c r="U2373" s="34"/>
      <c r="V2373" s="34"/>
      <c r="W2373" s="35"/>
    </row>
    <row r="2374" spans="1:23" thickBot="1">
      <c r="A2374" s="40" t="str">
        <f t="shared" ca="1" si="121"/>
        <v/>
      </c>
      <c r="B2374" s="40" t="str">
        <f ca="1">IF(AND(I2374=البضاعةالتىمرعليهافترةمعينة!$E$3,A2374=1),ROWS($C$4:C2374),"")</f>
        <v/>
      </c>
      <c r="G2374" s="20"/>
      <c r="H2374" s="21"/>
      <c r="O2374" s="21"/>
      <c r="R2374" s="34"/>
      <c r="S2374" s="34"/>
      <c r="T2374" s="34"/>
      <c r="U2374" s="34"/>
      <c r="V2374" s="34"/>
      <c r="W2374" s="35"/>
    </row>
    <row r="2375" spans="1:23" thickBot="1">
      <c r="A2375" s="40" t="str">
        <f t="shared" ca="1" si="121"/>
        <v/>
      </c>
      <c r="B2375" s="40" t="str">
        <f ca="1">IF(AND(I2375=البضاعةالتىمرعليهافترةمعينة!$E$3,A2375=1),ROWS($C$4:C2375),"")</f>
        <v/>
      </c>
      <c r="G2375" s="20"/>
      <c r="H2375" s="21"/>
      <c r="O2375" s="21"/>
      <c r="R2375" s="34"/>
      <c r="S2375" s="34"/>
      <c r="T2375" s="34"/>
      <c r="U2375" s="34"/>
      <c r="V2375" s="34"/>
      <c r="W2375" s="35"/>
    </row>
    <row r="2376" spans="1:23" thickBot="1">
      <c r="A2376" s="40" t="str">
        <f t="shared" ca="1" si="121"/>
        <v/>
      </c>
      <c r="B2376" s="40" t="str">
        <f ca="1">IF(AND(I2376=البضاعةالتىمرعليهافترةمعينة!$E$3,A2376=1),ROWS($C$4:C2376),"")</f>
        <v/>
      </c>
      <c r="G2376" s="20"/>
      <c r="H2376" s="21"/>
      <c r="O2376" s="21"/>
      <c r="R2376" s="34"/>
      <c r="S2376" s="34"/>
      <c r="T2376" s="34"/>
      <c r="U2376" s="34"/>
      <c r="V2376" s="34"/>
      <c r="W2376" s="35"/>
    </row>
    <row r="2377" spans="1:23" thickBot="1">
      <c r="A2377" s="40" t="str">
        <f t="shared" ca="1" si="121"/>
        <v/>
      </c>
      <c r="B2377" s="40" t="str">
        <f ca="1">IF(AND(I2377=البضاعةالتىمرعليهافترةمعينة!$E$3,A2377=1),ROWS($C$4:C2377),"")</f>
        <v/>
      </c>
      <c r="G2377" s="20"/>
      <c r="H2377" s="21"/>
      <c r="O2377" s="21"/>
      <c r="R2377" s="34"/>
      <c r="S2377" s="34"/>
      <c r="T2377" s="34"/>
      <c r="U2377" s="34"/>
      <c r="V2377" s="34"/>
      <c r="W2377" s="35"/>
    </row>
    <row r="2378" spans="1:23" thickBot="1">
      <c r="A2378" s="40" t="str">
        <f t="shared" ca="1" si="121"/>
        <v/>
      </c>
      <c r="B2378" s="40" t="str">
        <f ca="1">IF(AND(I2378=البضاعةالتىمرعليهافترةمعينة!$E$3,A2378=1),ROWS($C$4:C2378),"")</f>
        <v/>
      </c>
      <c r="G2378" s="20"/>
      <c r="H2378" s="21"/>
      <c r="O2378" s="21"/>
      <c r="R2378" s="34"/>
      <c r="S2378" s="34"/>
      <c r="T2378" s="34"/>
      <c r="U2378" s="34"/>
      <c r="V2378" s="34"/>
      <c r="W2378" s="35"/>
    </row>
    <row r="2379" spans="1:23" thickBot="1">
      <c r="A2379" s="40" t="str">
        <f t="shared" ca="1" si="121"/>
        <v/>
      </c>
      <c r="B2379" s="40" t="str">
        <f ca="1">IF(AND(I2379=البضاعةالتىمرعليهافترةمعينة!$E$3,A2379=1),ROWS($C$4:C2379),"")</f>
        <v/>
      </c>
      <c r="G2379" s="20"/>
      <c r="H2379" s="21"/>
      <c r="O2379" s="21"/>
      <c r="R2379" s="34"/>
      <c r="S2379" s="34"/>
      <c r="T2379" s="34"/>
      <c r="U2379" s="34"/>
      <c r="V2379" s="34"/>
      <c r="W2379" s="35"/>
    </row>
    <row r="2380" spans="1:23" thickBot="1">
      <c r="A2380" s="40" t="str">
        <f t="shared" ca="1" si="121"/>
        <v/>
      </c>
      <c r="B2380" s="40" t="str">
        <f ca="1">IF(AND(I2380=البضاعةالتىمرعليهافترةمعينة!$E$3,A2380=1),ROWS($C$4:C2380),"")</f>
        <v/>
      </c>
      <c r="G2380" s="20"/>
      <c r="H2380" s="21"/>
      <c r="O2380" s="21"/>
      <c r="R2380" s="34"/>
      <c r="S2380" s="34"/>
      <c r="T2380" s="34"/>
      <c r="U2380" s="34"/>
      <c r="V2380" s="34"/>
      <c r="W2380" s="35"/>
    </row>
    <row r="2381" spans="1:23" thickBot="1">
      <c r="A2381" s="40" t="str">
        <f t="shared" ca="1" si="121"/>
        <v/>
      </c>
      <c r="B2381" s="40" t="str">
        <f ca="1">IF(AND(I2381=البضاعةالتىمرعليهافترةمعينة!$E$3,A2381=1),ROWS($C$4:C2381),"")</f>
        <v/>
      </c>
      <c r="G2381" s="20"/>
      <c r="H2381" s="21"/>
      <c r="O2381" s="21"/>
      <c r="R2381" s="34"/>
      <c r="S2381" s="34"/>
      <c r="T2381" s="34"/>
      <c r="U2381" s="34"/>
      <c r="V2381" s="34"/>
      <c r="W2381" s="35"/>
    </row>
    <row r="2382" spans="1:23" thickBot="1">
      <c r="A2382" s="40" t="str">
        <f t="shared" ca="1" si="121"/>
        <v/>
      </c>
      <c r="B2382" s="40" t="str">
        <f ca="1">IF(AND(I2382=البضاعةالتىمرعليهافترةمعينة!$E$3,A2382=1),ROWS($C$4:C2382),"")</f>
        <v/>
      </c>
      <c r="G2382" s="20"/>
      <c r="H2382" s="21"/>
      <c r="O2382" s="21"/>
      <c r="R2382" s="34"/>
      <c r="S2382" s="34"/>
      <c r="T2382" s="34"/>
      <c r="U2382" s="34"/>
      <c r="V2382" s="34"/>
      <c r="W2382" s="35"/>
    </row>
    <row r="2383" spans="1:23" thickBot="1">
      <c r="A2383" s="40" t="str">
        <f t="shared" ca="1" si="121"/>
        <v/>
      </c>
      <c r="B2383" s="40" t="str">
        <f ca="1">IF(AND(I2383=البضاعةالتىمرعليهافترةمعينة!$E$3,A2383=1),ROWS($C$4:C2383),"")</f>
        <v/>
      </c>
      <c r="G2383" s="20"/>
      <c r="H2383" s="21"/>
      <c r="O2383" s="21"/>
      <c r="R2383" s="34"/>
      <c r="S2383" s="34"/>
      <c r="T2383" s="34"/>
      <c r="U2383" s="34"/>
      <c r="V2383" s="34"/>
      <c r="W2383" s="35"/>
    </row>
    <row r="2384" spans="1:23" thickBot="1">
      <c r="A2384" s="40" t="str">
        <f t="shared" ca="1" si="121"/>
        <v/>
      </c>
      <c r="B2384" s="40" t="str">
        <f ca="1">IF(AND(I2384=البضاعةالتىمرعليهافترةمعينة!$E$3,A2384=1),ROWS($C$4:C2384),"")</f>
        <v/>
      </c>
      <c r="G2384" s="20"/>
      <c r="H2384" s="21"/>
      <c r="O2384" s="21"/>
      <c r="R2384" s="34"/>
      <c r="S2384" s="34"/>
      <c r="T2384" s="34"/>
      <c r="U2384" s="34"/>
      <c r="V2384" s="34"/>
      <c r="W2384" s="35"/>
    </row>
    <row r="2385" spans="1:23" thickBot="1">
      <c r="A2385" s="40" t="str">
        <f t="shared" ca="1" si="121"/>
        <v/>
      </c>
      <c r="B2385" s="40" t="str">
        <f ca="1">IF(AND(I2385=البضاعةالتىمرعليهافترةمعينة!$E$3,A2385=1),ROWS($C$4:C2385),"")</f>
        <v/>
      </c>
      <c r="G2385" s="20"/>
      <c r="H2385" s="21"/>
      <c r="O2385" s="21"/>
      <c r="R2385" s="34"/>
      <c r="S2385" s="34"/>
      <c r="T2385" s="34"/>
      <c r="U2385" s="34"/>
      <c r="V2385" s="34"/>
      <c r="W2385" s="35"/>
    </row>
    <row r="2386" spans="1:23" thickBot="1">
      <c r="A2386" s="40" t="str">
        <f t="shared" ca="1" si="121"/>
        <v/>
      </c>
      <c r="B2386" s="40" t="str">
        <f ca="1">IF(AND(I2386=البضاعةالتىمرعليهافترةمعينة!$E$3,A2386=1),ROWS($C$4:C2386),"")</f>
        <v/>
      </c>
      <c r="G2386" s="20"/>
      <c r="H2386" s="21"/>
      <c r="O2386" s="21"/>
      <c r="R2386" s="34"/>
      <c r="S2386" s="34"/>
      <c r="T2386" s="34"/>
      <c r="U2386" s="34"/>
      <c r="V2386" s="34"/>
      <c r="W2386" s="35"/>
    </row>
    <row r="2387" spans="1:23" thickBot="1">
      <c r="A2387" s="40" t="str">
        <f t="shared" ca="1" si="121"/>
        <v/>
      </c>
      <c r="B2387" s="40" t="str">
        <f ca="1">IF(AND(I2387=البضاعةالتىمرعليهافترةمعينة!$E$3,A2387=1),ROWS($C$4:C2387),"")</f>
        <v/>
      </c>
      <c r="G2387" s="20"/>
      <c r="H2387" s="21"/>
      <c r="O2387" s="21"/>
      <c r="R2387" s="34"/>
      <c r="S2387" s="34"/>
      <c r="T2387" s="34"/>
      <c r="U2387" s="34"/>
      <c r="V2387" s="34"/>
      <c r="W2387" s="35"/>
    </row>
    <row r="2388" spans="1:23" thickBot="1">
      <c r="A2388" s="40" t="str">
        <f t="shared" ca="1" si="121"/>
        <v/>
      </c>
      <c r="B2388" s="40" t="str">
        <f ca="1">IF(AND(I2388=البضاعةالتىمرعليهافترةمعينة!$E$3,A2388=1),ROWS($C$4:C2388),"")</f>
        <v/>
      </c>
      <c r="G2388" s="20"/>
      <c r="H2388" s="21"/>
      <c r="O2388" s="21"/>
      <c r="R2388" s="34"/>
      <c r="S2388" s="34"/>
      <c r="T2388" s="34"/>
      <c r="U2388" s="34"/>
      <c r="V2388" s="34"/>
      <c r="W2388" s="35"/>
    </row>
    <row r="2389" spans="1:23" thickBot="1">
      <c r="A2389" s="40" t="str">
        <f t="shared" ca="1" si="121"/>
        <v/>
      </c>
      <c r="B2389" s="40" t="str">
        <f ca="1">IF(AND(I2389=البضاعةالتىمرعليهافترةمعينة!$E$3,A2389=1),ROWS($C$4:C2389),"")</f>
        <v/>
      </c>
      <c r="G2389" s="20"/>
      <c r="H2389" s="21"/>
      <c r="O2389" s="21"/>
      <c r="R2389" s="34"/>
      <c r="S2389" s="34"/>
      <c r="T2389" s="34"/>
      <c r="U2389" s="34"/>
      <c r="V2389" s="34"/>
      <c r="W2389" s="35"/>
    </row>
    <row r="2390" spans="1:23" thickBot="1">
      <c r="A2390" s="40" t="str">
        <f t="shared" ca="1" si="121"/>
        <v/>
      </c>
      <c r="B2390" s="40" t="str">
        <f ca="1">IF(AND(I2390=البضاعةالتىمرعليهافترةمعينة!$E$3,A2390=1),ROWS($C$4:C2390),"")</f>
        <v/>
      </c>
      <c r="G2390" s="20"/>
      <c r="H2390" s="21"/>
      <c r="O2390" s="21"/>
      <c r="R2390" s="34"/>
      <c r="S2390" s="34"/>
      <c r="T2390" s="34"/>
      <c r="U2390" s="34"/>
      <c r="V2390" s="34"/>
      <c r="W2390" s="35"/>
    </row>
    <row r="2391" spans="1:23" thickBot="1">
      <c r="A2391" s="40" t="str">
        <f t="shared" ca="1" si="121"/>
        <v/>
      </c>
      <c r="B2391" s="40" t="str">
        <f ca="1">IF(AND(I2391=البضاعةالتىمرعليهافترةمعينة!$E$3,A2391=1),ROWS($C$4:C2391),"")</f>
        <v/>
      </c>
      <c r="G2391" s="20"/>
      <c r="H2391" s="21"/>
      <c r="O2391" s="21"/>
      <c r="R2391" s="34"/>
      <c r="S2391" s="34"/>
      <c r="T2391" s="34"/>
      <c r="U2391" s="34"/>
      <c r="V2391" s="34"/>
      <c r="W2391" s="35"/>
    </row>
    <row r="2392" spans="1:23" thickBot="1">
      <c r="A2392" s="40" t="str">
        <f t="shared" ca="1" si="121"/>
        <v/>
      </c>
      <c r="B2392" s="40" t="str">
        <f ca="1">IF(AND(I2392=البضاعةالتىمرعليهافترةمعينة!$E$3,A2392=1),ROWS($C$4:C2392),"")</f>
        <v/>
      </c>
      <c r="G2392" s="20"/>
      <c r="H2392" s="21"/>
      <c r="O2392" s="21"/>
      <c r="R2392" s="34"/>
      <c r="S2392" s="34"/>
      <c r="T2392" s="34"/>
      <c r="U2392" s="34"/>
      <c r="V2392" s="34"/>
      <c r="W2392" s="35"/>
    </row>
    <row r="2393" spans="1:23" thickBot="1">
      <c r="A2393" s="40" t="str">
        <f t="shared" ca="1" si="121"/>
        <v/>
      </c>
      <c r="B2393" s="40" t="str">
        <f ca="1">IF(AND(I2393=البضاعةالتىمرعليهافترةمعينة!$E$3,A2393=1),ROWS($C$4:C2393),"")</f>
        <v/>
      </c>
      <c r="G2393" s="20"/>
      <c r="H2393" s="21"/>
      <c r="O2393" s="21"/>
      <c r="R2393" s="34"/>
      <c r="S2393" s="34"/>
      <c r="T2393" s="34"/>
      <c r="U2393" s="34"/>
      <c r="V2393" s="34"/>
      <c r="W2393" s="35"/>
    </row>
    <row r="2394" spans="1:23" thickBot="1">
      <c r="A2394" s="40" t="str">
        <f t="shared" ca="1" si="121"/>
        <v/>
      </c>
      <c r="B2394" s="40" t="str">
        <f ca="1">IF(AND(I2394=البضاعةالتىمرعليهافترةمعينة!$E$3,A2394=1),ROWS($C$4:C2394),"")</f>
        <v/>
      </c>
      <c r="G2394" s="20"/>
      <c r="H2394" s="21"/>
      <c r="O2394" s="21"/>
      <c r="R2394" s="34"/>
      <c r="S2394" s="34"/>
      <c r="T2394" s="34"/>
      <c r="U2394" s="34"/>
      <c r="V2394" s="34"/>
      <c r="W2394" s="35"/>
    </row>
    <row r="2395" spans="1:23" thickBot="1">
      <c r="A2395" s="40" t="str">
        <f t="shared" ca="1" si="121"/>
        <v/>
      </c>
      <c r="B2395" s="40" t="str">
        <f ca="1">IF(AND(I2395=البضاعةالتىمرعليهافترةمعينة!$E$3,A2395=1),ROWS($C$4:C2395),"")</f>
        <v/>
      </c>
      <c r="G2395" s="20"/>
      <c r="H2395" s="21"/>
      <c r="O2395" s="21"/>
      <c r="R2395" s="34"/>
      <c r="S2395" s="34"/>
      <c r="T2395" s="34"/>
      <c r="U2395" s="34"/>
      <c r="V2395" s="34"/>
      <c r="W2395" s="35"/>
    </row>
    <row r="2396" spans="1:23" thickBot="1">
      <c r="A2396" s="40" t="str">
        <f t="shared" ca="1" si="121"/>
        <v/>
      </c>
      <c r="B2396" s="40" t="str">
        <f ca="1">IF(AND(I2396=البضاعةالتىمرعليهافترةمعينة!$E$3,A2396=1),ROWS($C$4:C2396),"")</f>
        <v/>
      </c>
      <c r="G2396" s="20"/>
      <c r="H2396" s="21"/>
      <c r="O2396" s="21"/>
      <c r="R2396" s="34"/>
      <c r="S2396" s="34"/>
      <c r="T2396" s="34"/>
      <c r="U2396" s="34"/>
      <c r="V2396" s="34"/>
      <c r="W2396" s="35"/>
    </row>
    <row r="2397" spans="1:23" thickBot="1">
      <c r="A2397" s="40" t="str">
        <f t="shared" ca="1" si="121"/>
        <v/>
      </c>
      <c r="B2397" s="40" t="str">
        <f ca="1">IF(AND(I2397=البضاعةالتىمرعليهافترةمعينة!$E$3,A2397=1),ROWS($C$4:C2397),"")</f>
        <v/>
      </c>
      <c r="G2397" s="20"/>
      <c r="H2397" s="21"/>
      <c r="O2397" s="21"/>
      <c r="R2397" s="34"/>
      <c r="S2397" s="34"/>
      <c r="T2397" s="34"/>
      <c r="U2397" s="34"/>
      <c r="V2397" s="34"/>
      <c r="W2397" s="35"/>
    </row>
    <row r="2398" spans="1:23" thickBot="1">
      <c r="A2398" s="40" t="str">
        <f t="shared" ca="1" si="121"/>
        <v/>
      </c>
      <c r="B2398" s="40" t="str">
        <f ca="1">IF(AND(I2398=البضاعةالتىمرعليهافترةمعينة!$E$3,A2398=1),ROWS($C$4:C2398),"")</f>
        <v/>
      </c>
      <c r="G2398" s="20"/>
      <c r="H2398" s="21"/>
      <c r="O2398" s="21"/>
      <c r="R2398" s="34"/>
      <c r="S2398" s="34"/>
      <c r="T2398" s="34"/>
      <c r="U2398" s="34"/>
      <c r="V2398" s="34"/>
      <c r="W2398" s="35"/>
    </row>
    <row r="2399" spans="1:23" thickBot="1">
      <c r="A2399" s="40" t="str">
        <f t="shared" ca="1" si="121"/>
        <v/>
      </c>
      <c r="B2399" s="40" t="str">
        <f ca="1">IF(AND(I2399=البضاعةالتىمرعليهافترةمعينة!$E$3,A2399=1),ROWS($C$4:C2399),"")</f>
        <v/>
      </c>
      <c r="G2399" s="20"/>
      <c r="H2399" s="21"/>
      <c r="O2399" s="21"/>
      <c r="R2399" s="34"/>
      <c r="S2399" s="34"/>
      <c r="T2399" s="34"/>
      <c r="U2399" s="34"/>
      <c r="V2399" s="34"/>
      <c r="W2399" s="35"/>
    </row>
    <row r="2400" spans="1:23" thickBot="1">
      <c r="A2400" s="40" t="str">
        <f t="shared" ca="1" si="121"/>
        <v/>
      </c>
      <c r="B2400" s="40" t="str">
        <f ca="1">IF(AND(I2400=البضاعةالتىمرعليهافترةمعينة!$E$3,A2400=1),ROWS($C$4:C2400),"")</f>
        <v/>
      </c>
      <c r="G2400" s="20"/>
      <c r="H2400" s="21"/>
      <c r="O2400" s="21"/>
      <c r="R2400" s="34"/>
      <c r="S2400" s="34"/>
      <c r="T2400" s="34"/>
      <c r="U2400" s="34"/>
      <c r="V2400" s="34"/>
      <c r="W2400" s="35"/>
    </row>
    <row r="2401" spans="1:23" thickBot="1">
      <c r="A2401" s="40" t="str">
        <f t="shared" ca="1" si="121"/>
        <v/>
      </c>
      <c r="B2401" s="40" t="str">
        <f ca="1">IF(AND(I2401=البضاعةالتىمرعليهافترةمعينة!$E$3,A2401=1),ROWS($C$4:C2401),"")</f>
        <v/>
      </c>
      <c r="G2401" s="20"/>
      <c r="H2401" s="21"/>
      <c r="O2401" s="21"/>
      <c r="R2401" s="34"/>
      <c r="S2401" s="34"/>
      <c r="T2401" s="34"/>
      <c r="U2401" s="34"/>
      <c r="V2401" s="34"/>
      <c r="W2401" s="35"/>
    </row>
    <row r="2402" spans="1:23" thickBot="1">
      <c r="A2402" s="40" t="str">
        <f t="shared" ca="1" si="121"/>
        <v/>
      </c>
      <c r="B2402" s="40" t="str">
        <f ca="1">IF(AND(I2402=البضاعةالتىمرعليهافترةمعينة!$E$3,A2402=1),ROWS($C$4:C2402),"")</f>
        <v/>
      </c>
      <c r="G2402" s="20"/>
      <c r="H2402" s="21"/>
      <c r="O2402" s="21"/>
      <c r="R2402" s="34"/>
      <c r="S2402" s="34"/>
      <c r="T2402" s="34"/>
      <c r="U2402" s="34"/>
      <c r="V2402" s="34"/>
      <c r="W2402" s="35"/>
    </row>
    <row r="2403" spans="1:23" thickBot="1">
      <c r="A2403" s="40" t="str">
        <f t="shared" ca="1" si="121"/>
        <v/>
      </c>
      <c r="B2403" s="40" t="str">
        <f ca="1">IF(AND(I2403=البضاعةالتىمرعليهافترةمعينة!$E$3,A2403=1),ROWS($C$4:C2403),"")</f>
        <v/>
      </c>
      <c r="G2403" s="20"/>
      <c r="H2403" s="21"/>
      <c r="O2403" s="21"/>
      <c r="R2403" s="34"/>
      <c r="S2403" s="34"/>
      <c r="T2403" s="34"/>
      <c r="U2403" s="34"/>
      <c r="V2403" s="34"/>
      <c r="W2403" s="35"/>
    </row>
    <row r="2404" spans="1:23" thickBot="1">
      <c r="A2404" s="40" t="str">
        <f t="shared" ca="1" si="121"/>
        <v/>
      </c>
      <c r="B2404" s="40" t="str">
        <f ca="1">IF(AND(I2404=البضاعةالتىمرعليهافترةمعينة!$E$3,A2404=1),ROWS($C$4:C2404),"")</f>
        <v/>
      </c>
      <c r="G2404" s="20"/>
      <c r="H2404" s="21"/>
      <c r="O2404" s="21"/>
      <c r="R2404" s="34"/>
      <c r="S2404" s="34"/>
      <c r="T2404" s="34"/>
      <c r="U2404" s="34"/>
      <c r="V2404" s="34"/>
      <c r="W2404" s="35"/>
    </row>
    <row r="2405" spans="1:23" thickBot="1">
      <c r="A2405" s="40" t="str">
        <f t="shared" ca="1" si="121"/>
        <v/>
      </c>
      <c r="B2405" s="40" t="str">
        <f ca="1">IF(AND(I2405=البضاعةالتىمرعليهافترةمعينة!$E$3,A2405=1),ROWS($C$4:C2405),"")</f>
        <v/>
      </c>
      <c r="G2405" s="20"/>
      <c r="H2405" s="21"/>
      <c r="O2405" s="21"/>
      <c r="R2405" s="34"/>
      <c r="S2405" s="34"/>
      <c r="T2405" s="34"/>
      <c r="U2405" s="34"/>
      <c r="V2405" s="34"/>
      <c r="W2405" s="35"/>
    </row>
    <row r="2406" spans="1:23" thickBot="1">
      <c r="A2406" s="40" t="str">
        <f t="shared" ca="1" si="121"/>
        <v/>
      </c>
      <c r="B2406" s="40" t="str">
        <f ca="1">IF(AND(I2406=البضاعةالتىمرعليهافترةمعينة!$E$3,A2406=1),ROWS($C$4:C2406),"")</f>
        <v/>
      </c>
      <c r="G2406" s="20"/>
      <c r="H2406" s="21"/>
      <c r="O2406" s="21"/>
      <c r="R2406" s="34"/>
      <c r="S2406" s="34"/>
      <c r="T2406" s="34"/>
      <c r="U2406" s="34"/>
      <c r="V2406" s="34"/>
      <c r="W2406" s="35"/>
    </row>
    <row r="2407" spans="1:23" thickBot="1">
      <c r="A2407" s="40" t="str">
        <f t="shared" ca="1" si="121"/>
        <v/>
      </c>
      <c r="B2407" s="40" t="str">
        <f ca="1">IF(AND(I2407=البضاعةالتىمرعليهافترةمعينة!$E$3,A2407=1),ROWS($C$4:C2407),"")</f>
        <v/>
      </c>
      <c r="G2407" s="20"/>
      <c r="H2407" s="21"/>
      <c r="O2407" s="21"/>
      <c r="R2407" s="34"/>
      <c r="S2407" s="34"/>
      <c r="T2407" s="34"/>
      <c r="U2407" s="34"/>
      <c r="V2407" s="34"/>
      <c r="W2407" s="35"/>
    </row>
    <row r="2408" spans="1:23" thickBot="1">
      <c r="A2408" s="40" t="str">
        <f t="shared" ca="1" si="121"/>
        <v/>
      </c>
      <c r="B2408" s="40" t="str">
        <f ca="1">IF(AND(I2408=البضاعةالتىمرعليهافترةمعينة!$E$3,A2408=1),ROWS($C$4:C2408),"")</f>
        <v/>
      </c>
      <c r="G2408" s="20"/>
      <c r="H2408" s="21"/>
      <c r="O2408" s="21"/>
      <c r="R2408" s="34"/>
      <c r="S2408" s="34"/>
      <c r="T2408" s="34"/>
      <c r="U2408" s="34"/>
      <c r="V2408" s="34"/>
      <c r="W2408" s="35"/>
    </row>
    <row r="2409" spans="1:23" thickBot="1">
      <c r="A2409" s="40" t="str">
        <f t="shared" ca="1" si="121"/>
        <v/>
      </c>
      <c r="B2409" s="40" t="str">
        <f ca="1">IF(AND(I2409=البضاعةالتىمرعليهافترةمعينة!$E$3,A2409=1),ROWS($C$4:C2409),"")</f>
        <v/>
      </c>
      <c r="G2409" s="20"/>
      <c r="H2409" s="21"/>
      <c r="O2409" s="21"/>
      <c r="R2409" s="34"/>
      <c r="S2409" s="34"/>
      <c r="T2409" s="34"/>
      <c r="U2409" s="34"/>
      <c r="V2409" s="34"/>
      <c r="W2409" s="35"/>
    </row>
    <row r="2410" spans="1:23" thickBot="1">
      <c r="A2410" s="40" t="str">
        <f t="shared" ca="1" si="121"/>
        <v/>
      </c>
      <c r="B2410" s="40" t="str">
        <f ca="1">IF(AND(I2410=البضاعةالتىمرعليهافترةمعينة!$E$3,A2410=1),ROWS($C$4:C2410),"")</f>
        <v/>
      </c>
      <c r="G2410" s="20"/>
      <c r="H2410" s="21"/>
      <c r="O2410" s="21"/>
      <c r="R2410" s="34"/>
      <c r="S2410" s="34"/>
      <c r="T2410" s="34"/>
      <c r="U2410" s="34"/>
      <c r="V2410" s="34"/>
      <c r="W2410" s="35"/>
    </row>
    <row r="2411" spans="1:23" thickBot="1">
      <c r="A2411" s="40" t="str">
        <f t="shared" ca="1" si="121"/>
        <v/>
      </c>
      <c r="B2411" s="40" t="str">
        <f ca="1">IF(AND(I2411=البضاعةالتىمرعليهافترةمعينة!$E$3,A2411=1),ROWS($C$4:C2411),"")</f>
        <v/>
      </c>
      <c r="G2411" s="20"/>
      <c r="H2411" s="21"/>
      <c r="O2411" s="21"/>
      <c r="R2411" s="34"/>
      <c r="S2411" s="34"/>
      <c r="T2411" s="34"/>
      <c r="U2411" s="34"/>
      <c r="V2411" s="34"/>
      <c r="W2411" s="35"/>
    </row>
    <row r="2412" spans="1:23" thickBot="1">
      <c r="A2412" s="40" t="str">
        <f t="shared" ca="1" si="121"/>
        <v/>
      </c>
      <c r="B2412" s="40" t="str">
        <f ca="1">IF(AND(I2412=البضاعةالتىمرعليهافترةمعينة!$E$3,A2412=1),ROWS($C$4:C2412),"")</f>
        <v/>
      </c>
      <c r="G2412" s="20"/>
      <c r="H2412" s="21"/>
      <c r="O2412" s="21"/>
      <c r="R2412" s="34"/>
      <c r="S2412" s="34"/>
      <c r="T2412" s="34"/>
      <c r="U2412" s="34"/>
      <c r="V2412" s="34"/>
      <c r="W2412" s="35"/>
    </row>
    <row r="2413" spans="1:23" thickBot="1">
      <c r="A2413" s="40" t="str">
        <f t="shared" ca="1" si="121"/>
        <v/>
      </c>
      <c r="B2413" s="40" t="str">
        <f ca="1">IF(AND(I2413=البضاعةالتىمرعليهافترةمعينة!$E$3,A2413=1),ROWS($C$4:C2413),"")</f>
        <v/>
      </c>
      <c r="G2413" s="20"/>
      <c r="H2413" s="21"/>
      <c r="O2413" s="21"/>
      <c r="R2413" s="34"/>
      <c r="S2413" s="34"/>
      <c r="T2413" s="34"/>
      <c r="U2413" s="34"/>
      <c r="V2413" s="34"/>
      <c r="W2413" s="35"/>
    </row>
    <row r="2414" spans="1:23" thickBot="1">
      <c r="A2414" s="40" t="str">
        <f t="shared" ca="1" si="121"/>
        <v/>
      </c>
      <c r="B2414" s="40" t="str">
        <f ca="1">IF(AND(I2414=البضاعةالتىمرعليهافترةمعينة!$E$3,A2414=1),ROWS($C$4:C2414),"")</f>
        <v/>
      </c>
      <c r="G2414" s="20"/>
      <c r="H2414" s="21"/>
      <c r="O2414" s="21"/>
      <c r="R2414" s="34"/>
      <c r="S2414" s="34"/>
      <c r="T2414" s="34"/>
      <c r="U2414" s="34"/>
      <c r="V2414" s="34"/>
      <c r="W2414" s="35"/>
    </row>
    <row r="2415" spans="1:23" thickBot="1">
      <c r="A2415" s="40" t="str">
        <f t="shared" ca="1" si="121"/>
        <v/>
      </c>
      <c r="B2415" s="40" t="str">
        <f ca="1">IF(AND(I2415=البضاعةالتىمرعليهافترةمعينة!$E$3,A2415=1),ROWS($C$4:C2415),"")</f>
        <v/>
      </c>
      <c r="G2415" s="20"/>
      <c r="H2415" s="21"/>
      <c r="O2415" s="21"/>
      <c r="R2415" s="34"/>
      <c r="S2415" s="34"/>
      <c r="T2415" s="34"/>
      <c r="U2415" s="34"/>
      <c r="V2415" s="34"/>
      <c r="W2415" s="35"/>
    </row>
    <row r="2416" spans="1:23" thickBot="1">
      <c r="A2416" s="40" t="str">
        <f t="shared" ca="1" si="121"/>
        <v/>
      </c>
      <c r="B2416" s="40" t="str">
        <f ca="1">IF(AND(I2416=البضاعةالتىمرعليهافترةمعينة!$E$3,A2416=1),ROWS($C$4:C2416),"")</f>
        <v/>
      </c>
      <c r="G2416" s="20"/>
      <c r="H2416" s="21"/>
      <c r="O2416" s="21"/>
      <c r="R2416" s="34"/>
      <c r="S2416" s="34"/>
      <c r="T2416" s="34"/>
      <c r="U2416" s="34"/>
      <c r="V2416" s="34"/>
      <c r="W2416" s="35"/>
    </row>
    <row r="2417" spans="1:23" thickBot="1">
      <c r="A2417" s="40" t="str">
        <f t="shared" ca="1" si="121"/>
        <v/>
      </c>
      <c r="B2417" s="40" t="str">
        <f ca="1">IF(AND(I2417=البضاعةالتىمرعليهافترةمعينة!$E$3,A2417=1),ROWS($C$4:C2417),"")</f>
        <v/>
      </c>
      <c r="G2417" s="20"/>
      <c r="H2417" s="21"/>
      <c r="O2417" s="21"/>
      <c r="R2417" s="34"/>
      <c r="S2417" s="34"/>
      <c r="T2417" s="34"/>
      <c r="U2417" s="34"/>
      <c r="V2417" s="34"/>
      <c r="W2417" s="35"/>
    </row>
    <row r="2418" spans="1:23" thickBot="1">
      <c r="A2418" s="40" t="str">
        <f t="shared" ca="1" si="121"/>
        <v/>
      </c>
      <c r="B2418" s="40" t="str">
        <f ca="1">IF(AND(I2418=البضاعةالتىمرعليهافترةمعينة!$E$3,A2418=1),ROWS($C$4:C2418),"")</f>
        <v/>
      </c>
      <c r="G2418" s="20"/>
      <c r="H2418" s="21"/>
      <c r="O2418" s="21"/>
      <c r="R2418" s="34"/>
      <c r="S2418" s="34"/>
      <c r="T2418" s="34"/>
      <c r="U2418" s="34"/>
      <c r="V2418" s="34"/>
      <c r="W2418" s="35"/>
    </row>
    <row r="2419" spans="1:23" thickBot="1">
      <c r="A2419" s="40" t="str">
        <f t="shared" ca="1" si="121"/>
        <v/>
      </c>
      <c r="B2419" s="40" t="str">
        <f ca="1">IF(AND(I2419=البضاعةالتىمرعليهافترةمعينة!$E$3,A2419=1),ROWS($C$4:C2419),"")</f>
        <v/>
      </c>
      <c r="G2419" s="20"/>
      <c r="H2419" s="21"/>
      <c r="O2419" s="21"/>
      <c r="R2419" s="34"/>
      <c r="S2419" s="34"/>
      <c r="T2419" s="34"/>
      <c r="U2419" s="34"/>
      <c r="V2419" s="34"/>
      <c r="W2419" s="35"/>
    </row>
    <row r="2420" spans="1:23" thickBot="1">
      <c r="A2420" s="40" t="str">
        <f t="shared" ca="1" si="121"/>
        <v/>
      </c>
      <c r="B2420" s="40" t="str">
        <f ca="1">IF(AND(I2420=البضاعةالتىمرعليهافترةمعينة!$E$3,A2420=1),ROWS($C$4:C2420),"")</f>
        <v/>
      </c>
      <c r="G2420" s="20"/>
      <c r="H2420" s="21"/>
      <c r="O2420" s="21"/>
      <c r="R2420" s="34"/>
      <c r="S2420" s="34"/>
      <c r="T2420" s="34"/>
      <c r="U2420" s="34"/>
      <c r="V2420" s="34"/>
      <c r="W2420" s="35"/>
    </row>
    <row r="2421" spans="1:23" thickBot="1">
      <c r="A2421" s="40" t="str">
        <f t="shared" ca="1" si="121"/>
        <v/>
      </c>
      <c r="B2421" s="40" t="str">
        <f ca="1">IF(AND(I2421=البضاعةالتىمرعليهافترةمعينة!$E$3,A2421=1),ROWS($C$4:C2421),"")</f>
        <v/>
      </c>
      <c r="G2421" s="20"/>
      <c r="H2421" s="21"/>
      <c r="O2421" s="21"/>
      <c r="R2421" s="34"/>
      <c r="S2421" s="34"/>
      <c r="T2421" s="34"/>
      <c r="U2421" s="34"/>
      <c r="V2421" s="34"/>
      <c r="W2421" s="35"/>
    </row>
    <row r="2422" spans="1:23" thickBot="1">
      <c r="A2422" s="40" t="str">
        <f t="shared" ca="1" si="121"/>
        <v/>
      </c>
      <c r="B2422" s="40" t="str">
        <f ca="1">IF(AND(I2422=البضاعةالتىمرعليهافترةمعينة!$E$3,A2422=1),ROWS($C$4:C2422),"")</f>
        <v/>
      </c>
      <c r="G2422" s="20"/>
      <c r="H2422" s="21"/>
      <c r="O2422" s="21"/>
      <c r="R2422" s="34"/>
      <c r="S2422" s="34"/>
      <c r="T2422" s="34"/>
      <c r="U2422" s="34"/>
      <c r="V2422" s="34"/>
      <c r="W2422" s="35"/>
    </row>
    <row r="2423" spans="1:23" thickBot="1">
      <c r="A2423" s="40" t="str">
        <f t="shared" ca="1" si="121"/>
        <v/>
      </c>
      <c r="B2423" s="40" t="str">
        <f ca="1">IF(AND(I2423=البضاعةالتىمرعليهافترةمعينة!$E$3,A2423=1),ROWS($C$4:C2423),"")</f>
        <v/>
      </c>
      <c r="G2423" s="20"/>
      <c r="H2423" s="21"/>
      <c r="O2423" s="21"/>
      <c r="R2423" s="34"/>
      <c r="S2423" s="34"/>
      <c r="T2423" s="34"/>
      <c r="U2423" s="34"/>
      <c r="V2423" s="34"/>
      <c r="W2423" s="35"/>
    </row>
    <row r="2424" spans="1:23" thickBot="1">
      <c r="A2424" s="40" t="str">
        <f t="shared" ca="1" si="121"/>
        <v/>
      </c>
      <c r="B2424" s="40" t="str">
        <f ca="1">IF(AND(I2424=البضاعةالتىمرعليهافترةمعينة!$E$3,A2424=1),ROWS($C$4:C2424),"")</f>
        <v/>
      </c>
      <c r="G2424" s="20"/>
      <c r="H2424" s="21"/>
      <c r="O2424" s="21"/>
      <c r="R2424" s="34"/>
      <c r="S2424" s="34"/>
      <c r="T2424" s="34"/>
      <c r="U2424" s="34"/>
      <c r="V2424" s="34"/>
      <c r="W2424" s="35"/>
    </row>
    <row r="2425" spans="1:23" thickBot="1">
      <c r="A2425" s="40" t="str">
        <f t="shared" ca="1" si="121"/>
        <v/>
      </c>
      <c r="B2425" s="40" t="str">
        <f ca="1">IF(AND(I2425=البضاعةالتىمرعليهافترةمعينة!$E$3,A2425=1),ROWS($C$4:C2425),"")</f>
        <v/>
      </c>
      <c r="G2425" s="20"/>
      <c r="H2425" s="21"/>
      <c r="O2425" s="21"/>
      <c r="R2425" s="34"/>
      <c r="S2425" s="34"/>
      <c r="T2425" s="34"/>
      <c r="U2425" s="34"/>
      <c r="V2425" s="34"/>
      <c r="W2425" s="35"/>
    </row>
    <row r="2426" spans="1:23" thickBot="1">
      <c r="A2426" s="40" t="str">
        <f t="shared" ca="1" si="121"/>
        <v/>
      </c>
      <c r="B2426" s="40" t="str">
        <f ca="1">IF(AND(I2426=البضاعةالتىمرعليهافترةمعينة!$E$3,A2426=1),ROWS($C$4:C2426),"")</f>
        <v/>
      </c>
      <c r="G2426" s="20"/>
      <c r="H2426" s="21"/>
      <c r="O2426" s="21"/>
      <c r="R2426" s="34"/>
      <c r="S2426" s="34"/>
      <c r="T2426" s="34"/>
      <c r="U2426" s="34"/>
      <c r="V2426" s="34"/>
      <c r="W2426" s="35"/>
    </row>
    <row r="2427" spans="1:23" thickBot="1">
      <c r="A2427" s="40" t="str">
        <f t="shared" ca="1" si="121"/>
        <v/>
      </c>
      <c r="B2427" s="40" t="str">
        <f ca="1">IF(AND(I2427=البضاعةالتىمرعليهافترةمعينة!$E$3,A2427=1),ROWS($C$4:C2427),"")</f>
        <v/>
      </c>
      <c r="G2427" s="20"/>
      <c r="H2427" s="21"/>
      <c r="O2427" s="21"/>
      <c r="R2427" s="34"/>
      <c r="S2427" s="34"/>
      <c r="T2427" s="34"/>
      <c r="U2427" s="34"/>
      <c r="V2427" s="34"/>
      <c r="W2427" s="35"/>
    </row>
    <row r="2428" spans="1:23" thickBot="1">
      <c r="A2428" s="40" t="str">
        <f t="shared" ca="1" si="121"/>
        <v/>
      </c>
      <c r="B2428" s="40" t="str">
        <f ca="1">IF(AND(I2428=البضاعةالتىمرعليهافترةمعينة!$E$3,A2428=1),ROWS($C$4:C2428),"")</f>
        <v/>
      </c>
      <c r="G2428" s="20"/>
      <c r="H2428" s="21"/>
      <c r="O2428" s="21"/>
      <c r="R2428" s="34"/>
      <c r="S2428" s="34"/>
      <c r="T2428" s="34"/>
      <c r="U2428" s="34"/>
      <c r="V2428" s="34"/>
      <c r="W2428" s="35"/>
    </row>
    <row r="2429" spans="1:23" thickBot="1">
      <c r="A2429" s="40" t="str">
        <f t="shared" ca="1" si="121"/>
        <v/>
      </c>
      <c r="B2429" s="40" t="str">
        <f ca="1">IF(AND(I2429=البضاعةالتىمرعليهافترةمعينة!$E$3,A2429=1),ROWS($C$4:C2429),"")</f>
        <v/>
      </c>
      <c r="G2429" s="20"/>
      <c r="H2429" s="21"/>
      <c r="O2429" s="21"/>
      <c r="R2429" s="34"/>
      <c r="S2429" s="34"/>
      <c r="T2429" s="34"/>
      <c r="U2429" s="34"/>
      <c r="V2429" s="34"/>
      <c r="W2429" s="35"/>
    </row>
    <row r="2430" spans="1:23" thickBot="1">
      <c r="A2430" s="40" t="str">
        <f t="shared" ca="1" si="121"/>
        <v/>
      </c>
      <c r="B2430" s="40" t="str">
        <f ca="1">IF(AND(I2430=البضاعةالتىمرعليهافترةمعينة!$E$3,A2430=1),ROWS($C$4:C2430),"")</f>
        <v/>
      </c>
      <c r="G2430" s="20"/>
      <c r="H2430" s="21"/>
      <c r="O2430" s="21"/>
      <c r="R2430" s="34"/>
      <c r="S2430" s="34"/>
      <c r="T2430" s="34"/>
      <c r="U2430" s="34"/>
      <c r="V2430" s="34"/>
      <c r="W2430" s="35"/>
    </row>
    <row r="2431" spans="1:23" thickBot="1">
      <c r="A2431" s="40" t="str">
        <f t="shared" ca="1" si="121"/>
        <v/>
      </c>
      <c r="B2431" s="40" t="str">
        <f ca="1">IF(AND(I2431=البضاعةالتىمرعليهافترةمعينة!$E$3,A2431=1),ROWS($C$4:C2431),"")</f>
        <v/>
      </c>
      <c r="G2431" s="20"/>
      <c r="H2431" s="21"/>
      <c r="O2431" s="21"/>
      <c r="R2431" s="34"/>
      <c r="S2431" s="34"/>
      <c r="T2431" s="34"/>
      <c r="U2431" s="34"/>
      <c r="V2431" s="34"/>
      <c r="W2431" s="35"/>
    </row>
    <row r="2432" spans="1:23" thickBot="1">
      <c r="A2432" s="40" t="str">
        <f t="shared" ca="1" si="121"/>
        <v/>
      </c>
      <c r="B2432" s="40" t="str">
        <f ca="1">IF(AND(I2432=البضاعةالتىمرعليهافترةمعينة!$E$3,A2432=1),ROWS($C$4:C2432),"")</f>
        <v/>
      </c>
      <c r="G2432" s="20"/>
      <c r="H2432" s="21"/>
      <c r="O2432" s="21"/>
      <c r="R2432" s="34"/>
      <c r="S2432" s="34"/>
      <c r="T2432" s="34"/>
      <c r="U2432" s="34"/>
      <c r="V2432" s="34"/>
      <c r="W2432" s="35"/>
    </row>
    <row r="2433" spans="1:23" thickBot="1">
      <c r="A2433" s="40" t="str">
        <f t="shared" ca="1" si="121"/>
        <v/>
      </c>
      <c r="B2433" s="40" t="str">
        <f ca="1">IF(AND(I2433=البضاعةالتىمرعليهافترةمعينة!$E$3,A2433=1),ROWS($C$4:C2433),"")</f>
        <v/>
      </c>
      <c r="G2433" s="20"/>
      <c r="H2433" s="21"/>
      <c r="O2433" s="21"/>
      <c r="R2433" s="34"/>
      <c r="S2433" s="34"/>
      <c r="T2433" s="34"/>
      <c r="U2433" s="34"/>
      <c r="V2433" s="34"/>
      <c r="W2433" s="35"/>
    </row>
    <row r="2434" spans="1:23" thickBot="1">
      <c r="A2434" s="40" t="str">
        <f t="shared" ca="1" si="121"/>
        <v/>
      </c>
      <c r="B2434" s="40" t="str">
        <f ca="1">IF(AND(I2434=البضاعةالتىمرعليهافترةمعينة!$E$3,A2434=1),ROWS($C$4:C2434),"")</f>
        <v/>
      </c>
      <c r="G2434" s="20"/>
      <c r="H2434" s="21"/>
      <c r="O2434" s="21"/>
      <c r="R2434" s="34"/>
      <c r="S2434" s="34"/>
      <c r="T2434" s="34"/>
      <c r="U2434" s="34"/>
      <c r="V2434" s="34"/>
      <c r="W2434" s="35"/>
    </row>
    <row r="2435" spans="1:23" thickBot="1">
      <c r="A2435" s="40" t="str">
        <f t="shared" ca="1" si="121"/>
        <v/>
      </c>
      <c r="B2435" s="40" t="str">
        <f ca="1">IF(AND(I2435=البضاعةالتىمرعليهافترةمعينة!$E$3,A2435=1),ROWS($C$4:C2435),"")</f>
        <v/>
      </c>
      <c r="G2435" s="20"/>
      <c r="H2435" s="21"/>
      <c r="O2435" s="21"/>
      <c r="R2435" s="34"/>
      <c r="S2435" s="34"/>
      <c r="T2435" s="34"/>
      <c r="U2435" s="34"/>
      <c r="V2435" s="34"/>
      <c r="W2435" s="35"/>
    </row>
    <row r="2436" spans="1:23" thickBot="1">
      <c r="A2436" s="40" t="str">
        <f t="shared" ca="1" si="121"/>
        <v/>
      </c>
      <c r="B2436" s="40" t="str">
        <f ca="1">IF(AND(I2436=البضاعةالتىمرعليهافترةمعينة!$E$3,A2436=1),ROWS($C$4:C2436),"")</f>
        <v/>
      </c>
      <c r="G2436" s="20"/>
      <c r="H2436" s="21"/>
      <c r="O2436" s="21"/>
      <c r="R2436" s="34"/>
      <c r="S2436" s="34"/>
      <c r="T2436" s="34"/>
      <c r="U2436" s="34"/>
      <c r="V2436" s="34"/>
      <c r="W2436" s="35"/>
    </row>
    <row r="2437" spans="1:23" thickBot="1">
      <c r="A2437" s="40" t="str">
        <f t="shared" ref="A2437:A2500" ca="1" si="122">IF(AND(DG2437=0,D2437&gt;1,TODAY()-D2437&gt;$D$2)=TRUE,1,"")</f>
        <v/>
      </c>
      <c r="B2437" s="40" t="str">
        <f ca="1">IF(AND(I2437=البضاعةالتىمرعليهافترةمعينة!$E$3,A2437=1),ROWS($C$4:C2437),"")</f>
        <v/>
      </c>
      <c r="G2437" s="20"/>
      <c r="H2437" s="21"/>
      <c r="O2437" s="21"/>
      <c r="R2437" s="34"/>
      <c r="S2437" s="34"/>
      <c r="T2437" s="34"/>
      <c r="U2437" s="34"/>
      <c r="V2437" s="34"/>
      <c r="W2437" s="35"/>
    </row>
    <row r="2438" spans="1:23" thickBot="1">
      <c r="A2438" s="40" t="str">
        <f t="shared" ca="1" si="122"/>
        <v/>
      </c>
      <c r="B2438" s="40" t="str">
        <f ca="1">IF(AND(I2438=البضاعةالتىمرعليهافترةمعينة!$E$3,A2438=1),ROWS($C$4:C2438),"")</f>
        <v/>
      </c>
      <c r="G2438" s="20"/>
      <c r="H2438" s="21"/>
      <c r="O2438" s="21"/>
      <c r="R2438" s="34"/>
      <c r="S2438" s="34"/>
      <c r="T2438" s="34"/>
      <c r="U2438" s="34"/>
      <c r="V2438" s="34"/>
      <c r="W2438" s="35"/>
    </row>
    <row r="2439" spans="1:23" thickBot="1">
      <c r="A2439" s="40" t="str">
        <f t="shared" ca="1" si="122"/>
        <v/>
      </c>
      <c r="B2439" s="40" t="str">
        <f ca="1">IF(AND(I2439=البضاعةالتىمرعليهافترةمعينة!$E$3,A2439=1),ROWS($C$4:C2439),"")</f>
        <v/>
      </c>
      <c r="G2439" s="20"/>
      <c r="H2439" s="21"/>
      <c r="O2439" s="21"/>
      <c r="R2439" s="34"/>
      <c r="S2439" s="34"/>
      <c r="T2439" s="34"/>
      <c r="U2439" s="34"/>
      <c r="V2439" s="34"/>
      <c r="W2439" s="35"/>
    </row>
    <row r="2440" spans="1:23" thickBot="1">
      <c r="A2440" s="40" t="str">
        <f t="shared" ca="1" si="122"/>
        <v/>
      </c>
      <c r="B2440" s="40" t="str">
        <f ca="1">IF(AND(I2440=البضاعةالتىمرعليهافترةمعينة!$E$3,A2440=1),ROWS($C$4:C2440),"")</f>
        <v/>
      </c>
      <c r="G2440" s="20"/>
      <c r="H2440" s="21"/>
      <c r="O2440" s="21"/>
      <c r="R2440" s="34"/>
      <c r="S2440" s="34"/>
      <c r="T2440" s="34"/>
      <c r="U2440" s="34"/>
      <c r="V2440" s="34"/>
      <c r="W2440" s="35"/>
    </row>
    <row r="2441" spans="1:23" thickBot="1">
      <c r="A2441" s="40" t="str">
        <f t="shared" ca="1" si="122"/>
        <v/>
      </c>
      <c r="B2441" s="40" t="str">
        <f ca="1">IF(AND(I2441=البضاعةالتىمرعليهافترةمعينة!$E$3,A2441=1),ROWS($C$4:C2441),"")</f>
        <v/>
      </c>
      <c r="G2441" s="20"/>
      <c r="H2441" s="21"/>
      <c r="O2441" s="21"/>
      <c r="R2441" s="34"/>
      <c r="S2441" s="34"/>
      <c r="T2441" s="34"/>
      <c r="U2441" s="34"/>
      <c r="V2441" s="34"/>
      <c r="W2441" s="35"/>
    </row>
    <row r="2442" spans="1:23" thickBot="1">
      <c r="A2442" s="40" t="str">
        <f t="shared" ca="1" si="122"/>
        <v/>
      </c>
      <c r="B2442" s="40" t="str">
        <f ca="1">IF(AND(I2442=البضاعةالتىمرعليهافترةمعينة!$E$3,A2442=1),ROWS($C$4:C2442),"")</f>
        <v/>
      </c>
      <c r="G2442" s="20"/>
      <c r="H2442" s="21"/>
      <c r="O2442" s="21"/>
      <c r="R2442" s="34"/>
      <c r="S2442" s="34"/>
      <c r="T2442" s="34"/>
      <c r="U2442" s="34"/>
      <c r="V2442" s="34"/>
      <c r="W2442" s="35"/>
    </row>
    <row r="2443" spans="1:23" thickBot="1">
      <c r="A2443" s="40" t="str">
        <f t="shared" ca="1" si="122"/>
        <v/>
      </c>
      <c r="B2443" s="40" t="str">
        <f ca="1">IF(AND(I2443=البضاعةالتىمرعليهافترةمعينة!$E$3,A2443=1),ROWS($C$4:C2443),"")</f>
        <v/>
      </c>
      <c r="G2443" s="20"/>
      <c r="H2443" s="21"/>
      <c r="O2443" s="21"/>
      <c r="R2443" s="34"/>
      <c r="S2443" s="34"/>
      <c r="T2443" s="34"/>
      <c r="U2443" s="34"/>
      <c r="V2443" s="34"/>
      <c r="W2443" s="35"/>
    </row>
    <row r="2444" spans="1:23" thickBot="1">
      <c r="A2444" s="40" t="str">
        <f t="shared" ca="1" si="122"/>
        <v/>
      </c>
      <c r="B2444" s="40" t="str">
        <f ca="1">IF(AND(I2444=البضاعةالتىمرعليهافترةمعينة!$E$3,A2444=1),ROWS($C$4:C2444),"")</f>
        <v/>
      </c>
      <c r="G2444" s="20"/>
      <c r="H2444" s="21"/>
      <c r="O2444" s="21"/>
      <c r="R2444" s="34"/>
      <c r="S2444" s="34"/>
      <c r="T2444" s="34"/>
      <c r="U2444" s="34"/>
      <c r="V2444" s="34"/>
      <c r="W2444" s="35"/>
    </row>
    <row r="2445" spans="1:23" thickBot="1">
      <c r="A2445" s="40" t="str">
        <f t="shared" ca="1" si="122"/>
        <v/>
      </c>
      <c r="B2445" s="40" t="str">
        <f ca="1">IF(AND(I2445=البضاعةالتىمرعليهافترةمعينة!$E$3,A2445=1),ROWS($C$4:C2445),"")</f>
        <v/>
      </c>
      <c r="G2445" s="20"/>
      <c r="H2445" s="21"/>
      <c r="O2445" s="21"/>
      <c r="R2445" s="34"/>
      <c r="S2445" s="34"/>
      <c r="T2445" s="34"/>
      <c r="U2445" s="34"/>
      <c r="V2445" s="34"/>
      <c r="W2445" s="35"/>
    </row>
    <row r="2446" spans="1:23" thickBot="1">
      <c r="A2446" s="40" t="str">
        <f t="shared" ca="1" si="122"/>
        <v/>
      </c>
      <c r="B2446" s="40" t="str">
        <f ca="1">IF(AND(I2446=البضاعةالتىمرعليهافترةمعينة!$E$3,A2446=1),ROWS($C$4:C2446),"")</f>
        <v/>
      </c>
      <c r="G2446" s="20"/>
      <c r="H2446" s="21"/>
      <c r="O2446" s="21"/>
      <c r="R2446" s="34"/>
      <c r="S2446" s="34"/>
      <c r="T2446" s="34"/>
      <c r="U2446" s="34"/>
      <c r="V2446" s="34"/>
      <c r="W2446" s="35"/>
    </row>
    <row r="2447" spans="1:23" thickBot="1">
      <c r="A2447" s="40" t="str">
        <f t="shared" ca="1" si="122"/>
        <v/>
      </c>
      <c r="B2447" s="40" t="str">
        <f ca="1">IF(AND(I2447=البضاعةالتىمرعليهافترةمعينة!$E$3,A2447=1),ROWS($C$4:C2447),"")</f>
        <v/>
      </c>
      <c r="G2447" s="20"/>
      <c r="H2447" s="21"/>
      <c r="O2447" s="21"/>
      <c r="R2447" s="34"/>
      <c r="S2447" s="34"/>
      <c r="T2447" s="34"/>
      <c r="U2447" s="34"/>
      <c r="V2447" s="34"/>
      <c r="W2447" s="35"/>
    </row>
    <row r="2448" spans="1:23" thickBot="1">
      <c r="A2448" s="40" t="str">
        <f t="shared" ca="1" si="122"/>
        <v/>
      </c>
      <c r="B2448" s="40" t="str">
        <f ca="1">IF(AND(I2448=البضاعةالتىمرعليهافترةمعينة!$E$3,A2448=1),ROWS($C$4:C2448),"")</f>
        <v/>
      </c>
      <c r="G2448" s="20"/>
      <c r="H2448" s="21"/>
      <c r="O2448" s="21"/>
      <c r="R2448" s="34"/>
      <c r="S2448" s="34"/>
      <c r="T2448" s="34"/>
      <c r="U2448" s="34"/>
      <c r="V2448" s="34"/>
      <c r="W2448" s="35"/>
    </row>
    <row r="2449" spans="1:23" thickBot="1">
      <c r="A2449" s="40" t="str">
        <f t="shared" ca="1" si="122"/>
        <v/>
      </c>
      <c r="B2449" s="40" t="str">
        <f ca="1">IF(AND(I2449=البضاعةالتىمرعليهافترةمعينة!$E$3,A2449=1),ROWS($C$4:C2449),"")</f>
        <v/>
      </c>
      <c r="G2449" s="20"/>
      <c r="H2449" s="21"/>
      <c r="O2449" s="21"/>
      <c r="R2449" s="34"/>
      <c r="S2449" s="34"/>
      <c r="T2449" s="34"/>
      <c r="U2449" s="34"/>
      <c r="V2449" s="34"/>
      <c r="W2449" s="35"/>
    </row>
    <row r="2450" spans="1:23" thickBot="1">
      <c r="A2450" s="40" t="str">
        <f t="shared" ca="1" si="122"/>
        <v/>
      </c>
      <c r="B2450" s="40" t="str">
        <f ca="1">IF(AND(I2450=البضاعةالتىمرعليهافترةمعينة!$E$3,A2450=1),ROWS($C$4:C2450),"")</f>
        <v/>
      </c>
      <c r="G2450" s="20"/>
      <c r="H2450" s="21"/>
      <c r="O2450" s="21"/>
      <c r="R2450" s="34"/>
      <c r="S2450" s="34"/>
      <c r="T2450" s="34"/>
      <c r="U2450" s="34"/>
      <c r="V2450" s="34"/>
      <c r="W2450" s="35"/>
    </row>
    <row r="2451" spans="1:23" thickBot="1">
      <c r="A2451" s="40" t="str">
        <f t="shared" ca="1" si="122"/>
        <v/>
      </c>
      <c r="B2451" s="40" t="str">
        <f ca="1">IF(AND(I2451=البضاعةالتىمرعليهافترةمعينة!$E$3,A2451=1),ROWS($C$4:C2451),"")</f>
        <v/>
      </c>
      <c r="G2451" s="20"/>
      <c r="H2451" s="21"/>
      <c r="O2451" s="21"/>
      <c r="R2451" s="34"/>
      <c r="S2451" s="34"/>
      <c r="T2451" s="34"/>
      <c r="U2451" s="34"/>
      <c r="V2451" s="34"/>
      <c r="W2451" s="35"/>
    </row>
    <row r="2452" spans="1:23" thickBot="1">
      <c r="A2452" s="40" t="str">
        <f t="shared" ca="1" si="122"/>
        <v/>
      </c>
      <c r="B2452" s="40" t="str">
        <f ca="1">IF(AND(I2452=البضاعةالتىمرعليهافترةمعينة!$E$3,A2452=1),ROWS($C$4:C2452),"")</f>
        <v/>
      </c>
      <c r="G2452" s="20"/>
      <c r="H2452" s="21"/>
      <c r="O2452" s="21"/>
      <c r="R2452" s="34"/>
      <c r="S2452" s="34"/>
      <c r="T2452" s="34"/>
      <c r="U2452" s="34"/>
      <c r="V2452" s="34"/>
      <c r="W2452" s="35"/>
    </row>
    <row r="2453" spans="1:23" thickBot="1">
      <c r="A2453" s="40" t="str">
        <f t="shared" ca="1" si="122"/>
        <v/>
      </c>
      <c r="B2453" s="40" t="str">
        <f ca="1">IF(AND(I2453=البضاعةالتىمرعليهافترةمعينة!$E$3,A2453=1),ROWS($C$4:C2453),"")</f>
        <v/>
      </c>
      <c r="G2453" s="20"/>
      <c r="H2453" s="21"/>
      <c r="O2453" s="21"/>
      <c r="R2453" s="34"/>
      <c r="S2453" s="34"/>
      <c r="T2453" s="34"/>
      <c r="U2453" s="34"/>
      <c r="V2453" s="34"/>
      <c r="W2453" s="35"/>
    </row>
    <row r="2454" spans="1:23" thickBot="1">
      <c r="A2454" s="40" t="str">
        <f t="shared" ca="1" si="122"/>
        <v/>
      </c>
      <c r="B2454" s="40" t="str">
        <f ca="1">IF(AND(I2454=البضاعةالتىمرعليهافترةمعينة!$E$3,A2454=1),ROWS($C$4:C2454),"")</f>
        <v/>
      </c>
      <c r="G2454" s="20"/>
      <c r="H2454" s="21"/>
      <c r="O2454" s="21"/>
      <c r="R2454" s="34"/>
      <c r="S2454" s="34"/>
      <c r="T2454" s="34"/>
      <c r="U2454" s="34"/>
      <c r="V2454" s="34"/>
      <c r="W2454" s="35"/>
    </row>
    <row r="2455" spans="1:23" thickBot="1">
      <c r="A2455" s="40" t="str">
        <f t="shared" ca="1" si="122"/>
        <v/>
      </c>
      <c r="B2455" s="40" t="str">
        <f ca="1">IF(AND(I2455=البضاعةالتىمرعليهافترةمعينة!$E$3,A2455=1),ROWS($C$4:C2455),"")</f>
        <v/>
      </c>
      <c r="G2455" s="20"/>
      <c r="H2455" s="21"/>
      <c r="O2455" s="21"/>
      <c r="R2455" s="34"/>
      <c r="S2455" s="34"/>
      <c r="T2455" s="34"/>
      <c r="U2455" s="34"/>
      <c r="V2455" s="34"/>
      <c r="W2455" s="35"/>
    </row>
    <row r="2456" spans="1:23" thickBot="1">
      <c r="A2456" s="40" t="str">
        <f t="shared" ca="1" si="122"/>
        <v/>
      </c>
      <c r="B2456" s="40" t="str">
        <f ca="1">IF(AND(I2456=البضاعةالتىمرعليهافترةمعينة!$E$3,A2456=1),ROWS($C$4:C2456),"")</f>
        <v/>
      </c>
      <c r="G2456" s="20"/>
      <c r="H2456" s="21"/>
      <c r="O2456" s="21"/>
      <c r="R2456" s="34"/>
      <c r="S2456" s="34"/>
      <c r="T2456" s="34"/>
      <c r="U2456" s="34"/>
      <c r="V2456" s="34"/>
      <c r="W2456" s="35"/>
    </row>
    <row r="2457" spans="1:23" thickBot="1">
      <c r="A2457" s="40" t="str">
        <f t="shared" ca="1" si="122"/>
        <v/>
      </c>
      <c r="B2457" s="40" t="str">
        <f ca="1">IF(AND(I2457=البضاعةالتىمرعليهافترةمعينة!$E$3,A2457=1),ROWS($C$4:C2457),"")</f>
        <v/>
      </c>
      <c r="G2457" s="20"/>
      <c r="H2457" s="21"/>
      <c r="O2457" s="21"/>
      <c r="R2457" s="34"/>
      <c r="S2457" s="34"/>
      <c r="T2457" s="34"/>
      <c r="U2457" s="34"/>
      <c r="V2457" s="34"/>
      <c r="W2457" s="35"/>
    </row>
    <row r="2458" spans="1:23" thickBot="1">
      <c r="A2458" s="40" t="str">
        <f t="shared" ca="1" si="122"/>
        <v/>
      </c>
      <c r="B2458" s="40" t="str">
        <f ca="1">IF(AND(I2458=البضاعةالتىمرعليهافترةمعينة!$E$3,A2458=1),ROWS($C$4:C2458),"")</f>
        <v/>
      </c>
      <c r="G2458" s="20"/>
      <c r="H2458" s="21"/>
      <c r="O2458" s="21"/>
      <c r="R2458" s="34"/>
      <c r="S2458" s="34"/>
      <c r="T2458" s="34"/>
      <c r="U2458" s="34"/>
      <c r="V2458" s="34"/>
      <c r="W2458" s="35"/>
    </row>
    <row r="2459" spans="1:23" thickBot="1">
      <c r="A2459" s="40" t="str">
        <f t="shared" ca="1" si="122"/>
        <v/>
      </c>
      <c r="B2459" s="40" t="str">
        <f ca="1">IF(AND(I2459=البضاعةالتىمرعليهافترةمعينة!$E$3,A2459=1),ROWS($C$4:C2459),"")</f>
        <v/>
      </c>
      <c r="G2459" s="20"/>
      <c r="H2459" s="21"/>
      <c r="O2459" s="21"/>
      <c r="R2459" s="34"/>
      <c r="S2459" s="34"/>
      <c r="T2459" s="34"/>
      <c r="U2459" s="34"/>
      <c r="V2459" s="34"/>
      <c r="W2459" s="35"/>
    </row>
    <row r="2460" spans="1:23" thickBot="1">
      <c r="A2460" s="40" t="str">
        <f t="shared" ca="1" si="122"/>
        <v/>
      </c>
      <c r="B2460" s="40" t="str">
        <f ca="1">IF(AND(I2460=البضاعةالتىمرعليهافترةمعينة!$E$3,A2460=1),ROWS($C$4:C2460),"")</f>
        <v/>
      </c>
      <c r="G2460" s="20"/>
      <c r="H2460" s="21"/>
      <c r="O2460" s="21"/>
      <c r="R2460" s="34"/>
      <c r="S2460" s="34"/>
      <c r="T2460" s="34"/>
      <c r="U2460" s="34"/>
      <c r="V2460" s="34"/>
      <c r="W2460" s="35"/>
    </row>
    <row r="2461" spans="1:23" thickBot="1">
      <c r="A2461" s="40" t="str">
        <f t="shared" ca="1" si="122"/>
        <v/>
      </c>
      <c r="B2461" s="40" t="str">
        <f ca="1">IF(AND(I2461=البضاعةالتىمرعليهافترةمعينة!$E$3,A2461=1),ROWS($C$4:C2461),"")</f>
        <v/>
      </c>
      <c r="G2461" s="20"/>
      <c r="H2461" s="21"/>
      <c r="O2461" s="21"/>
      <c r="R2461" s="34"/>
      <c r="S2461" s="34"/>
      <c r="T2461" s="34"/>
      <c r="U2461" s="34"/>
      <c r="V2461" s="34"/>
      <c r="W2461" s="35"/>
    </row>
    <row r="2462" spans="1:23" thickBot="1">
      <c r="A2462" s="40" t="str">
        <f t="shared" ca="1" si="122"/>
        <v/>
      </c>
      <c r="B2462" s="40" t="str">
        <f ca="1">IF(AND(I2462=البضاعةالتىمرعليهافترةمعينة!$E$3,A2462=1),ROWS($C$4:C2462),"")</f>
        <v/>
      </c>
      <c r="G2462" s="20"/>
      <c r="H2462" s="21"/>
      <c r="O2462" s="21"/>
      <c r="R2462" s="34"/>
      <c r="S2462" s="34"/>
      <c r="T2462" s="34"/>
      <c r="U2462" s="34"/>
      <c r="V2462" s="34"/>
      <c r="W2462" s="35"/>
    </row>
    <row r="2463" spans="1:23" thickBot="1">
      <c r="A2463" s="40" t="str">
        <f t="shared" ca="1" si="122"/>
        <v/>
      </c>
      <c r="B2463" s="40" t="str">
        <f ca="1">IF(AND(I2463=البضاعةالتىمرعليهافترةمعينة!$E$3,A2463=1),ROWS($C$4:C2463),"")</f>
        <v/>
      </c>
      <c r="G2463" s="20"/>
      <c r="H2463" s="21"/>
      <c r="O2463" s="21"/>
      <c r="R2463" s="34"/>
      <c r="S2463" s="34"/>
      <c r="T2463" s="34"/>
      <c r="U2463" s="34"/>
      <c r="V2463" s="34"/>
      <c r="W2463" s="35"/>
    </row>
    <row r="2464" spans="1:23" thickBot="1">
      <c r="A2464" s="40" t="str">
        <f t="shared" ca="1" si="122"/>
        <v/>
      </c>
      <c r="B2464" s="40" t="str">
        <f ca="1">IF(AND(I2464=البضاعةالتىمرعليهافترةمعينة!$E$3,A2464=1),ROWS($C$4:C2464),"")</f>
        <v/>
      </c>
      <c r="G2464" s="20"/>
      <c r="H2464" s="21"/>
      <c r="O2464" s="21"/>
      <c r="R2464" s="34"/>
      <c r="S2464" s="34"/>
      <c r="T2464" s="34"/>
      <c r="U2464" s="34"/>
      <c r="V2464" s="34"/>
      <c r="W2464" s="35"/>
    </row>
    <row r="2465" spans="1:23" thickBot="1">
      <c r="A2465" s="40" t="str">
        <f t="shared" ca="1" si="122"/>
        <v/>
      </c>
      <c r="B2465" s="40" t="str">
        <f ca="1">IF(AND(I2465=البضاعةالتىمرعليهافترةمعينة!$E$3,A2465=1),ROWS($C$4:C2465),"")</f>
        <v/>
      </c>
      <c r="G2465" s="20"/>
      <c r="H2465" s="21"/>
      <c r="O2465" s="21"/>
      <c r="R2465" s="34"/>
      <c r="S2465" s="34"/>
      <c r="T2465" s="34"/>
      <c r="U2465" s="34"/>
      <c r="V2465" s="34"/>
      <c r="W2465" s="35"/>
    </row>
    <row r="2466" spans="1:23" thickBot="1">
      <c r="A2466" s="40" t="str">
        <f t="shared" ca="1" si="122"/>
        <v/>
      </c>
      <c r="B2466" s="40" t="str">
        <f ca="1">IF(AND(I2466=البضاعةالتىمرعليهافترةمعينة!$E$3,A2466=1),ROWS($C$4:C2466),"")</f>
        <v/>
      </c>
      <c r="G2466" s="20"/>
      <c r="H2466" s="21"/>
      <c r="O2466" s="21"/>
      <c r="R2466" s="34"/>
      <c r="S2466" s="34"/>
      <c r="T2466" s="34"/>
      <c r="U2466" s="34"/>
      <c r="V2466" s="34"/>
      <c r="W2466" s="35"/>
    </row>
    <row r="2467" spans="1:23" thickBot="1">
      <c r="A2467" s="40" t="str">
        <f t="shared" ca="1" si="122"/>
        <v/>
      </c>
      <c r="B2467" s="40" t="str">
        <f ca="1">IF(AND(I2467=البضاعةالتىمرعليهافترةمعينة!$E$3,A2467=1),ROWS($C$4:C2467),"")</f>
        <v/>
      </c>
      <c r="G2467" s="20"/>
      <c r="H2467" s="21"/>
      <c r="O2467" s="21"/>
      <c r="R2467" s="34"/>
      <c r="S2467" s="34"/>
      <c r="T2467" s="34"/>
      <c r="U2467" s="34"/>
      <c r="V2467" s="34"/>
      <c r="W2467" s="35"/>
    </row>
    <row r="2468" spans="1:23" thickBot="1">
      <c r="A2468" s="40" t="str">
        <f t="shared" ca="1" si="122"/>
        <v/>
      </c>
      <c r="B2468" s="40" t="str">
        <f ca="1">IF(AND(I2468=البضاعةالتىمرعليهافترةمعينة!$E$3,A2468=1),ROWS($C$4:C2468),"")</f>
        <v/>
      </c>
      <c r="G2468" s="20"/>
      <c r="H2468" s="21"/>
      <c r="O2468" s="21"/>
      <c r="R2468" s="34"/>
      <c r="S2468" s="34"/>
      <c r="T2468" s="34"/>
      <c r="U2468" s="34"/>
      <c r="V2468" s="34"/>
      <c r="W2468" s="35"/>
    </row>
    <row r="2469" spans="1:23" thickBot="1">
      <c r="A2469" s="40" t="str">
        <f t="shared" ca="1" si="122"/>
        <v/>
      </c>
      <c r="B2469" s="40" t="str">
        <f ca="1">IF(AND(I2469=البضاعةالتىمرعليهافترةمعينة!$E$3,A2469=1),ROWS($C$4:C2469),"")</f>
        <v/>
      </c>
      <c r="G2469" s="20"/>
      <c r="H2469" s="21"/>
      <c r="O2469" s="21"/>
      <c r="R2469" s="34"/>
      <c r="S2469" s="34"/>
      <c r="T2469" s="34"/>
      <c r="U2469" s="34"/>
      <c r="V2469" s="34"/>
      <c r="W2469" s="35"/>
    </row>
    <row r="2470" spans="1:23" thickBot="1">
      <c r="A2470" s="40" t="str">
        <f t="shared" ca="1" si="122"/>
        <v/>
      </c>
      <c r="B2470" s="40" t="str">
        <f ca="1">IF(AND(I2470=البضاعةالتىمرعليهافترةمعينة!$E$3,A2470=1),ROWS($C$4:C2470),"")</f>
        <v/>
      </c>
      <c r="G2470" s="20"/>
      <c r="H2470" s="21"/>
      <c r="O2470" s="21"/>
      <c r="R2470" s="34"/>
      <c r="S2470" s="34"/>
      <c r="T2470" s="34"/>
      <c r="U2470" s="34"/>
      <c r="V2470" s="34"/>
      <c r="W2470" s="35"/>
    </row>
    <row r="2471" spans="1:23" thickBot="1">
      <c r="A2471" s="40" t="str">
        <f t="shared" ca="1" si="122"/>
        <v/>
      </c>
      <c r="B2471" s="40" t="str">
        <f ca="1">IF(AND(I2471=البضاعةالتىمرعليهافترةمعينة!$E$3,A2471=1),ROWS($C$4:C2471),"")</f>
        <v/>
      </c>
      <c r="G2471" s="20"/>
      <c r="H2471" s="21"/>
      <c r="O2471" s="21"/>
      <c r="R2471" s="34"/>
      <c r="S2471" s="34"/>
      <c r="T2471" s="34"/>
      <c r="U2471" s="34"/>
      <c r="V2471" s="34"/>
      <c r="W2471" s="35"/>
    </row>
    <row r="2472" spans="1:23" thickBot="1">
      <c r="A2472" s="40" t="str">
        <f t="shared" ca="1" si="122"/>
        <v/>
      </c>
      <c r="B2472" s="40" t="str">
        <f ca="1">IF(AND(I2472=البضاعةالتىمرعليهافترةمعينة!$E$3,A2472=1),ROWS($C$4:C2472),"")</f>
        <v/>
      </c>
      <c r="G2472" s="20"/>
      <c r="H2472" s="21"/>
      <c r="O2472" s="21"/>
      <c r="R2472" s="34"/>
      <c r="S2472" s="34"/>
      <c r="T2472" s="34"/>
      <c r="U2472" s="34"/>
      <c r="V2472" s="34"/>
      <c r="W2472" s="35"/>
    </row>
    <row r="2473" spans="1:23" thickBot="1">
      <c r="A2473" s="40" t="str">
        <f t="shared" ca="1" si="122"/>
        <v/>
      </c>
      <c r="B2473" s="40" t="str">
        <f ca="1">IF(AND(I2473=البضاعةالتىمرعليهافترةمعينة!$E$3,A2473=1),ROWS($C$4:C2473),"")</f>
        <v/>
      </c>
      <c r="G2473" s="20"/>
      <c r="H2473" s="21"/>
      <c r="O2473" s="21"/>
      <c r="R2473" s="34"/>
      <c r="S2473" s="34"/>
      <c r="T2473" s="34"/>
      <c r="U2473" s="34"/>
      <c r="V2473" s="34"/>
      <c r="W2473" s="35"/>
    </row>
    <row r="2474" spans="1:23" thickBot="1">
      <c r="A2474" s="40" t="str">
        <f t="shared" ca="1" si="122"/>
        <v/>
      </c>
      <c r="B2474" s="40" t="str">
        <f ca="1">IF(AND(I2474=البضاعةالتىمرعليهافترةمعينة!$E$3,A2474=1),ROWS($C$4:C2474),"")</f>
        <v/>
      </c>
      <c r="G2474" s="20"/>
      <c r="H2474" s="21"/>
      <c r="O2474" s="21"/>
      <c r="R2474" s="34"/>
      <c r="S2474" s="34"/>
      <c r="T2474" s="34"/>
      <c r="U2474" s="34"/>
      <c r="V2474" s="34"/>
      <c r="W2474" s="35"/>
    </row>
    <row r="2475" spans="1:23" thickBot="1">
      <c r="A2475" s="40" t="str">
        <f t="shared" ca="1" si="122"/>
        <v/>
      </c>
      <c r="B2475" s="40" t="str">
        <f ca="1">IF(AND(I2475=البضاعةالتىمرعليهافترةمعينة!$E$3,A2475=1),ROWS($C$4:C2475),"")</f>
        <v/>
      </c>
      <c r="G2475" s="20"/>
      <c r="H2475" s="21"/>
      <c r="O2475" s="21"/>
      <c r="R2475" s="34"/>
      <c r="S2475" s="34"/>
      <c r="T2475" s="34"/>
      <c r="U2475" s="34"/>
      <c r="V2475" s="34"/>
      <c r="W2475" s="35"/>
    </row>
    <row r="2476" spans="1:23" thickBot="1">
      <c r="A2476" s="40" t="str">
        <f t="shared" ca="1" si="122"/>
        <v/>
      </c>
      <c r="B2476" s="40" t="str">
        <f ca="1">IF(AND(I2476=البضاعةالتىمرعليهافترةمعينة!$E$3,A2476=1),ROWS($C$4:C2476),"")</f>
        <v/>
      </c>
      <c r="G2476" s="20"/>
      <c r="H2476" s="21"/>
      <c r="O2476" s="21"/>
      <c r="R2476" s="34"/>
      <c r="S2476" s="34"/>
      <c r="T2476" s="34"/>
      <c r="U2476" s="34"/>
      <c r="V2476" s="34"/>
      <c r="W2476" s="35"/>
    </row>
    <row r="2477" spans="1:23" thickBot="1">
      <c r="A2477" s="40" t="str">
        <f t="shared" ca="1" si="122"/>
        <v/>
      </c>
      <c r="B2477" s="40" t="str">
        <f ca="1">IF(AND(I2477=البضاعةالتىمرعليهافترةمعينة!$E$3,A2477=1),ROWS($C$4:C2477),"")</f>
        <v/>
      </c>
      <c r="G2477" s="20"/>
      <c r="H2477" s="21"/>
      <c r="O2477" s="21"/>
      <c r="R2477" s="34"/>
      <c r="S2477" s="34"/>
      <c r="T2477" s="34"/>
      <c r="U2477" s="34"/>
      <c r="V2477" s="34"/>
      <c r="W2477" s="35"/>
    </row>
    <row r="2478" spans="1:23" thickBot="1">
      <c r="A2478" s="40" t="str">
        <f t="shared" ca="1" si="122"/>
        <v/>
      </c>
      <c r="B2478" s="40" t="str">
        <f ca="1">IF(AND(I2478=البضاعةالتىمرعليهافترةمعينة!$E$3,A2478=1),ROWS($C$4:C2478),"")</f>
        <v/>
      </c>
      <c r="G2478" s="20"/>
      <c r="H2478" s="21"/>
      <c r="O2478" s="21"/>
      <c r="R2478" s="34"/>
      <c r="S2478" s="34"/>
      <c r="T2478" s="34"/>
      <c r="U2478" s="34"/>
      <c r="V2478" s="34"/>
      <c r="W2478" s="35"/>
    </row>
    <row r="2479" spans="1:23" thickBot="1">
      <c r="A2479" s="40" t="str">
        <f t="shared" ca="1" si="122"/>
        <v/>
      </c>
      <c r="B2479" s="40" t="str">
        <f ca="1">IF(AND(I2479=البضاعةالتىمرعليهافترةمعينة!$E$3,A2479=1),ROWS($C$4:C2479),"")</f>
        <v/>
      </c>
      <c r="G2479" s="20"/>
      <c r="H2479" s="21"/>
      <c r="O2479" s="21"/>
      <c r="R2479" s="34"/>
      <c r="S2479" s="34"/>
      <c r="T2479" s="34"/>
      <c r="U2479" s="34"/>
      <c r="V2479" s="34"/>
      <c r="W2479" s="35"/>
    </row>
    <row r="2480" spans="1:23" thickBot="1">
      <c r="A2480" s="40" t="str">
        <f t="shared" ca="1" si="122"/>
        <v/>
      </c>
      <c r="B2480" s="40" t="str">
        <f ca="1">IF(AND(I2480=البضاعةالتىمرعليهافترةمعينة!$E$3,A2480=1),ROWS($C$4:C2480),"")</f>
        <v/>
      </c>
      <c r="G2480" s="20"/>
      <c r="H2480" s="21"/>
      <c r="O2480" s="21"/>
      <c r="R2480" s="34"/>
      <c r="S2480" s="34"/>
      <c r="T2480" s="34"/>
      <c r="U2480" s="34"/>
      <c r="V2480" s="34"/>
      <c r="W2480" s="35"/>
    </row>
    <row r="2481" spans="1:23" thickBot="1">
      <c r="A2481" s="40" t="str">
        <f t="shared" ca="1" si="122"/>
        <v/>
      </c>
      <c r="B2481" s="40" t="str">
        <f ca="1">IF(AND(I2481=البضاعةالتىمرعليهافترةمعينة!$E$3,A2481=1),ROWS($C$4:C2481),"")</f>
        <v/>
      </c>
      <c r="G2481" s="20"/>
      <c r="H2481" s="21"/>
      <c r="O2481" s="21"/>
      <c r="R2481" s="34"/>
      <c r="S2481" s="34"/>
      <c r="T2481" s="34"/>
      <c r="U2481" s="34"/>
      <c r="V2481" s="34"/>
      <c r="W2481" s="35"/>
    </row>
    <row r="2482" spans="1:23" thickBot="1">
      <c r="A2482" s="40" t="str">
        <f t="shared" ca="1" si="122"/>
        <v/>
      </c>
      <c r="B2482" s="40" t="str">
        <f ca="1">IF(AND(I2482=البضاعةالتىمرعليهافترةمعينة!$E$3,A2482=1),ROWS($C$4:C2482),"")</f>
        <v/>
      </c>
      <c r="G2482" s="20"/>
      <c r="H2482" s="21"/>
      <c r="O2482" s="21"/>
      <c r="R2482" s="34"/>
      <c r="S2482" s="34"/>
      <c r="T2482" s="34"/>
      <c r="U2482" s="34"/>
      <c r="V2482" s="34"/>
      <c r="W2482" s="35"/>
    </row>
    <row r="2483" spans="1:23" thickBot="1">
      <c r="A2483" s="40" t="str">
        <f t="shared" ca="1" si="122"/>
        <v/>
      </c>
      <c r="B2483" s="40" t="str">
        <f ca="1">IF(AND(I2483=البضاعةالتىمرعليهافترةمعينة!$E$3,A2483=1),ROWS($C$4:C2483),"")</f>
        <v/>
      </c>
      <c r="G2483" s="20"/>
      <c r="H2483" s="21"/>
      <c r="O2483" s="21"/>
      <c r="R2483" s="34"/>
      <c r="S2483" s="34"/>
      <c r="T2483" s="34"/>
      <c r="U2483" s="34"/>
      <c r="V2483" s="34"/>
      <c r="W2483" s="35"/>
    </row>
    <row r="2484" spans="1:23" thickBot="1">
      <c r="A2484" s="40" t="str">
        <f t="shared" ca="1" si="122"/>
        <v/>
      </c>
      <c r="B2484" s="40" t="str">
        <f ca="1">IF(AND(I2484=البضاعةالتىمرعليهافترةمعينة!$E$3,A2484=1),ROWS($C$4:C2484),"")</f>
        <v/>
      </c>
      <c r="G2484" s="20"/>
      <c r="H2484" s="21"/>
      <c r="O2484" s="21"/>
      <c r="R2484" s="34"/>
      <c r="S2484" s="34"/>
      <c r="T2484" s="34"/>
      <c r="U2484" s="34"/>
      <c r="V2484" s="34"/>
      <c r="W2484" s="35"/>
    </row>
    <row r="2485" spans="1:23" thickBot="1">
      <c r="A2485" s="40" t="str">
        <f t="shared" ca="1" si="122"/>
        <v/>
      </c>
      <c r="B2485" s="40" t="str">
        <f ca="1">IF(AND(I2485=البضاعةالتىمرعليهافترةمعينة!$E$3,A2485=1),ROWS($C$4:C2485),"")</f>
        <v/>
      </c>
      <c r="G2485" s="20"/>
      <c r="H2485" s="21"/>
      <c r="O2485" s="21"/>
      <c r="R2485" s="34"/>
      <c r="S2485" s="34"/>
      <c r="T2485" s="34"/>
      <c r="U2485" s="34"/>
      <c r="V2485" s="34"/>
      <c r="W2485" s="35"/>
    </row>
    <row r="2486" spans="1:23" thickBot="1">
      <c r="A2486" s="40" t="str">
        <f t="shared" ca="1" si="122"/>
        <v/>
      </c>
      <c r="B2486" s="40" t="str">
        <f ca="1">IF(AND(I2486=البضاعةالتىمرعليهافترةمعينة!$E$3,A2486=1),ROWS($C$4:C2486),"")</f>
        <v/>
      </c>
      <c r="G2486" s="20"/>
      <c r="H2486" s="21"/>
      <c r="O2486" s="21"/>
      <c r="R2486" s="34"/>
      <c r="S2486" s="34"/>
      <c r="T2486" s="34"/>
      <c r="U2486" s="34"/>
      <c r="V2486" s="34"/>
      <c r="W2486" s="35"/>
    </row>
    <row r="2487" spans="1:23" thickBot="1">
      <c r="A2487" s="40" t="str">
        <f t="shared" ca="1" si="122"/>
        <v/>
      </c>
      <c r="B2487" s="40" t="str">
        <f ca="1">IF(AND(I2487=البضاعةالتىمرعليهافترةمعينة!$E$3,A2487=1),ROWS($C$4:C2487),"")</f>
        <v/>
      </c>
      <c r="G2487" s="20"/>
      <c r="H2487" s="21"/>
      <c r="O2487" s="21"/>
      <c r="R2487" s="34"/>
      <c r="S2487" s="34"/>
      <c r="T2487" s="34"/>
      <c r="U2487" s="34"/>
      <c r="V2487" s="34"/>
      <c r="W2487" s="35"/>
    </row>
    <row r="2488" spans="1:23" thickBot="1">
      <c r="A2488" s="40" t="str">
        <f t="shared" ca="1" si="122"/>
        <v/>
      </c>
      <c r="B2488" s="40" t="str">
        <f ca="1">IF(AND(I2488=البضاعةالتىمرعليهافترةمعينة!$E$3,A2488=1),ROWS($C$4:C2488),"")</f>
        <v/>
      </c>
      <c r="G2488" s="20"/>
      <c r="H2488" s="21"/>
      <c r="O2488" s="21"/>
      <c r="R2488" s="34"/>
      <c r="S2488" s="34"/>
      <c r="T2488" s="34"/>
      <c r="U2488" s="34"/>
      <c r="V2488" s="34"/>
      <c r="W2488" s="35"/>
    </row>
    <row r="2489" spans="1:23" thickBot="1">
      <c r="A2489" s="40" t="str">
        <f t="shared" ca="1" si="122"/>
        <v/>
      </c>
      <c r="B2489" s="40" t="str">
        <f ca="1">IF(AND(I2489=البضاعةالتىمرعليهافترةمعينة!$E$3,A2489=1),ROWS($C$4:C2489),"")</f>
        <v/>
      </c>
      <c r="G2489" s="20"/>
      <c r="H2489" s="21"/>
      <c r="O2489" s="21"/>
      <c r="R2489" s="34"/>
      <c r="S2489" s="34"/>
      <c r="T2489" s="34"/>
      <c r="U2489" s="34"/>
      <c r="V2489" s="34"/>
      <c r="W2489" s="35"/>
    </row>
    <row r="2490" spans="1:23" thickBot="1">
      <c r="A2490" s="40" t="str">
        <f t="shared" ca="1" si="122"/>
        <v/>
      </c>
      <c r="B2490" s="40" t="str">
        <f ca="1">IF(AND(I2490=البضاعةالتىمرعليهافترةمعينة!$E$3,A2490=1),ROWS($C$4:C2490),"")</f>
        <v/>
      </c>
      <c r="G2490" s="20"/>
      <c r="H2490" s="21"/>
      <c r="O2490" s="21"/>
      <c r="R2490" s="34"/>
      <c r="S2490" s="34"/>
      <c r="T2490" s="34"/>
      <c r="U2490" s="34"/>
      <c r="V2490" s="34"/>
      <c r="W2490" s="35"/>
    </row>
    <row r="2491" spans="1:23" thickBot="1">
      <c r="A2491" s="40" t="str">
        <f t="shared" ca="1" si="122"/>
        <v/>
      </c>
      <c r="B2491" s="40" t="str">
        <f ca="1">IF(AND(I2491=البضاعةالتىمرعليهافترةمعينة!$E$3,A2491=1),ROWS($C$4:C2491),"")</f>
        <v/>
      </c>
      <c r="G2491" s="20"/>
      <c r="H2491" s="21"/>
      <c r="O2491" s="21"/>
      <c r="R2491" s="34"/>
      <c r="S2491" s="34"/>
      <c r="T2491" s="34"/>
      <c r="U2491" s="34"/>
      <c r="V2491" s="34"/>
      <c r="W2491" s="35"/>
    </row>
    <row r="2492" spans="1:23" thickBot="1">
      <c r="A2492" s="40" t="str">
        <f t="shared" ca="1" si="122"/>
        <v/>
      </c>
      <c r="B2492" s="40" t="str">
        <f ca="1">IF(AND(I2492=البضاعةالتىمرعليهافترةمعينة!$E$3,A2492=1),ROWS($C$4:C2492),"")</f>
        <v/>
      </c>
      <c r="G2492" s="20"/>
      <c r="H2492" s="21"/>
      <c r="O2492" s="21"/>
      <c r="R2492" s="34"/>
      <c r="S2492" s="34"/>
      <c r="T2492" s="34"/>
      <c r="U2492" s="34"/>
      <c r="V2492" s="34"/>
      <c r="W2492" s="35"/>
    </row>
    <row r="2493" spans="1:23" thickBot="1">
      <c r="A2493" s="40" t="str">
        <f t="shared" ca="1" si="122"/>
        <v/>
      </c>
      <c r="B2493" s="40" t="str">
        <f ca="1">IF(AND(I2493=البضاعةالتىمرعليهافترةمعينة!$E$3,A2493=1),ROWS($C$4:C2493),"")</f>
        <v/>
      </c>
      <c r="G2493" s="20"/>
      <c r="H2493" s="21"/>
      <c r="O2493" s="21"/>
      <c r="R2493" s="34"/>
      <c r="S2493" s="34"/>
      <c r="T2493" s="34"/>
      <c r="U2493" s="34"/>
      <c r="V2493" s="34"/>
      <c r="W2493" s="35"/>
    </row>
    <row r="2494" spans="1:23" thickBot="1">
      <c r="A2494" s="40" t="str">
        <f t="shared" ca="1" si="122"/>
        <v/>
      </c>
      <c r="B2494" s="40" t="str">
        <f ca="1">IF(AND(I2494=البضاعةالتىمرعليهافترةمعينة!$E$3,A2494=1),ROWS($C$4:C2494),"")</f>
        <v/>
      </c>
      <c r="G2494" s="20"/>
      <c r="H2494" s="21"/>
      <c r="O2494" s="21"/>
      <c r="R2494" s="34"/>
      <c r="S2494" s="34"/>
      <c r="T2494" s="34"/>
      <c r="U2494" s="34"/>
      <c r="V2494" s="34"/>
      <c r="W2494" s="35"/>
    </row>
    <row r="2495" spans="1:23" thickBot="1">
      <c r="A2495" s="40" t="str">
        <f t="shared" ca="1" si="122"/>
        <v/>
      </c>
      <c r="B2495" s="40" t="str">
        <f ca="1">IF(AND(I2495=البضاعةالتىمرعليهافترةمعينة!$E$3,A2495=1),ROWS($C$4:C2495),"")</f>
        <v/>
      </c>
      <c r="G2495" s="20"/>
      <c r="H2495" s="21"/>
      <c r="O2495" s="21"/>
      <c r="R2495" s="34"/>
      <c r="S2495" s="34"/>
      <c r="T2495" s="34"/>
      <c r="U2495" s="34"/>
      <c r="V2495" s="34"/>
      <c r="W2495" s="35"/>
    </row>
    <row r="2496" spans="1:23" thickBot="1">
      <c r="A2496" s="40" t="str">
        <f t="shared" ca="1" si="122"/>
        <v/>
      </c>
      <c r="B2496" s="40" t="str">
        <f ca="1">IF(AND(I2496=البضاعةالتىمرعليهافترةمعينة!$E$3,A2496=1),ROWS($C$4:C2496),"")</f>
        <v/>
      </c>
      <c r="G2496" s="20"/>
      <c r="H2496" s="21"/>
      <c r="O2496" s="21"/>
      <c r="R2496" s="34"/>
      <c r="S2496" s="34"/>
      <c r="T2496" s="34"/>
      <c r="U2496" s="34"/>
      <c r="V2496" s="34"/>
      <c r="W2496" s="35"/>
    </row>
    <row r="2497" spans="1:23" thickBot="1">
      <c r="A2497" s="40" t="str">
        <f t="shared" ca="1" si="122"/>
        <v/>
      </c>
      <c r="B2497" s="40" t="str">
        <f ca="1">IF(AND(I2497=البضاعةالتىمرعليهافترةمعينة!$E$3,A2497=1),ROWS($C$4:C2497),"")</f>
        <v/>
      </c>
      <c r="G2497" s="20"/>
      <c r="H2497" s="21"/>
      <c r="O2497" s="21"/>
      <c r="R2497" s="34"/>
      <c r="S2497" s="34"/>
      <c r="T2497" s="34"/>
      <c r="U2497" s="34"/>
      <c r="V2497" s="34"/>
      <c r="W2497" s="35"/>
    </row>
    <row r="2498" spans="1:23" thickBot="1">
      <c r="A2498" s="40" t="str">
        <f t="shared" ca="1" si="122"/>
        <v/>
      </c>
      <c r="B2498" s="40" t="str">
        <f ca="1">IF(AND(I2498=البضاعةالتىمرعليهافترةمعينة!$E$3,A2498=1),ROWS($C$4:C2498),"")</f>
        <v/>
      </c>
      <c r="G2498" s="20"/>
      <c r="H2498" s="21"/>
      <c r="O2498" s="21"/>
      <c r="R2498" s="34"/>
      <c r="S2498" s="34"/>
      <c r="T2498" s="34"/>
      <c r="U2498" s="34"/>
      <c r="V2498" s="34"/>
      <c r="W2498" s="35"/>
    </row>
    <row r="2499" spans="1:23" thickBot="1">
      <c r="A2499" s="40" t="str">
        <f t="shared" ca="1" si="122"/>
        <v/>
      </c>
      <c r="B2499" s="40" t="str">
        <f ca="1">IF(AND(I2499=البضاعةالتىمرعليهافترةمعينة!$E$3,A2499=1),ROWS($C$4:C2499),"")</f>
        <v/>
      </c>
      <c r="G2499" s="20"/>
      <c r="H2499" s="21"/>
      <c r="O2499" s="21"/>
      <c r="R2499" s="34"/>
      <c r="S2499" s="34"/>
      <c r="T2499" s="34"/>
      <c r="U2499" s="34"/>
      <c r="V2499" s="34"/>
      <c r="W2499" s="35"/>
    </row>
    <row r="2500" spans="1:23" thickBot="1">
      <c r="A2500" s="40" t="str">
        <f t="shared" ca="1" si="122"/>
        <v/>
      </c>
      <c r="B2500" s="40" t="str">
        <f ca="1">IF(AND(I2500=البضاعةالتىمرعليهافترةمعينة!$E$3,A2500=1),ROWS($C$4:C2500),"")</f>
        <v/>
      </c>
      <c r="G2500" s="20"/>
      <c r="H2500" s="21"/>
      <c r="O2500" s="21"/>
      <c r="R2500" s="34"/>
      <c r="S2500" s="34"/>
      <c r="T2500" s="34"/>
      <c r="U2500" s="34"/>
      <c r="V2500" s="34"/>
      <c r="W2500" s="35"/>
    </row>
    <row r="2501" spans="1:23" thickBot="1">
      <c r="A2501" s="40" t="str">
        <f t="shared" ref="A2501:A2564" ca="1" si="123">IF(AND(DG2501=0,D2501&gt;1,TODAY()-D2501&gt;$D$2)=TRUE,1,"")</f>
        <v/>
      </c>
      <c r="B2501" s="40" t="str">
        <f ca="1">IF(AND(I2501=البضاعةالتىمرعليهافترةمعينة!$E$3,A2501=1),ROWS($C$4:C2501),"")</f>
        <v/>
      </c>
      <c r="G2501" s="20"/>
      <c r="H2501" s="21"/>
      <c r="O2501" s="21"/>
      <c r="R2501" s="34"/>
      <c r="S2501" s="34"/>
      <c r="T2501" s="34"/>
      <c r="U2501" s="34"/>
      <c r="V2501" s="34"/>
      <c r="W2501" s="35"/>
    </row>
    <row r="2502" spans="1:23" thickBot="1">
      <c r="A2502" s="40" t="str">
        <f t="shared" ca="1" si="123"/>
        <v/>
      </c>
      <c r="B2502" s="40" t="str">
        <f ca="1">IF(AND(I2502=البضاعةالتىمرعليهافترةمعينة!$E$3,A2502=1),ROWS($C$4:C2502),"")</f>
        <v/>
      </c>
      <c r="G2502" s="20"/>
      <c r="H2502" s="21"/>
      <c r="O2502" s="21"/>
      <c r="R2502" s="34"/>
      <c r="S2502" s="34"/>
      <c r="T2502" s="34"/>
      <c r="U2502" s="34"/>
      <c r="V2502" s="34"/>
      <c r="W2502" s="35"/>
    </row>
    <row r="2503" spans="1:23" thickBot="1">
      <c r="A2503" s="40" t="str">
        <f t="shared" ca="1" si="123"/>
        <v/>
      </c>
      <c r="B2503" s="40" t="str">
        <f ca="1">IF(AND(I2503=البضاعةالتىمرعليهافترةمعينة!$E$3,A2503=1),ROWS($C$4:C2503),"")</f>
        <v/>
      </c>
      <c r="G2503" s="20"/>
      <c r="H2503" s="21"/>
      <c r="O2503" s="21"/>
      <c r="R2503" s="34"/>
      <c r="S2503" s="34"/>
      <c r="T2503" s="34"/>
      <c r="U2503" s="34"/>
      <c r="V2503" s="34"/>
      <c r="W2503" s="35"/>
    </row>
    <row r="2504" spans="1:23" thickBot="1">
      <c r="A2504" s="40" t="str">
        <f t="shared" ca="1" si="123"/>
        <v/>
      </c>
      <c r="B2504" s="40" t="str">
        <f ca="1">IF(AND(I2504=البضاعةالتىمرعليهافترةمعينة!$E$3,A2504=1),ROWS($C$4:C2504),"")</f>
        <v/>
      </c>
      <c r="G2504" s="20"/>
      <c r="H2504" s="21"/>
      <c r="O2504" s="21"/>
      <c r="R2504" s="34"/>
      <c r="S2504" s="34"/>
      <c r="T2504" s="34"/>
      <c r="U2504" s="34"/>
      <c r="V2504" s="34"/>
      <c r="W2504" s="35"/>
    </row>
    <row r="2505" spans="1:23" thickBot="1">
      <c r="A2505" s="40" t="str">
        <f t="shared" ca="1" si="123"/>
        <v/>
      </c>
      <c r="B2505" s="40" t="str">
        <f ca="1">IF(AND(I2505=البضاعةالتىمرعليهافترةمعينة!$E$3,A2505=1),ROWS($C$4:C2505),"")</f>
        <v/>
      </c>
      <c r="G2505" s="20"/>
      <c r="H2505" s="21"/>
      <c r="O2505" s="21"/>
      <c r="R2505" s="34"/>
      <c r="S2505" s="34"/>
      <c r="T2505" s="34"/>
      <c r="U2505" s="34"/>
      <c r="V2505" s="34"/>
      <c r="W2505" s="35"/>
    </row>
    <row r="2506" spans="1:23" thickBot="1">
      <c r="A2506" s="40" t="str">
        <f t="shared" ca="1" si="123"/>
        <v/>
      </c>
      <c r="B2506" s="40" t="str">
        <f ca="1">IF(AND(I2506=البضاعةالتىمرعليهافترةمعينة!$E$3,A2506=1),ROWS($C$4:C2506),"")</f>
        <v/>
      </c>
      <c r="G2506" s="20"/>
      <c r="H2506" s="21"/>
      <c r="O2506" s="21"/>
      <c r="R2506" s="34"/>
      <c r="S2506" s="34"/>
      <c r="T2506" s="34"/>
      <c r="U2506" s="34"/>
      <c r="V2506" s="34"/>
      <c r="W2506" s="35"/>
    </row>
    <row r="2507" spans="1:23" thickBot="1">
      <c r="A2507" s="40" t="str">
        <f t="shared" ca="1" si="123"/>
        <v/>
      </c>
      <c r="B2507" s="40" t="str">
        <f ca="1">IF(AND(I2507=البضاعةالتىمرعليهافترةمعينة!$E$3,A2507=1),ROWS($C$4:C2507),"")</f>
        <v/>
      </c>
      <c r="G2507" s="20"/>
      <c r="H2507" s="21"/>
      <c r="O2507" s="21"/>
      <c r="R2507" s="34"/>
      <c r="S2507" s="34"/>
      <c r="T2507" s="34"/>
      <c r="U2507" s="34"/>
      <c r="V2507" s="34"/>
      <c r="W2507" s="35"/>
    </row>
    <row r="2508" spans="1:23" thickBot="1">
      <c r="A2508" s="40" t="str">
        <f t="shared" ca="1" si="123"/>
        <v/>
      </c>
      <c r="B2508" s="40" t="str">
        <f ca="1">IF(AND(I2508=البضاعةالتىمرعليهافترةمعينة!$E$3,A2508=1),ROWS($C$4:C2508),"")</f>
        <v/>
      </c>
      <c r="G2508" s="20"/>
      <c r="H2508" s="21"/>
      <c r="O2508" s="21"/>
      <c r="R2508" s="34"/>
      <c r="S2508" s="34"/>
      <c r="T2508" s="34"/>
      <c r="U2508" s="34"/>
      <c r="V2508" s="34"/>
      <c r="W2508" s="35"/>
    </row>
    <row r="2509" spans="1:23" thickBot="1">
      <c r="A2509" s="40" t="str">
        <f t="shared" ca="1" si="123"/>
        <v/>
      </c>
      <c r="B2509" s="40" t="str">
        <f ca="1">IF(AND(I2509=البضاعةالتىمرعليهافترةمعينة!$E$3,A2509=1),ROWS($C$4:C2509),"")</f>
        <v/>
      </c>
      <c r="G2509" s="20"/>
      <c r="H2509" s="21"/>
      <c r="O2509" s="21"/>
      <c r="R2509" s="34"/>
      <c r="S2509" s="34"/>
      <c r="T2509" s="34"/>
      <c r="U2509" s="34"/>
      <c r="V2509" s="34"/>
      <c r="W2509" s="35"/>
    </row>
    <row r="2510" spans="1:23" thickBot="1">
      <c r="A2510" s="40" t="str">
        <f t="shared" ca="1" si="123"/>
        <v/>
      </c>
      <c r="B2510" s="40" t="str">
        <f ca="1">IF(AND(I2510=البضاعةالتىمرعليهافترةمعينة!$E$3,A2510=1),ROWS($C$4:C2510),"")</f>
        <v/>
      </c>
      <c r="G2510" s="20"/>
      <c r="H2510" s="21"/>
      <c r="O2510" s="21"/>
      <c r="R2510" s="34"/>
      <c r="S2510" s="34"/>
      <c r="T2510" s="34"/>
      <c r="U2510" s="34"/>
      <c r="V2510" s="34"/>
      <c r="W2510" s="35"/>
    </row>
    <row r="2511" spans="1:23" thickBot="1">
      <c r="A2511" s="40" t="str">
        <f t="shared" ca="1" si="123"/>
        <v/>
      </c>
      <c r="B2511" s="40" t="str">
        <f ca="1">IF(AND(I2511=البضاعةالتىمرعليهافترةمعينة!$E$3,A2511=1),ROWS($C$4:C2511),"")</f>
        <v/>
      </c>
      <c r="G2511" s="20"/>
      <c r="H2511" s="21"/>
      <c r="O2511" s="21"/>
      <c r="R2511" s="34"/>
      <c r="S2511" s="34"/>
      <c r="T2511" s="34"/>
      <c r="U2511" s="34"/>
      <c r="V2511" s="34"/>
      <c r="W2511" s="35"/>
    </row>
    <row r="2512" spans="1:23" thickBot="1">
      <c r="A2512" s="40" t="str">
        <f t="shared" ca="1" si="123"/>
        <v/>
      </c>
      <c r="B2512" s="40" t="str">
        <f ca="1">IF(AND(I2512=البضاعةالتىمرعليهافترةمعينة!$E$3,A2512=1),ROWS($C$4:C2512),"")</f>
        <v/>
      </c>
      <c r="G2512" s="20"/>
      <c r="H2512" s="21"/>
      <c r="O2512" s="21"/>
      <c r="R2512" s="34"/>
      <c r="S2512" s="34"/>
      <c r="T2512" s="34"/>
      <c r="U2512" s="34"/>
      <c r="V2512" s="34"/>
      <c r="W2512" s="35"/>
    </row>
    <row r="2513" spans="1:23" thickBot="1">
      <c r="A2513" s="40" t="str">
        <f t="shared" ca="1" si="123"/>
        <v/>
      </c>
      <c r="B2513" s="40" t="str">
        <f ca="1">IF(AND(I2513=البضاعةالتىمرعليهافترةمعينة!$E$3,A2513=1),ROWS($C$4:C2513),"")</f>
        <v/>
      </c>
      <c r="G2513" s="20"/>
      <c r="H2513" s="21"/>
      <c r="O2513" s="21"/>
      <c r="R2513" s="34"/>
      <c r="S2513" s="34"/>
      <c r="T2513" s="34"/>
      <c r="U2513" s="34"/>
      <c r="V2513" s="34"/>
      <c r="W2513" s="35"/>
    </row>
    <row r="2514" spans="1:23" thickBot="1">
      <c r="A2514" s="40" t="str">
        <f t="shared" ca="1" si="123"/>
        <v/>
      </c>
      <c r="B2514" s="40" t="str">
        <f ca="1">IF(AND(I2514=البضاعةالتىمرعليهافترةمعينة!$E$3,A2514=1),ROWS($C$4:C2514),"")</f>
        <v/>
      </c>
      <c r="G2514" s="20"/>
      <c r="H2514" s="21"/>
      <c r="O2514" s="21"/>
      <c r="R2514" s="34"/>
      <c r="S2514" s="34"/>
      <c r="T2514" s="34"/>
      <c r="U2514" s="34"/>
      <c r="V2514" s="34"/>
      <c r="W2514" s="35"/>
    </row>
    <row r="2515" spans="1:23" thickBot="1">
      <c r="A2515" s="40" t="str">
        <f t="shared" ca="1" si="123"/>
        <v/>
      </c>
      <c r="B2515" s="40" t="str">
        <f ca="1">IF(AND(I2515=البضاعةالتىمرعليهافترةمعينة!$E$3,A2515=1),ROWS($C$4:C2515),"")</f>
        <v/>
      </c>
      <c r="G2515" s="20"/>
      <c r="H2515" s="21"/>
      <c r="O2515" s="21"/>
      <c r="R2515" s="34"/>
      <c r="S2515" s="34"/>
      <c r="T2515" s="34"/>
      <c r="U2515" s="34"/>
      <c r="V2515" s="34"/>
      <c r="W2515" s="35"/>
    </row>
    <row r="2516" spans="1:23" thickBot="1">
      <c r="A2516" s="40" t="str">
        <f t="shared" ca="1" si="123"/>
        <v/>
      </c>
      <c r="B2516" s="40" t="str">
        <f ca="1">IF(AND(I2516=البضاعةالتىمرعليهافترةمعينة!$E$3,A2516=1),ROWS($C$4:C2516),"")</f>
        <v/>
      </c>
      <c r="G2516" s="20"/>
      <c r="H2516" s="21"/>
      <c r="O2516" s="21"/>
      <c r="R2516" s="34"/>
      <c r="S2516" s="34"/>
      <c r="T2516" s="34"/>
      <c r="U2516" s="34"/>
      <c r="V2516" s="34"/>
      <c r="W2516" s="35"/>
    </row>
    <row r="2517" spans="1:23" thickBot="1">
      <c r="A2517" s="40" t="str">
        <f t="shared" ca="1" si="123"/>
        <v/>
      </c>
      <c r="B2517" s="40" t="str">
        <f ca="1">IF(AND(I2517=البضاعةالتىمرعليهافترةمعينة!$E$3,A2517=1),ROWS($C$4:C2517),"")</f>
        <v/>
      </c>
      <c r="G2517" s="20"/>
      <c r="H2517" s="21"/>
      <c r="O2517" s="21"/>
      <c r="R2517" s="34"/>
      <c r="S2517" s="34"/>
      <c r="T2517" s="34"/>
      <c r="U2517" s="34"/>
      <c r="V2517" s="34"/>
      <c r="W2517" s="35"/>
    </row>
    <row r="2518" spans="1:23" thickBot="1">
      <c r="A2518" s="40" t="str">
        <f t="shared" ca="1" si="123"/>
        <v/>
      </c>
      <c r="B2518" s="40" t="str">
        <f ca="1">IF(AND(I2518=البضاعةالتىمرعليهافترةمعينة!$E$3,A2518=1),ROWS($C$4:C2518),"")</f>
        <v/>
      </c>
      <c r="G2518" s="20"/>
      <c r="H2518" s="21"/>
      <c r="O2518" s="21"/>
      <c r="R2518" s="34"/>
      <c r="S2518" s="34"/>
      <c r="T2518" s="34"/>
      <c r="U2518" s="34"/>
      <c r="V2518" s="34"/>
      <c r="W2518" s="35"/>
    </row>
    <row r="2519" spans="1:23" thickBot="1">
      <c r="A2519" s="40" t="str">
        <f t="shared" ca="1" si="123"/>
        <v/>
      </c>
      <c r="B2519" s="40" t="str">
        <f ca="1">IF(AND(I2519=البضاعةالتىمرعليهافترةمعينة!$E$3,A2519=1),ROWS($C$4:C2519),"")</f>
        <v/>
      </c>
      <c r="G2519" s="20"/>
      <c r="H2519" s="21"/>
      <c r="O2519" s="21"/>
      <c r="R2519" s="34"/>
      <c r="S2519" s="34"/>
      <c r="T2519" s="34"/>
      <c r="U2519" s="34"/>
      <c r="V2519" s="34"/>
      <c r="W2519" s="35"/>
    </row>
    <row r="2520" spans="1:23" thickBot="1">
      <c r="A2520" s="40" t="str">
        <f t="shared" ca="1" si="123"/>
        <v/>
      </c>
      <c r="B2520" s="40" t="str">
        <f ca="1">IF(AND(I2520=البضاعةالتىمرعليهافترةمعينة!$E$3,A2520=1),ROWS($C$4:C2520),"")</f>
        <v/>
      </c>
      <c r="G2520" s="20"/>
      <c r="H2520" s="21"/>
      <c r="O2520" s="21"/>
      <c r="R2520" s="34"/>
      <c r="S2520" s="34"/>
      <c r="T2520" s="34"/>
      <c r="U2520" s="34"/>
      <c r="V2520" s="34"/>
      <c r="W2520" s="35"/>
    </row>
    <row r="2521" spans="1:23" thickBot="1">
      <c r="A2521" s="40" t="str">
        <f t="shared" ca="1" si="123"/>
        <v/>
      </c>
      <c r="B2521" s="40" t="str">
        <f ca="1">IF(AND(I2521=البضاعةالتىمرعليهافترةمعينة!$E$3,A2521=1),ROWS($C$4:C2521),"")</f>
        <v/>
      </c>
      <c r="G2521" s="20"/>
      <c r="H2521" s="21"/>
      <c r="O2521" s="21"/>
      <c r="R2521" s="34"/>
      <c r="S2521" s="34"/>
      <c r="T2521" s="34"/>
      <c r="U2521" s="34"/>
      <c r="V2521" s="34"/>
      <c r="W2521" s="35"/>
    </row>
    <row r="2522" spans="1:23" thickBot="1">
      <c r="A2522" s="40" t="str">
        <f t="shared" ca="1" si="123"/>
        <v/>
      </c>
      <c r="B2522" s="40" t="str">
        <f ca="1">IF(AND(I2522=البضاعةالتىمرعليهافترةمعينة!$E$3,A2522=1),ROWS($C$4:C2522),"")</f>
        <v/>
      </c>
      <c r="G2522" s="20"/>
      <c r="H2522" s="21"/>
      <c r="O2522" s="21"/>
      <c r="R2522" s="34"/>
      <c r="S2522" s="34"/>
      <c r="T2522" s="34"/>
      <c r="U2522" s="34"/>
      <c r="V2522" s="34"/>
      <c r="W2522" s="35"/>
    </row>
    <row r="2523" spans="1:23" thickBot="1">
      <c r="A2523" s="40" t="str">
        <f t="shared" ca="1" si="123"/>
        <v/>
      </c>
      <c r="B2523" s="40" t="str">
        <f ca="1">IF(AND(I2523=البضاعةالتىمرعليهافترةمعينة!$E$3,A2523=1),ROWS($C$4:C2523),"")</f>
        <v/>
      </c>
      <c r="G2523" s="20"/>
      <c r="H2523" s="21"/>
      <c r="O2523" s="21"/>
      <c r="R2523" s="34"/>
      <c r="S2523" s="34"/>
      <c r="T2523" s="34"/>
      <c r="U2523" s="34"/>
      <c r="V2523" s="34"/>
      <c r="W2523" s="35"/>
    </row>
    <row r="2524" spans="1:23" thickBot="1">
      <c r="A2524" s="40" t="str">
        <f t="shared" ca="1" si="123"/>
        <v/>
      </c>
      <c r="B2524" s="40" t="str">
        <f ca="1">IF(AND(I2524=البضاعةالتىمرعليهافترةمعينة!$E$3,A2524=1),ROWS($C$4:C2524),"")</f>
        <v/>
      </c>
      <c r="G2524" s="20"/>
      <c r="H2524" s="21"/>
      <c r="O2524" s="21"/>
      <c r="R2524" s="34"/>
      <c r="S2524" s="34"/>
      <c r="T2524" s="34"/>
      <c r="U2524" s="34"/>
      <c r="V2524" s="34"/>
      <c r="W2524" s="35"/>
    </row>
    <row r="2525" spans="1:23" thickBot="1">
      <c r="A2525" s="40" t="str">
        <f t="shared" ca="1" si="123"/>
        <v/>
      </c>
      <c r="B2525" s="40" t="str">
        <f ca="1">IF(AND(I2525=البضاعةالتىمرعليهافترةمعينة!$E$3,A2525=1),ROWS($C$4:C2525),"")</f>
        <v/>
      </c>
      <c r="G2525" s="20"/>
      <c r="H2525" s="21"/>
      <c r="O2525" s="21"/>
      <c r="R2525" s="34"/>
      <c r="S2525" s="34"/>
      <c r="T2525" s="34"/>
      <c r="U2525" s="34"/>
      <c r="V2525" s="34"/>
      <c r="W2525" s="35"/>
    </row>
    <row r="2526" spans="1:23" thickBot="1">
      <c r="A2526" s="40" t="str">
        <f t="shared" ca="1" si="123"/>
        <v/>
      </c>
      <c r="B2526" s="40" t="str">
        <f ca="1">IF(AND(I2526=البضاعةالتىمرعليهافترةمعينة!$E$3,A2526=1),ROWS($C$4:C2526),"")</f>
        <v/>
      </c>
      <c r="G2526" s="20"/>
      <c r="H2526" s="21"/>
      <c r="O2526" s="21"/>
      <c r="R2526" s="34"/>
      <c r="S2526" s="34"/>
      <c r="T2526" s="34"/>
      <c r="U2526" s="34"/>
      <c r="V2526" s="34"/>
      <c r="W2526" s="35"/>
    </row>
    <row r="2527" spans="1:23" thickBot="1">
      <c r="A2527" s="40" t="str">
        <f t="shared" ca="1" si="123"/>
        <v/>
      </c>
      <c r="B2527" s="40" t="str">
        <f ca="1">IF(AND(I2527=البضاعةالتىمرعليهافترةمعينة!$E$3,A2527=1),ROWS($C$4:C2527),"")</f>
        <v/>
      </c>
      <c r="G2527" s="20"/>
      <c r="H2527" s="21"/>
      <c r="O2527" s="21"/>
      <c r="R2527" s="34"/>
      <c r="S2527" s="34"/>
      <c r="T2527" s="34"/>
      <c r="U2527" s="34"/>
      <c r="V2527" s="34"/>
      <c r="W2527" s="35"/>
    </row>
    <row r="2528" spans="1:23" thickBot="1">
      <c r="A2528" s="40" t="str">
        <f t="shared" ca="1" si="123"/>
        <v/>
      </c>
      <c r="B2528" s="40" t="str">
        <f ca="1">IF(AND(I2528=البضاعةالتىمرعليهافترةمعينة!$E$3,A2528=1),ROWS($C$4:C2528),"")</f>
        <v/>
      </c>
      <c r="G2528" s="20"/>
      <c r="H2528" s="21"/>
      <c r="O2528" s="21"/>
      <c r="R2528" s="34"/>
      <c r="S2528" s="34"/>
      <c r="T2528" s="34"/>
      <c r="U2528" s="34"/>
      <c r="V2528" s="34"/>
      <c r="W2528" s="35"/>
    </row>
    <row r="2529" spans="1:23" thickBot="1">
      <c r="A2529" s="40" t="str">
        <f t="shared" ca="1" si="123"/>
        <v/>
      </c>
      <c r="B2529" s="40" t="str">
        <f ca="1">IF(AND(I2529=البضاعةالتىمرعليهافترةمعينة!$E$3,A2529=1),ROWS($C$4:C2529),"")</f>
        <v/>
      </c>
      <c r="G2529" s="20"/>
      <c r="H2529" s="21"/>
      <c r="O2529" s="21"/>
      <c r="R2529" s="34"/>
      <c r="S2529" s="34"/>
      <c r="T2529" s="34"/>
      <c r="U2529" s="34"/>
      <c r="V2529" s="34"/>
      <c r="W2529" s="35"/>
    </row>
    <row r="2530" spans="1:23" thickBot="1">
      <c r="A2530" s="40" t="str">
        <f t="shared" ca="1" si="123"/>
        <v/>
      </c>
      <c r="B2530" s="40" t="str">
        <f ca="1">IF(AND(I2530=البضاعةالتىمرعليهافترةمعينة!$E$3,A2530=1),ROWS($C$4:C2530),"")</f>
        <v/>
      </c>
      <c r="G2530" s="20"/>
      <c r="H2530" s="21"/>
      <c r="O2530" s="21"/>
      <c r="R2530" s="34"/>
      <c r="S2530" s="34"/>
      <c r="T2530" s="34"/>
      <c r="U2530" s="34"/>
      <c r="V2530" s="34"/>
      <c r="W2530" s="35"/>
    </row>
    <row r="2531" spans="1:23" thickBot="1">
      <c r="A2531" s="40" t="str">
        <f t="shared" ca="1" si="123"/>
        <v/>
      </c>
      <c r="B2531" s="40" t="str">
        <f ca="1">IF(AND(I2531=البضاعةالتىمرعليهافترةمعينة!$E$3,A2531=1),ROWS($C$4:C2531),"")</f>
        <v/>
      </c>
      <c r="G2531" s="20"/>
      <c r="H2531" s="21"/>
      <c r="O2531" s="21"/>
      <c r="R2531" s="34"/>
      <c r="S2531" s="34"/>
      <c r="T2531" s="34"/>
      <c r="U2531" s="34"/>
      <c r="V2531" s="34"/>
      <c r="W2531" s="35"/>
    </row>
    <row r="2532" spans="1:23" thickBot="1">
      <c r="A2532" s="40" t="str">
        <f t="shared" ca="1" si="123"/>
        <v/>
      </c>
      <c r="B2532" s="40" t="str">
        <f ca="1">IF(AND(I2532=البضاعةالتىمرعليهافترةمعينة!$E$3,A2532=1),ROWS($C$4:C2532),"")</f>
        <v/>
      </c>
      <c r="G2532" s="20"/>
      <c r="H2532" s="21"/>
      <c r="O2532" s="21"/>
      <c r="R2532" s="34"/>
      <c r="S2532" s="34"/>
      <c r="T2532" s="34"/>
      <c r="U2532" s="34"/>
      <c r="V2532" s="34"/>
      <c r="W2532" s="35"/>
    </row>
    <row r="2533" spans="1:23" thickBot="1">
      <c r="A2533" s="40" t="str">
        <f t="shared" ca="1" si="123"/>
        <v/>
      </c>
      <c r="B2533" s="40" t="str">
        <f ca="1">IF(AND(I2533=البضاعةالتىمرعليهافترةمعينة!$E$3,A2533=1),ROWS($C$4:C2533),"")</f>
        <v/>
      </c>
      <c r="G2533" s="20"/>
      <c r="H2533" s="21"/>
      <c r="O2533" s="21"/>
      <c r="R2533" s="34"/>
      <c r="S2533" s="34"/>
      <c r="T2533" s="34"/>
      <c r="U2533" s="34"/>
      <c r="V2533" s="34"/>
      <c r="W2533" s="35"/>
    </row>
    <row r="2534" spans="1:23" thickBot="1">
      <c r="A2534" s="40" t="str">
        <f t="shared" ca="1" si="123"/>
        <v/>
      </c>
      <c r="B2534" s="40" t="str">
        <f ca="1">IF(AND(I2534=البضاعةالتىمرعليهافترةمعينة!$E$3,A2534=1),ROWS($C$4:C2534),"")</f>
        <v/>
      </c>
      <c r="G2534" s="20"/>
      <c r="H2534" s="21"/>
      <c r="O2534" s="21"/>
      <c r="R2534" s="34"/>
      <c r="S2534" s="34"/>
      <c r="T2534" s="34"/>
      <c r="U2534" s="34"/>
      <c r="V2534" s="34"/>
      <c r="W2534" s="35"/>
    </row>
    <row r="2535" spans="1:23" thickBot="1">
      <c r="A2535" s="40" t="str">
        <f t="shared" ca="1" si="123"/>
        <v/>
      </c>
      <c r="B2535" s="40" t="str">
        <f ca="1">IF(AND(I2535=البضاعةالتىمرعليهافترةمعينة!$E$3,A2535=1),ROWS($C$4:C2535),"")</f>
        <v/>
      </c>
      <c r="G2535" s="20"/>
      <c r="H2535" s="21"/>
      <c r="O2535" s="21"/>
      <c r="R2535" s="34"/>
      <c r="S2535" s="34"/>
      <c r="T2535" s="34"/>
      <c r="U2535" s="34"/>
      <c r="V2535" s="34"/>
      <c r="W2535" s="35"/>
    </row>
    <row r="2536" spans="1:23" thickBot="1">
      <c r="A2536" s="40" t="str">
        <f t="shared" ca="1" si="123"/>
        <v/>
      </c>
      <c r="B2536" s="40" t="str">
        <f ca="1">IF(AND(I2536=البضاعةالتىمرعليهافترةمعينة!$E$3,A2536=1),ROWS($C$4:C2536),"")</f>
        <v/>
      </c>
      <c r="G2536" s="20"/>
      <c r="H2536" s="21"/>
      <c r="O2536" s="21"/>
      <c r="R2536" s="34"/>
      <c r="S2536" s="34"/>
      <c r="T2536" s="34"/>
      <c r="U2536" s="34"/>
      <c r="V2536" s="34"/>
      <c r="W2536" s="35"/>
    </row>
    <row r="2537" spans="1:23" thickBot="1">
      <c r="A2537" s="40" t="str">
        <f t="shared" ca="1" si="123"/>
        <v/>
      </c>
      <c r="B2537" s="40" t="str">
        <f ca="1">IF(AND(I2537=البضاعةالتىمرعليهافترةمعينة!$E$3,A2537=1),ROWS($C$4:C2537),"")</f>
        <v/>
      </c>
      <c r="G2537" s="20"/>
      <c r="H2537" s="21"/>
      <c r="O2537" s="21"/>
      <c r="R2537" s="34"/>
      <c r="S2537" s="34"/>
      <c r="T2537" s="34"/>
      <c r="U2537" s="34"/>
      <c r="V2537" s="34"/>
      <c r="W2537" s="35"/>
    </row>
    <row r="2538" spans="1:23" thickBot="1">
      <c r="A2538" s="40" t="str">
        <f t="shared" ca="1" si="123"/>
        <v/>
      </c>
      <c r="B2538" s="40" t="str">
        <f ca="1">IF(AND(I2538=البضاعةالتىمرعليهافترةمعينة!$E$3,A2538=1),ROWS($C$4:C2538),"")</f>
        <v/>
      </c>
      <c r="G2538" s="20"/>
      <c r="H2538" s="21"/>
      <c r="O2538" s="21"/>
      <c r="R2538" s="34"/>
      <c r="S2538" s="34"/>
      <c r="T2538" s="34"/>
      <c r="U2538" s="34"/>
      <c r="V2538" s="34"/>
      <c r="W2538" s="35"/>
    </row>
    <row r="2539" spans="1:23" thickBot="1">
      <c r="A2539" s="40" t="str">
        <f t="shared" ca="1" si="123"/>
        <v/>
      </c>
      <c r="B2539" s="40" t="str">
        <f ca="1">IF(AND(I2539=البضاعةالتىمرعليهافترةمعينة!$E$3,A2539=1),ROWS($C$4:C2539),"")</f>
        <v/>
      </c>
      <c r="G2539" s="20"/>
      <c r="H2539" s="21"/>
      <c r="O2539" s="21"/>
      <c r="R2539" s="34"/>
      <c r="S2539" s="34"/>
      <c r="T2539" s="34"/>
      <c r="U2539" s="34"/>
      <c r="V2539" s="34"/>
      <c r="W2539" s="35"/>
    </row>
    <row r="2540" spans="1:23" thickBot="1">
      <c r="A2540" s="40" t="str">
        <f t="shared" ca="1" si="123"/>
        <v/>
      </c>
      <c r="B2540" s="40" t="str">
        <f ca="1">IF(AND(I2540=البضاعةالتىمرعليهافترةمعينة!$E$3,A2540=1),ROWS($C$4:C2540),"")</f>
        <v/>
      </c>
      <c r="G2540" s="20"/>
      <c r="H2540" s="21"/>
      <c r="O2540" s="21"/>
      <c r="R2540" s="34"/>
      <c r="S2540" s="34"/>
      <c r="T2540" s="34"/>
      <c r="U2540" s="34"/>
      <c r="V2540" s="34"/>
      <c r="W2540" s="35"/>
    </row>
    <row r="2541" spans="1:23" thickBot="1">
      <c r="A2541" s="40" t="str">
        <f t="shared" ca="1" si="123"/>
        <v/>
      </c>
      <c r="B2541" s="40" t="str">
        <f ca="1">IF(AND(I2541=البضاعةالتىمرعليهافترةمعينة!$E$3,A2541=1),ROWS($C$4:C2541),"")</f>
        <v/>
      </c>
      <c r="G2541" s="20"/>
      <c r="H2541" s="21"/>
      <c r="O2541" s="21"/>
      <c r="R2541" s="34"/>
      <c r="S2541" s="34"/>
      <c r="T2541" s="34"/>
      <c r="U2541" s="34"/>
      <c r="V2541" s="34"/>
      <c r="W2541" s="35"/>
    </row>
    <row r="2542" spans="1:23" thickBot="1">
      <c r="A2542" s="40" t="str">
        <f t="shared" ca="1" si="123"/>
        <v/>
      </c>
      <c r="B2542" s="40" t="str">
        <f ca="1">IF(AND(I2542=البضاعةالتىمرعليهافترةمعينة!$E$3,A2542=1),ROWS($C$4:C2542),"")</f>
        <v/>
      </c>
      <c r="G2542" s="20"/>
      <c r="H2542" s="21"/>
      <c r="O2542" s="21"/>
      <c r="R2542" s="34"/>
      <c r="S2542" s="34"/>
      <c r="T2542" s="34"/>
      <c r="U2542" s="34"/>
      <c r="V2542" s="34"/>
      <c r="W2542" s="35"/>
    </row>
    <row r="2543" spans="1:23" thickBot="1">
      <c r="A2543" s="40" t="str">
        <f t="shared" ca="1" si="123"/>
        <v/>
      </c>
      <c r="B2543" s="40" t="str">
        <f ca="1">IF(AND(I2543=البضاعةالتىمرعليهافترةمعينة!$E$3,A2543=1),ROWS($C$4:C2543),"")</f>
        <v/>
      </c>
      <c r="G2543" s="20"/>
      <c r="H2543" s="21"/>
      <c r="O2543" s="21"/>
      <c r="R2543" s="34"/>
      <c r="S2543" s="34"/>
      <c r="T2543" s="34"/>
      <c r="U2543" s="34"/>
      <c r="V2543" s="34"/>
      <c r="W2543" s="35"/>
    </row>
    <row r="2544" spans="1:23" thickBot="1">
      <c r="A2544" s="40" t="str">
        <f t="shared" ca="1" si="123"/>
        <v/>
      </c>
      <c r="B2544" s="40" t="str">
        <f ca="1">IF(AND(I2544=البضاعةالتىمرعليهافترةمعينة!$E$3,A2544=1),ROWS($C$4:C2544),"")</f>
        <v/>
      </c>
      <c r="G2544" s="20"/>
      <c r="H2544" s="21"/>
      <c r="O2544" s="21"/>
      <c r="R2544" s="34"/>
      <c r="S2544" s="34"/>
      <c r="T2544" s="34"/>
      <c r="U2544" s="34"/>
      <c r="V2544" s="34"/>
      <c r="W2544" s="35"/>
    </row>
    <row r="2545" spans="1:23" thickBot="1">
      <c r="A2545" s="40" t="str">
        <f t="shared" ca="1" si="123"/>
        <v/>
      </c>
      <c r="B2545" s="40" t="str">
        <f ca="1">IF(AND(I2545=البضاعةالتىمرعليهافترةمعينة!$E$3,A2545=1),ROWS($C$4:C2545),"")</f>
        <v/>
      </c>
      <c r="G2545" s="20"/>
      <c r="H2545" s="21"/>
      <c r="O2545" s="21"/>
      <c r="R2545" s="34"/>
      <c r="S2545" s="34"/>
      <c r="T2545" s="34"/>
      <c r="U2545" s="34"/>
      <c r="V2545" s="34"/>
      <c r="W2545" s="35"/>
    </row>
    <row r="2546" spans="1:23" thickBot="1">
      <c r="A2546" s="40" t="str">
        <f t="shared" ca="1" si="123"/>
        <v/>
      </c>
      <c r="B2546" s="40" t="str">
        <f ca="1">IF(AND(I2546=البضاعةالتىمرعليهافترةمعينة!$E$3,A2546=1),ROWS($C$4:C2546),"")</f>
        <v/>
      </c>
      <c r="G2546" s="20"/>
      <c r="H2546" s="21"/>
      <c r="O2546" s="21"/>
      <c r="R2546" s="34"/>
      <c r="S2546" s="34"/>
      <c r="T2546" s="34"/>
      <c r="U2546" s="34"/>
      <c r="V2546" s="34"/>
      <c r="W2546" s="35"/>
    </row>
    <row r="2547" spans="1:23" thickBot="1">
      <c r="A2547" s="40" t="str">
        <f t="shared" ca="1" si="123"/>
        <v/>
      </c>
      <c r="B2547" s="40" t="str">
        <f ca="1">IF(AND(I2547=البضاعةالتىمرعليهافترةمعينة!$E$3,A2547=1),ROWS($C$4:C2547),"")</f>
        <v/>
      </c>
      <c r="G2547" s="20"/>
      <c r="H2547" s="21"/>
      <c r="O2547" s="21"/>
      <c r="R2547" s="34"/>
      <c r="S2547" s="34"/>
      <c r="T2547" s="34"/>
      <c r="U2547" s="34"/>
      <c r="V2547" s="34"/>
      <c r="W2547" s="35"/>
    </row>
    <row r="2548" spans="1:23" thickBot="1">
      <c r="A2548" s="40" t="str">
        <f t="shared" ca="1" si="123"/>
        <v/>
      </c>
      <c r="B2548" s="40" t="str">
        <f ca="1">IF(AND(I2548=البضاعةالتىمرعليهافترةمعينة!$E$3,A2548=1),ROWS($C$4:C2548),"")</f>
        <v/>
      </c>
      <c r="G2548" s="20"/>
      <c r="H2548" s="21"/>
      <c r="O2548" s="21"/>
      <c r="R2548" s="34"/>
      <c r="S2548" s="34"/>
      <c r="T2548" s="34"/>
      <c r="U2548" s="34"/>
      <c r="V2548" s="34"/>
      <c r="W2548" s="35"/>
    </row>
    <row r="2549" spans="1:23" thickBot="1">
      <c r="A2549" s="40" t="str">
        <f t="shared" ca="1" si="123"/>
        <v/>
      </c>
      <c r="B2549" s="40" t="str">
        <f ca="1">IF(AND(I2549=البضاعةالتىمرعليهافترةمعينة!$E$3,A2549=1),ROWS($C$4:C2549),"")</f>
        <v/>
      </c>
      <c r="G2549" s="20"/>
      <c r="H2549" s="21"/>
      <c r="O2549" s="21"/>
      <c r="R2549" s="34"/>
      <c r="S2549" s="34"/>
      <c r="T2549" s="34"/>
      <c r="U2549" s="34"/>
      <c r="V2549" s="34"/>
      <c r="W2549" s="35"/>
    </row>
    <row r="2550" spans="1:23" thickBot="1">
      <c r="A2550" s="40" t="str">
        <f t="shared" ca="1" si="123"/>
        <v/>
      </c>
      <c r="B2550" s="40" t="str">
        <f ca="1">IF(AND(I2550=البضاعةالتىمرعليهافترةمعينة!$E$3,A2550=1),ROWS($C$4:C2550),"")</f>
        <v/>
      </c>
      <c r="G2550" s="20"/>
      <c r="H2550" s="21"/>
      <c r="O2550" s="21"/>
      <c r="R2550" s="34"/>
      <c r="S2550" s="34"/>
      <c r="T2550" s="34"/>
      <c r="U2550" s="34"/>
      <c r="V2550" s="34"/>
      <c r="W2550" s="35"/>
    </row>
    <row r="2551" spans="1:23" thickBot="1">
      <c r="A2551" s="40" t="str">
        <f t="shared" ca="1" si="123"/>
        <v/>
      </c>
      <c r="B2551" s="40" t="str">
        <f ca="1">IF(AND(I2551=البضاعةالتىمرعليهافترةمعينة!$E$3,A2551=1),ROWS($C$4:C2551),"")</f>
        <v/>
      </c>
      <c r="G2551" s="20"/>
      <c r="H2551" s="21"/>
      <c r="O2551" s="21"/>
      <c r="R2551" s="34"/>
      <c r="S2551" s="34"/>
      <c r="T2551" s="34"/>
      <c r="U2551" s="34"/>
      <c r="V2551" s="34"/>
      <c r="W2551" s="35"/>
    </row>
    <row r="2552" spans="1:23" thickBot="1">
      <c r="A2552" s="40" t="str">
        <f t="shared" ca="1" si="123"/>
        <v/>
      </c>
      <c r="B2552" s="40" t="str">
        <f ca="1">IF(AND(I2552=البضاعةالتىمرعليهافترةمعينة!$E$3,A2552=1),ROWS($C$4:C2552),"")</f>
        <v/>
      </c>
      <c r="G2552" s="20"/>
      <c r="H2552" s="21"/>
      <c r="O2552" s="21"/>
      <c r="R2552" s="34"/>
      <c r="S2552" s="34"/>
      <c r="T2552" s="34"/>
      <c r="U2552" s="34"/>
      <c r="V2552" s="34"/>
      <c r="W2552" s="35"/>
    </row>
    <row r="2553" spans="1:23" thickBot="1">
      <c r="A2553" s="40" t="str">
        <f t="shared" ca="1" si="123"/>
        <v/>
      </c>
      <c r="B2553" s="40" t="str">
        <f ca="1">IF(AND(I2553=البضاعةالتىمرعليهافترةمعينة!$E$3,A2553=1),ROWS($C$4:C2553),"")</f>
        <v/>
      </c>
      <c r="G2553" s="20"/>
      <c r="H2553" s="21"/>
      <c r="O2553" s="21"/>
      <c r="R2553" s="34"/>
      <c r="S2553" s="34"/>
      <c r="T2553" s="34"/>
      <c r="U2553" s="34"/>
      <c r="V2553" s="34"/>
      <c r="W2553" s="35"/>
    </row>
    <row r="2554" spans="1:23" thickBot="1">
      <c r="A2554" s="40" t="str">
        <f t="shared" ca="1" si="123"/>
        <v/>
      </c>
      <c r="B2554" s="40" t="str">
        <f ca="1">IF(AND(I2554=البضاعةالتىمرعليهافترةمعينة!$E$3,A2554=1),ROWS($C$4:C2554),"")</f>
        <v/>
      </c>
      <c r="G2554" s="20"/>
      <c r="H2554" s="21"/>
      <c r="O2554" s="21"/>
      <c r="R2554" s="34"/>
      <c r="S2554" s="34"/>
      <c r="T2554" s="34"/>
      <c r="U2554" s="34"/>
      <c r="V2554" s="34"/>
      <c r="W2554" s="35"/>
    </row>
    <row r="2555" spans="1:23" thickBot="1">
      <c r="A2555" s="40" t="str">
        <f t="shared" ca="1" si="123"/>
        <v/>
      </c>
      <c r="B2555" s="40" t="str">
        <f ca="1">IF(AND(I2555=البضاعةالتىمرعليهافترةمعينة!$E$3,A2555=1),ROWS($C$4:C2555),"")</f>
        <v/>
      </c>
      <c r="G2555" s="20"/>
      <c r="H2555" s="21"/>
      <c r="O2555" s="21"/>
      <c r="R2555" s="34"/>
      <c r="S2555" s="34"/>
      <c r="T2555" s="34"/>
      <c r="U2555" s="34"/>
      <c r="V2555" s="34"/>
      <c r="W2555" s="35"/>
    </row>
    <row r="2556" spans="1:23" thickBot="1">
      <c r="A2556" s="40" t="str">
        <f t="shared" ca="1" si="123"/>
        <v/>
      </c>
      <c r="B2556" s="40" t="str">
        <f ca="1">IF(AND(I2556=البضاعةالتىمرعليهافترةمعينة!$E$3,A2556=1),ROWS($C$4:C2556),"")</f>
        <v/>
      </c>
      <c r="G2556" s="20"/>
      <c r="H2556" s="21"/>
      <c r="O2556" s="21"/>
      <c r="R2556" s="34"/>
      <c r="S2556" s="34"/>
      <c r="T2556" s="34"/>
      <c r="U2556" s="34"/>
      <c r="V2556" s="34"/>
      <c r="W2556" s="35"/>
    </row>
    <row r="2557" spans="1:23" thickBot="1">
      <c r="A2557" s="40" t="str">
        <f t="shared" ca="1" si="123"/>
        <v/>
      </c>
      <c r="B2557" s="40" t="str">
        <f ca="1">IF(AND(I2557=البضاعةالتىمرعليهافترةمعينة!$E$3,A2557=1),ROWS($C$4:C2557),"")</f>
        <v/>
      </c>
      <c r="G2557" s="20"/>
      <c r="H2557" s="21"/>
      <c r="O2557" s="21"/>
      <c r="R2557" s="34"/>
      <c r="S2557" s="34"/>
      <c r="T2557" s="34"/>
      <c r="U2557" s="34"/>
      <c r="V2557" s="34"/>
      <c r="W2557" s="35"/>
    </row>
    <row r="2558" spans="1:23" thickBot="1">
      <c r="A2558" s="40" t="str">
        <f t="shared" ca="1" si="123"/>
        <v/>
      </c>
      <c r="B2558" s="40" t="str">
        <f ca="1">IF(AND(I2558=البضاعةالتىمرعليهافترةمعينة!$E$3,A2558=1),ROWS($C$4:C2558),"")</f>
        <v/>
      </c>
      <c r="G2558" s="20"/>
      <c r="H2558" s="21"/>
      <c r="O2558" s="21"/>
      <c r="R2558" s="34"/>
      <c r="S2558" s="34"/>
      <c r="T2558" s="34"/>
      <c r="U2558" s="34"/>
      <c r="V2558" s="34"/>
      <c r="W2558" s="35"/>
    </row>
    <row r="2559" spans="1:23" thickBot="1">
      <c r="A2559" s="40" t="str">
        <f t="shared" ca="1" si="123"/>
        <v/>
      </c>
      <c r="B2559" s="40" t="str">
        <f ca="1">IF(AND(I2559=البضاعةالتىمرعليهافترةمعينة!$E$3,A2559=1),ROWS($C$4:C2559),"")</f>
        <v/>
      </c>
      <c r="G2559" s="20"/>
      <c r="H2559" s="21"/>
      <c r="O2559" s="21"/>
      <c r="R2559" s="34"/>
      <c r="S2559" s="34"/>
      <c r="T2559" s="34"/>
      <c r="U2559" s="34"/>
      <c r="V2559" s="34"/>
      <c r="W2559" s="35"/>
    </row>
    <row r="2560" spans="1:23" thickBot="1">
      <c r="A2560" s="40" t="str">
        <f t="shared" ca="1" si="123"/>
        <v/>
      </c>
      <c r="B2560" s="40" t="str">
        <f ca="1">IF(AND(I2560=البضاعةالتىمرعليهافترةمعينة!$E$3,A2560=1),ROWS($C$4:C2560),"")</f>
        <v/>
      </c>
      <c r="G2560" s="20"/>
      <c r="H2560" s="21"/>
      <c r="O2560" s="21"/>
      <c r="R2560" s="34"/>
      <c r="S2560" s="34"/>
      <c r="T2560" s="34"/>
      <c r="U2560" s="34"/>
      <c r="V2560" s="34"/>
      <c r="W2560" s="35"/>
    </row>
    <row r="2561" spans="1:23" thickBot="1">
      <c r="A2561" s="40" t="str">
        <f t="shared" ca="1" si="123"/>
        <v/>
      </c>
      <c r="B2561" s="40" t="str">
        <f ca="1">IF(AND(I2561=البضاعةالتىمرعليهافترةمعينة!$E$3,A2561=1),ROWS($C$4:C2561),"")</f>
        <v/>
      </c>
      <c r="G2561" s="20"/>
      <c r="H2561" s="21"/>
      <c r="O2561" s="21"/>
      <c r="R2561" s="34"/>
      <c r="S2561" s="34"/>
      <c r="T2561" s="34"/>
      <c r="U2561" s="34"/>
      <c r="V2561" s="34"/>
      <c r="W2561" s="35"/>
    </row>
    <row r="2562" spans="1:23" thickBot="1">
      <c r="A2562" s="40" t="str">
        <f t="shared" ca="1" si="123"/>
        <v/>
      </c>
      <c r="B2562" s="40" t="str">
        <f ca="1">IF(AND(I2562=البضاعةالتىمرعليهافترةمعينة!$E$3,A2562=1),ROWS($C$4:C2562),"")</f>
        <v/>
      </c>
      <c r="G2562" s="20"/>
      <c r="H2562" s="21"/>
      <c r="O2562" s="21"/>
      <c r="R2562" s="34"/>
      <c r="S2562" s="34"/>
      <c r="T2562" s="34"/>
      <c r="U2562" s="34"/>
      <c r="V2562" s="34"/>
      <c r="W2562" s="35"/>
    </row>
    <row r="2563" spans="1:23" thickBot="1">
      <c r="A2563" s="40" t="str">
        <f t="shared" ca="1" si="123"/>
        <v/>
      </c>
      <c r="B2563" s="40" t="str">
        <f ca="1">IF(AND(I2563=البضاعةالتىمرعليهافترةمعينة!$E$3,A2563=1),ROWS($C$4:C2563),"")</f>
        <v/>
      </c>
      <c r="G2563" s="20"/>
      <c r="H2563" s="21"/>
      <c r="O2563" s="21"/>
      <c r="R2563" s="34"/>
      <c r="S2563" s="34"/>
      <c r="T2563" s="34"/>
      <c r="U2563" s="34"/>
      <c r="V2563" s="34"/>
      <c r="W2563" s="35"/>
    </row>
    <row r="2564" spans="1:23" thickBot="1">
      <c r="A2564" s="40" t="str">
        <f t="shared" ca="1" si="123"/>
        <v/>
      </c>
      <c r="B2564" s="40" t="str">
        <f ca="1">IF(AND(I2564=البضاعةالتىمرعليهافترةمعينة!$E$3,A2564=1),ROWS($C$4:C2564),"")</f>
        <v/>
      </c>
      <c r="G2564" s="20"/>
      <c r="H2564" s="21"/>
      <c r="O2564" s="21"/>
      <c r="R2564" s="34"/>
      <c r="S2564" s="34"/>
      <c r="T2564" s="34"/>
      <c r="U2564" s="34"/>
      <c r="V2564" s="34"/>
      <c r="W2564" s="35"/>
    </row>
    <row r="2565" spans="1:23" thickBot="1">
      <c r="A2565" s="40" t="str">
        <f t="shared" ref="A2565:A2628" ca="1" si="124">IF(AND(DG2565=0,D2565&gt;1,TODAY()-D2565&gt;$D$2)=TRUE,1,"")</f>
        <v/>
      </c>
      <c r="B2565" s="40" t="str">
        <f ca="1">IF(AND(I2565=البضاعةالتىمرعليهافترةمعينة!$E$3,A2565=1),ROWS($C$4:C2565),"")</f>
        <v/>
      </c>
      <c r="G2565" s="20"/>
      <c r="H2565" s="21"/>
      <c r="O2565" s="21"/>
      <c r="R2565" s="34"/>
      <c r="S2565" s="34"/>
      <c r="T2565" s="34"/>
      <c r="U2565" s="34"/>
      <c r="V2565" s="34"/>
      <c r="W2565" s="35"/>
    </row>
    <row r="2566" spans="1:23" thickBot="1">
      <c r="A2566" s="40" t="str">
        <f t="shared" ca="1" si="124"/>
        <v/>
      </c>
      <c r="B2566" s="40" t="str">
        <f ca="1">IF(AND(I2566=البضاعةالتىمرعليهافترةمعينة!$E$3,A2566=1),ROWS($C$4:C2566),"")</f>
        <v/>
      </c>
      <c r="G2566" s="20"/>
      <c r="H2566" s="21"/>
      <c r="O2566" s="21"/>
      <c r="R2566" s="34"/>
      <c r="S2566" s="34"/>
      <c r="T2566" s="34"/>
      <c r="U2566" s="34"/>
      <c r="V2566" s="34"/>
      <c r="W2566" s="35"/>
    </row>
    <row r="2567" spans="1:23" thickBot="1">
      <c r="A2567" s="40" t="str">
        <f t="shared" ca="1" si="124"/>
        <v/>
      </c>
      <c r="B2567" s="40" t="str">
        <f ca="1">IF(AND(I2567=البضاعةالتىمرعليهافترةمعينة!$E$3,A2567=1),ROWS($C$4:C2567),"")</f>
        <v/>
      </c>
      <c r="G2567" s="20"/>
      <c r="H2567" s="21"/>
      <c r="O2567" s="21"/>
      <c r="R2567" s="34"/>
      <c r="S2567" s="34"/>
      <c r="T2567" s="34"/>
      <c r="U2567" s="34"/>
      <c r="V2567" s="34"/>
      <c r="W2567" s="35"/>
    </row>
    <row r="2568" spans="1:23" thickBot="1">
      <c r="A2568" s="40" t="str">
        <f t="shared" ca="1" si="124"/>
        <v/>
      </c>
      <c r="B2568" s="40" t="str">
        <f ca="1">IF(AND(I2568=البضاعةالتىمرعليهافترةمعينة!$E$3,A2568=1),ROWS($C$4:C2568),"")</f>
        <v/>
      </c>
      <c r="G2568" s="20"/>
      <c r="H2568" s="21"/>
      <c r="O2568" s="21"/>
      <c r="R2568" s="34"/>
      <c r="S2568" s="34"/>
      <c r="T2568" s="34"/>
      <c r="U2568" s="34"/>
      <c r="V2568" s="34"/>
      <c r="W2568" s="35"/>
    </row>
    <row r="2569" spans="1:23" thickBot="1">
      <c r="A2569" s="40" t="str">
        <f t="shared" ca="1" si="124"/>
        <v/>
      </c>
      <c r="B2569" s="40" t="str">
        <f ca="1">IF(AND(I2569=البضاعةالتىمرعليهافترةمعينة!$E$3,A2569=1),ROWS($C$4:C2569),"")</f>
        <v/>
      </c>
      <c r="G2569" s="20"/>
      <c r="H2569" s="21"/>
      <c r="O2569" s="21"/>
      <c r="R2569" s="34"/>
      <c r="S2569" s="34"/>
      <c r="T2569" s="34"/>
      <c r="U2569" s="34"/>
      <c r="V2569" s="34"/>
      <c r="W2569" s="35"/>
    </row>
    <row r="2570" spans="1:23" thickBot="1">
      <c r="A2570" s="40" t="str">
        <f t="shared" ca="1" si="124"/>
        <v/>
      </c>
      <c r="B2570" s="40" t="str">
        <f ca="1">IF(AND(I2570=البضاعةالتىمرعليهافترةمعينة!$E$3,A2570=1),ROWS($C$4:C2570),"")</f>
        <v/>
      </c>
      <c r="G2570" s="20"/>
      <c r="H2570" s="21"/>
      <c r="O2570" s="21"/>
      <c r="R2570" s="34"/>
      <c r="S2570" s="34"/>
      <c r="T2570" s="34"/>
      <c r="U2570" s="34"/>
      <c r="V2570" s="34"/>
      <c r="W2570" s="35"/>
    </row>
    <row r="2571" spans="1:23" thickBot="1">
      <c r="A2571" s="40" t="str">
        <f t="shared" ca="1" si="124"/>
        <v/>
      </c>
      <c r="B2571" s="40" t="str">
        <f ca="1">IF(AND(I2571=البضاعةالتىمرعليهافترةمعينة!$E$3,A2571=1),ROWS($C$4:C2571),"")</f>
        <v/>
      </c>
      <c r="G2571" s="20"/>
      <c r="H2571" s="21"/>
      <c r="O2571" s="21"/>
      <c r="R2571" s="34"/>
      <c r="S2571" s="34"/>
      <c r="T2571" s="34"/>
      <c r="U2571" s="34"/>
      <c r="V2571" s="34"/>
      <c r="W2571" s="35"/>
    </row>
    <row r="2572" spans="1:23" thickBot="1">
      <c r="A2572" s="40" t="str">
        <f t="shared" ca="1" si="124"/>
        <v/>
      </c>
      <c r="B2572" s="40" t="str">
        <f ca="1">IF(AND(I2572=البضاعةالتىمرعليهافترةمعينة!$E$3,A2572=1),ROWS($C$4:C2572),"")</f>
        <v/>
      </c>
      <c r="G2572" s="20"/>
      <c r="H2572" s="21"/>
      <c r="O2572" s="21"/>
      <c r="R2572" s="34"/>
      <c r="S2572" s="34"/>
      <c r="T2572" s="34"/>
      <c r="U2572" s="34"/>
      <c r="V2572" s="34"/>
      <c r="W2572" s="35"/>
    </row>
    <row r="2573" spans="1:23" thickBot="1">
      <c r="A2573" s="40" t="str">
        <f t="shared" ca="1" si="124"/>
        <v/>
      </c>
      <c r="B2573" s="40" t="str">
        <f ca="1">IF(AND(I2573=البضاعةالتىمرعليهافترةمعينة!$E$3,A2573=1),ROWS($C$4:C2573),"")</f>
        <v/>
      </c>
      <c r="G2573" s="20"/>
      <c r="H2573" s="21"/>
      <c r="O2573" s="21"/>
      <c r="R2573" s="34"/>
      <c r="S2573" s="34"/>
      <c r="T2573" s="34"/>
      <c r="U2573" s="34"/>
      <c r="V2573" s="34"/>
      <c r="W2573" s="35"/>
    </row>
    <row r="2574" spans="1:23" thickBot="1">
      <c r="A2574" s="40" t="str">
        <f t="shared" ca="1" si="124"/>
        <v/>
      </c>
      <c r="B2574" s="40" t="str">
        <f ca="1">IF(AND(I2574=البضاعةالتىمرعليهافترةمعينة!$E$3,A2574=1),ROWS($C$4:C2574),"")</f>
        <v/>
      </c>
      <c r="G2574" s="20"/>
      <c r="H2574" s="21"/>
      <c r="O2574" s="21"/>
      <c r="R2574" s="34"/>
      <c r="S2574" s="34"/>
      <c r="T2574" s="34"/>
      <c r="U2574" s="34"/>
      <c r="V2574" s="34"/>
      <c r="W2574" s="35"/>
    </row>
    <row r="2575" spans="1:23" thickBot="1">
      <c r="A2575" s="40" t="str">
        <f t="shared" ca="1" si="124"/>
        <v/>
      </c>
      <c r="B2575" s="40" t="str">
        <f ca="1">IF(AND(I2575=البضاعةالتىمرعليهافترةمعينة!$E$3,A2575=1),ROWS($C$4:C2575),"")</f>
        <v/>
      </c>
      <c r="G2575" s="20"/>
      <c r="H2575" s="21"/>
      <c r="O2575" s="21"/>
      <c r="R2575" s="34"/>
      <c r="S2575" s="34"/>
      <c r="T2575" s="34"/>
      <c r="U2575" s="34"/>
      <c r="V2575" s="34"/>
      <c r="W2575" s="35"/>
    </row>
    <row r="2576" spans="1:23" thickBot="1">
      <c r="A2576" s="40" t="str">
        <f t="shared" ca="1" si="124"/>
        <v/>
      </c>
      <c r="B2576" s="40" t="str">
        <f ca="1">IF(AND(I2576=البضاعةالتىمرعليهافترةمعينة!$E$3,A2576=1),ROWS($C$4:C2576),"")</f>
        <v/>
      </c>
      <c r="G2576" s="20"/>
      <c r="H2576" s="21"/>
      <c r="O2576" s="21"/>
      <c r="R2576" s="34"/>
      <c r="S2576" s="34"/>
      <c r="T2576" s="34"/>
      <c r="U2576" s="34"/>
      <c r="V2576" s="34"/>
      <c r="W2576" s="35"/>
    </row>
    <row r="2577" spans="1:23" thickBot="1">
      <c r="A2577" s="40" t="str">
        <f t="shared" ca="1" si="124"/>
        <v/>
      </c>
      <c r="B2577" s="40" t="str">
        <f ca="1">IF(AND(I2577=البضاعةالتىمرعليهافترةمعينة!$E$3,A2577=1),ROWS($C$4:C2577),"")</f>
        <v/>
      </c>
      <c r="G2577" s="20"/>
      <c r="H2577" s="21"/>
      <c r="O2577" s="21"/>
      <c r="R2577" s="34"/>
      <c r="S2577" s="34"/>
      <c r="T2577" s="34"/>
      <c r="U2577" s="34"/>
      <c r="V2577" s="34"/>
      <c r="W2577" s="35"/>
    </row>
    <row r="2578" spans="1:23" thickBot="1">
      <c r="A2578" s="40" t="str">
        <f t="shared" ca="1" si="124"/>
        <v/>
      </c>
      <c r="B2578" s="40" t="str">
        <f ca="1">IF(AND(I2578=البضاعةالتىمرعليهافترةمعينة!$E$3,A2578=1),ROWS($C$4:C2578),"")</f>
        <v/>
      </c>
      <c r="G2578" s="20"/>
      <c r="H2578" s="21"/>
      <c r="O2578" s="21"/>
      <c r="R2578" s="34"/>
      <c r="S2578" s="34"/>
      <c r="T2578" s="34"/>
      <c r="U2578" s="34"/>
      <c r="V2578" s="34"/>
      <c r="W2578" s="35"/>
    </row>
    <row r="2579" spans="1:23" thickBot="1">
      <c r="A2579" s="40" t="str">
        <f t="shared" ca="1" si="124"/>
        <v/>
      </c>
      <c r="B2579" s="40" t="str">
        <f ca="1">IF(AND(I2579=البضاعةالتىمرعليهافترةمعينة!$E$3,A2579=1),ROWS($C$4:C2579),"")</f>
        <v/>
      </c>
      <c r="G2579" s="20"/>
      <c r="H2579" s="21"/>
      <c r="O2579" s="21"/>
      <c r="R2579" s="34"/>
      <c r="S2579" s="34"/>
      <c r="T2579" s="34"/>
      <c r="U2579" s="34"/>
      <c r="V2579" s="34"/>
      <c r="W2579" s="35"/>
    </row>
    <row r="2580" spans="1:23" thickBot="1">
      <c r="A2580" s="40" t="str">
        <f t="shared" ca="1" si="124"/>
        <v/>
      </c>
      <c r="B2580" s="40" t="str">
        <f ca="1">IF(AND(I2580=البضاعةالتىمرعليهافترةمعينة!$E$3,A2580=1),ROWS($C$4:C2580),"")</f>
        <v/>
      </c>
      <c r="G2580" s="20"/>
      <c r="H2580" s="21"/>
      <c r="O2580" s="21"/>
      <c r="R2580" s="34"/>
      <c r="S2580" s="34"/>
      <c r="T2580" s="34"/>
      <c r="U2580" s="34"/>
      <c r="V2580" s="34"/>
      <c r="W2580" s="35"/>
    </row>
    <row r="2581" spans="1:23" thickBot="1">
      <c r="A2581" s="40" t="str">
        <f t="shared" ca="1" si="124"/>
        <v/>
      </c>
      <c r="B2581" s="40" t="str">
        <f ca="1">IF(AND(I2581=البضاعةالتىمرعليهافترةمعينة!$E$3,A2581=1),ROWS($C$4:C2581),"")</f>
        <v/>
      </c>
      <c r="G2581" s="20"/>
      <c r="H2581" s="21"/>
      <c r="O2581" s="21"/>
      <c r="R2581" s="34"/>
      <c r="S2581" s="34"/>
      <c r="T2581" s="34"/>
      <c r="U2581" s="34"/>
      <c r="V2581" s="34"/>
      <c r="W2581" s="35"/>
    </row>
    <row r="2582" spans="1:23" thickBot="1">
      <c r="A2582" s="40" t="str">
        <f t="shared" ca="1" si="124"/>
        <v/>
      </c>
      <c r="B2582" s="40" t="str">
        <f ca="1">IF(AND(I2582=البضاعةالتىمرعليهافترةمعينة!$E$3,A2582=1),ROWS($C$4:C2582),"")</f>
        <v/>
      </c>
      <c r="G2582" s="20"/>
      <c r="H2582" s="21"/>
      <c r="O2582" s="21"/>
      <c r="R2582" s="34"/>
      <c r="S2582" s="34"/>
      <c r="T2582" s="34"/>
      <c r="U2582" s="34"/>
      <c r="V2582" s="34"/>
      <c r="W2582" s="35"/>
    </row>
    <row r="2583" spans="1:23" thickBot="1">
      <c r="A2583" s="40" t="str">
        <f t="shared" ca="1" si="124"/>
        <v/>
      </c>
      <c r="B2583" s="40" t="str">
        <f ca="1">IF(AND(I2583=البضاعةالتىمرعليهافترةمعينة!$E$3,A2583=1),ROWS($C$4:C2583),"")</f>
        <v/>
      </c>
      <c r="G2583" s="20"/>
      <c r="H2583" s="21"/>
      <c r="O2583" s="21"/>
      <c r="R2583" s="34"/>
      <c r="S2583" s="34"/>
      <c r="T2583" s="34"/>
      <c r="U2583" s="34"/>
      <c r="V2583" s="34"/>
      <c r="W2583" s="35"/>
    </row>
    <row r="2584" spans="1:23" thickBot="1">
      <c r="A2584" s="40" t="str">
        <f t="shared" ca="1" si="124"/>
        <v/>
      </c>
      <c r="B2584" s="40" t="str">
        <f ca="1">IF(AND(I2584=البضاعةالتىمرعليهافترةمعينة!$E$3,A2584=1),ROWS($C$4:C2584),"")</f>
        <v/>
      </c>
      <c r="G2584" s="20"/>
      <c r="H2584" s="21"/>
      <c r="O2584" s="21"/>
      <c r="R2584" s="34"/>
      <c r="S2584" s="34"/>
      <c r="T2584" s="34"/>
      <c r="U2584" s="34"/>
      <c r="V2584" s="34"/>
      <c r="W2584" s="35"/>
    </row>
    <row r="2585" spans="1:23" thickBot="1">
      <c r="A2585" s="40" t="str">
        <f t="shared" ca="1" si="124"/>
        <v/>
      </c>
      <c r="B2585" s="40" t="str">
        <f ca="1">IF(AND(I2585=البضاعةالتىمرعليهافترةمعينة!$E$3,A2585=1),ROWS($C$4:C2585),"")</f>
        <v/>
      </c>
      <c r="G2585" s="20"/>
      <c r="H2585" s="21"/>
      <c r="O2585" s="21"/>
      <c r="R2585" s="34"/>
      <c r="S2585" s="34"/>
      <c r="T2585" s="34"/>
      <c r="U2585" s="34"/>
      <c r="V2585" s="34"/>
      <c r="W2585" s="35"/>
    </row>
    <row r="2586" spans="1:23" thickBot="1">
      <c r="A2586" s="40" t="str">
        <f t="shared" ca="1" si="124"/>
        <v/>
      </c>
      <c r="B2586" s="40" t="str">
        <f ca="1">IF(AND(I2586=البضاعةالتىمرعليهافترةمعينة!$E$3,A2586=1),ROWS($C$4:C2586),"")</f>
        <v/>
      </c>
      <c r="G2586" s="20"/>
      <c r="H2586" s="21"/>
      <c r="O2586" s="21"/>
      <c r="R2586" s="34"/>
      <c r="S2586" s="34"/>
      <c r="T2586" s="34"/>
      <c r="U2586" s="34"/>
      <c r="V2586" s="34"/>
      <c r="W2586" s="35"/>
    </row>
    <row r="2587" spans="1:23" thickBot="1">
      <c r="A2587" s="40" t="str">
        <f t="shared" ca="1" si="124"/>
        <v/>
      </c>
      <c r="B2587" s="40" t="str">
        <f ca="1">IF(AND(I2587=البضاعةالتىمرعليهافترةمعينة!$E$3,A2587=1),ROWS($C$4:C2587),"")</f>
        <v/>
      </c>
      <c r="G2587" s="20"/>
      <c r="H2587" s="21"/>
      <c r="O2587" s="21"/>
      <c r="R2587" s="34"/>
      <c r="S2587" s="34"/>
      <c r="T2587" s="34"/>
      <c r="U2587" s="34"/>
      <c r="V2587" s="34"/>
      <c r="W2587" s="35"/>
    </row>
    <row r="2588" spans="1:23" thickBot="1">
      <c r="A2588" s="40" t="str">
        <f t="shared" ca="1" si="124"/>
        <v/>
      </c>
      <c r="B2588" s="40" t="str">
        <f ca="1">IF(AND(I2588=البضاعةالتىمرعليهافترةمعينة!$E$3,A2588=1),ROWS($C$4:C2588),"")</f>
        <v/>
      </c>
      <c r="G2588" s="20"/>
      <c r="H2588" s="21"/>
      <c r="O2588" s="21"/>
      <c r="R2588" s="34"/>
      <c r="S2588" s="34"/>
      <c r="T2588" s="34"/>
      <c r="U2588" s="34"/>
      <c r="V2588" s="34"/>
      <c r="W2588" s="35"/>
    </row>
    <row r="2589" spans="1:23" thickBot="1">
      <c r="A2589" s="40" t="str">
        <f t="shared" ca="1" si="124"/>
        <v/>
      </c>
      <c r="B2589" s="40" t="str">
        <f ca="1">IF(AND(I2589=البضاعةالتىمرعليهافترةمعينة!$E$3,A2589=1),ROWS($C$4:C2589),"")</f>
        <v/>
      </c>
      <c r="G2589" s="20"/>
      <c r="H2589" s="21"/>
      <c r="O2589" s="21"/>
      <c r="R2589" s="34"/>
      <c r="S2589" s="34"/>
      <c r="T2589" s="34"/>
      <c r="U2589" s="34"/>
      <c r="V2589" s="34"/>
      <c r="W2589" s="35"/>
    </row>
    <row r="2590" spans="1:23" thickBot="1">
      <c r="A2590" s="40" t="str">
        <f t="shared" ca="1" si="124"/>
        <v/>
      </c>
      <c r="B2590" s="40" t="str">
        <f ca="1">IF(AND(I2590=البضاعةالتىمرعليهافترةمعينة!$E$3,A2590=1),ROWS($C$4:C2590),"")</f>
        <v/>
      </c>
      <c r="G2590" s="20"/>
      <c r="H2590" s="21"/>
      <c r="O2590" s="21"/>
      <c r="R2590" s="34"/>
      <c r="S2590" s="34"/>
      <c r="T2590" s="34"/>
      <c r="U2590" s="34"/>
      <c r="V2590" s="34"/>
      <c r="W2590" s="35"/>
    </row>
    <row r="2591" spans="1:23" thickBot="1">
      <c r="A2591" s="40" t="str">
        <f t="shared" ca="1" si="124"/>
        <v/>
      </c>
      <c r="B2591" s="40" t="str">
        <f ca="1">IF(AND(I2591=البضاعةالتىمرعليهافترةمعينة!$E$3,A2591=1),ROWS($C$4:C2591),"")</f>
        <v/>
      </c>
      <c r="G2591" s="20"/>
      <c r="H2591" s="21"/>
      <c r="O2591" s="21"/>
      <c r="R2591" s="34"/>
      <c r="S2591" s="34"/>
      <c r="T2591" s="34"/>
      <c r="U2591" s="34"/>
      <c r="V2591" s="34"/>
      <c r="W2591" s="35"/>
    </row>
    <row r="2592" spans="1:23" thickBot="1">
      <c r="A2592" s="40" t="str">
        <f t="shared" ca="1" si="124"/>
        <v/>
      </c>
      <c r="B2592" s="40" t="str">
        <f ca="1">IF(AND(I2592=البضاعةالتىمرعليهافترةمعينة!$E$3,A2592=1),ROWS($C$4:C2592),"")</f>
        <v/>
      </c>
      <c r="G2592" s="20"/>
      <c r="H2592" s="21"/>
      <c r="O2592" s="21"/>
      <c r="R2592" s="34"/>
      <c r="S2592" s="34"/>
      <c r="T2592" s="34"/>
      <c r="U2592" s="34"/>
      <c r="V2592" s="34"/>
      <c r="W2592" s="35"/>
    </row>
    <row r="2593" spans="1:23" thickBot="1">
      <c r="A2593" s="40" t="str">
        <f t="shared" ca="1" si="124"/>
        <v/>
      </c>
      <c r="B2593" s="40" t="str">
        <f ca="1">IF(AND(I2593=البضاعةالتىمرعليهافترةمعينة!$E$3,A2593=1),ROWS($C$4:C2593),"")</f>
        <v/>
      </c>
      <c r="G2593" s="20"/>
      <c r="H2593" s="21"/>
      <c r="O2593" s="21"/>
      <c r="R2593" s="34"/>
      <c r="S2593" s="34"/>
      <c r="T2593" s="34"/>
      <c r="U2593" s="34"/>
      <c r="V2593" s="34"/>
      <c r="W2593" s="35"/>
    </row>
    <row r="2594" spans="1:23" thickBot="1">
      <c r="A2594" s="40" t="str">
        <f t="shared" ca="1" si="124"/>
        <v/>
      </c>
      <c r="B2594" s="40" t="str">
        <f ca="1">IF(AND(I2594=البضاعةالتىمرعليهافترةمعينة!$E$3,A2594=1),ROWS($C$4:C2594),"")</f>
        <v/>
      </c>
      <c r="G2594" s="20"/>
      <c r="H2594" s="21"/>
      <c r="O2594" s="21"/>
      <c r="R2594" s="34"/>
      <c r="S2594" s="34"/>
      <c r="T2594" s="34"/>
      <c r="U2594" s="34"/>
      <c r="V2594" s="34"/>
      <c r="W2594" s="35"/>
    </row>
    <row r="2595" spans="1:23" thickBot="1">
      <c r="A2595" s="40" t="str">
        <f t="shared" ca="1" si="124"/>
        <v/>
      </c>
      <c r="B2595" s="40" t="str">
        <f ca="1">IF(AND(I2595=البضاعةالتىمرعليهافترةمعينة!$E$3,A2595=1),ROWS($C$4:C2595),"")</f>
        <v/>
      </c>
      <c r="G2595" s="20"/>
      <c r="H2595" s="21"/>
      <c r="O2595" s="21"/>
      <c r="R2595" s="34"/>
      <c r="S2595" s="34"/>
      <c r="T2595" s="34"/>
      <c r="U2595" s="34"/>
      <c r="V2595" s="34"/>
      <c r="W2595" s="35"/>
    </row>
    <row r="2596" spans="1:23" thickBot="1">
      <c r="A2596" s="40" t="str">
        <f t="shared" ca="1" si="124"/>
        <v/>
      </c>
      <c r="B2596" s="40" t="str">
        <f ca="1">IF(AND(I2596=البضاعةالتىمرعليهافترةمعينة!$E$3,A2596=1),ROWS($C$4:C2596),"")</f>
        <v/>
      </c>
      <c r="G2596" s="20"/>
      <c r="H2596" s="21"/>
      <c r="O2596" s="21"/>
      <c r="R2596" s="34"/>
      <c r="S2596" s="34"/>
      <c r="T2596" s="34"/>
      <c r="U2596" s="34"/>
      <c r="V2596" s="34"/>
      <c r="W2596" s="35"/>
    </row>
    <row r="2597" spans="1:23" thickBot="1">
      <c r="A2597" s="40" t="str">
        <f t="shared" ca="1" si="124"/>
        <v/>
      </c>
      <c r="B2597" s="40" t="str">
        <f ca="1">IF(AND(I2597=البضاعةالتىمرعليهافترةمعينة!$E$3,A2597=1),ROWS($C$4:C2597),"")</f>
        <v/>
      </c>
      <c r="G2597" s="20"/>
      <c r="H2597" s="21"/>
      <c r="O2597" s="21"/>
      <c r="R2597" s="34"/>
      <c r="S2597" s="34"/>
      <c r="T2597" s="34"/>
      <c r="U2597" s="34"/>
      <c r="V2597" s="34"/>
      <c r="W2597" s="35"/>
    </row>
    <row r="2598" spans="1:23" thickBot="1">
      <c r="A2598" s="40" t="str">
        <f t="shared" ca="1" si="124"/>
        <v/>
      </c>
      <c r="B2598" s="40" t="str">
        <f ca="1">IF(AND(I2598=البضاعةالتىمرعليهافترةمعينة!$E$3,A2598=1),ROWS($C$4:C2598),"")</f>
        <v/>
      </c>
      <c r="G2598" s="20"/>
      <c r="H2598" s="21"/>
      <c r="O2598" s="21"/>
      <c r="R2598" s="34"/>
      <c r="S2598" s="34"/>
      <c r="T2598" s="34"/>
      <c r="U2598" s="34"/>
      <c r="V2598" s="34"/>
      <c r="W2598" s="35"/>
    </row>
    <row r="2599" spans="1:23" thickBot="1">
      <c r="A2599" s="40" t="str">
        <f t="shared" ca="1" si="124"/>
        <v/>
      </c>
      <c r="B2599" s="40" t="str">
        <f ca="1">IF(AND(I2599=البضاعةالتىمرعليهافترةمعينة!$E$3,A2599=1),ROWS($C$4:C2599),"")</f>
        <v/>
      </c>
      <c r="G2599" s="20"/>
      <c r="H2599" s="21"/>
      <c r="O2599" s="21"/>
      <c r="R2599" s="34"/>
      <c r="S2599" s="34"/>
      <c r="T2599" s="34"/>
      <c r="U2599" s="34"/>
      <c r="V2599" s="34"/>
      <c r="W2599" s="35"/>
    </row>
    <row r="2600" spans="1:23" thickBot="1">
      <c r="A2600" s="40" t="str">
        <f t="shared" ca="1" si="124"/>
        <v/>
      </c>
      <c r="B2600" s="40" t="str">
        <f ca="1">IF(AND(I2600=البضاعةالتىمرعليهافترةمعينة!$E$3,A2600=1),ROWS($C$4:C2600),"")</f>
        <v/>
      </c>
      <c r="G2600" s="20"/>
      <c r="H2600" s="21"/>
      <c r="O2600" s="21"/>
      <c r="R2600" s="34"/>
      <c r="S2600" s="34"/>
      <c r="T2600" s="34"/>
      <c r="U2600" s="34"/>
      <c r="V2600" s="34"/>
      <c r="W2600" s="35"/>
    </row>
    <row r="2601" spans="1:23" thickBot="1">
      <c r="A2601" s="40" t="str">
        <f t="shared" ca="1" si="124"/>
        <v/>
      </c>
      <c r="B2601" s="40" t="str">
        <f ca="1">IF(AND(I2601=البضاعةالتىمرعليهافترةمعينة!$E$3,A2601=1),ROWS($C$4:C2601),"")</f>
        <v/>
      </c>
      <c r="G2601" s="20"/>
      <c r="H2601" s="21"/>
      <c r="O2601" s="21"/>
      <c r="R2601" s="34"/>
      <c r="S2601" s="34"/>
      <c r="T2601" s="34"/>
      <c r="U2601" s="34"/>
      <c r="V2601" s="34"/>
      <c r="W2601" s="35"/>
    </row>
    <row r="2602" spans="1:23" thickBot="1">
      <c r="A2602" s="40" t="str">
        <f t="shared" ca="1" si="124"/>
        <v/>
      </c>
      <c r="B2602" s="40" t="str">
        <f ca="1">IF(AND(I2602=البضاعةالتىمرعليهافترةمعينة!$E$3,A2602=1),ROWS($C$4:C2602),"")</f>
        <v/>
      </c>
      <c r="G2602" s="20"/>
      <c r="H2602" s="21"/>
      <c r="O2602" s="21"/>
      <c r="R2602" s="34"/>
      <c r="S2602" s="34"/>
      <c r="T2602" s="34"/>
      <c r="U2602" s="34"/>
      <c r="V2602" s="34"/>
      <c r="W2602" s="35"/>
    </row>
    <row r="2603" spans="1:23" thickBot="1">
      <c r="A2603" s="40" t="str">
        <f t="shared" ca="1" si="124"/>
        <v/>
      </c>
      <c r="B2603" s="40" t="str">
        <f ca="1">IF(AND(I2603=البضاعةالتىمرعليهافترةمعينة!$E$3,A2603=1),ROWS($C$4:C2603),"")</f>
        <v/>
      </c>
      <c r="G2603" s="20"/>
      <c r="H2603" s="21"/>
      <c r="O2603" s="21"/>
      <c r="R2603" s="34"/>
      <c r="S2603" s="34"/>
      <c r="T2603" s="34"/>
      <c r="U2603" s="34"/>
      <c r="V2603" s="34"/>
      <c r="W2603" s="35"/>
    </row>
    <row r="2604" spans="1:23" thickBot="1">
      <c r="A2604" s="40" t="str">
        <f t="shared" ca="1" si="124"/>
        <v/>
      </c>
      <c r="B2604" s="40" t="str">
        <f ca="1">IF(AND(I2604=البضاعةالتىمرعليهافترةمعينة!$E$3,A2604=1),ROWS($C$4:C2604),"")</f>
        <v/>
      </c>
      <c r="G2604" s="20"/>
      <c r="H2604" s="21"/>
      <c r="O2604" s="21"/>
      <c r="R2604" s="34"/>
      <c r="S2604" s="34"/>
      <c r="T2604" s="34"/>
      <c r="U2604" s="34"/>
      <c r="V2604" s="34"/>
      <c r="W2604" s="35"/>
    </row>
    <row r="2605" spans="1:23" thickBot="1">
      <c r="A2605" s="40" t="str">
        <f t="shared" ca="1" si="124"/>
        <v/>
      </c>
      <c r="B2605" s="40" t="str">
        <f ca="1">IF(AND(I2605=البضاعةالتىمرعليهافترةمعينة!$E$3,A2605=1),ROWS($C$4:C2605),"")</f>
        <v/>
      </c>
      <c r="G2605" s="20"/>
      <c r="H2605" s="21"/>
      <c r="U2605" s="34"/>
      <c r="V2605" s="34"/>
    </row>
    <row r="2606" spans="1:23" thickBot="1">
      <c r="A2606" s="40" t="str">
        <f t="shared" ca="1" si="124"/>
        <v/>
      </c>
      <c r="B2606" s="40" t="str">
        <f ca="1">IF(AND(I2606=البضاعةالتىمرعليهافترةمعينة!$E$3,A2606=1),ROWS($C$4:C2606),"")</f>
        <v/>
      </c>
      <c r="G2606" s="20"/>
      <c r="H2606" s="21"/>
      <c r="U2606" s="34"/>
      <c r="V2606" s="34"/>
    </row>
    <row r="2607" spans="1:23" thickBot="1">
      <c r="A2607" s="40" t="str">
        <f t="shared" ca="1" si="124"/>
        <v/>
      </c>
      <c r="B2607" s="40" t="str">
        <f ca="1">IF(AND(I2607=البضاعةالتىمرعليهافترةمعينة!$E$3,A2607=1),ROWS($C$4:C2607),"")</f>
        <v/>
      </c>
      <c r="G2607" s="20"/>
      <c r="H2607" s="21"/>
      <c r="U2607" s="34"/>
      <c r="V2607" s="34"/>
    </row>
    <row r="2608" spans="1:23" thickBot="1">
      <c r="A2608" s="40" t="str">
        <f t="shared" ca="1" si="124"/>
        <v/>
      </c>
      <c r="B2608" s="40" t="str">
        <f ca="1">IF(AND(I2608=البضاعةالتىمرعليهافترةمعينة!$E$3,A2608=1),ROWS($C$4:C2608),"")</f>
        <v/>
      </c>
      <c r="G2608" s="20"/>
      <c r="H2608" s="21"/>
      <c r="U2608" s="34"/>
      <c r="V2608" s="34"/>
    </row>
    <row r="2609" spans="1:22" thickBot="1">
      <c r="A2609" s="40" t="str">
        <f t="shared" ca="1" si="124"/>
        <v/>
      </c>
      <c r="B2609" s="40" t="str">
        <f ca="1">IF(AND(I2609=البضاعةالتىمرعليهافترةمعينة!$E$3,A2609=1),ROWS($C$4:C2609),"")</f>
        <v/>
      </c>
      <c r="G2609" s="20"/>
      <c r="H2609" s="21"/>
      <c r="U2609" s="34"/>
      <c r="V2609" s="34"/>
    </row>
    <row r="2610" spans="1:22" thickBot="1">
      <c r="A2610" s="40" t="str">
        <f t="shared" ca="1" si="124"/>
        <v/>
      </c>
      <c r="B2610" s="40" t="str">
        <f ca="1">IF(AND(I2610=البضاعةالتىمرعليهافترةمعينة!$E$3,A2610=1),ROWS($C$4:C2610),"")</f>
        <v/>
      </c>
      <c r="G2610" s="20"/>
      <c r="H2610" s="21"/>
      <c r="U2610" s="34"/>
      <c r="V2610" s="34"/>
    </row>
    <row r="2611" spans="1:22" thickBot="1">
      <c r="A2611" s="40" t="str">
        <f t="shared" ca="1" si="124"/>
        <v/>
      </c>
      <c r="B2611" s="40" t="str">
        <f ca="1">IF(AND(I2611=البضاعةالتىمرعليهافترةمعينة!$E$3,A2611=1),ROWS($C$4:C2611),"")</f>
        <v/>
      </c>
      <c r="G2611" s="20"/>
      <c r="H2611" s="21"/>
      <c r="U2611" s="34"/>
      <c r="V2611" s="34"/>
    </row>
    <row r="2612" spans="1:22" thickBot="1">
      <c r="A2612" s="40" t="str">
        <f t="shared" ca="1" si="124"/>
        <v/>
      </c>
      <c r="B2612" s="40" t="str">
        <f ca="1">IF(AND(I2612=البضاعةالتىمرعليهافترةمعينة!$E$3,A2612=1),ROWS($C$4:C2612),"")</f>
        <v/>
      </c>
      <c r="G2612" s="20"/>
      <c r="H2612" s="21"/>
      <c r="U2612" s="34"/>
      <c r="V2612" s="34"/>
    </row>
    <row r="2613" spans="1:22" thickBot="1">
      <c r="A2613" s="40" t="str">
        <f t="shared" ca="1" si="124"/>
        <v/>
      </c>
      <c r="B2613" s="40" t="str">
        <f ca="1">IF(AND(I2613=البضاعةالتىمرعليهافترةمعينة!$E$3,A2613=1),ROWS($C$4:C2613),"")</f>
        <v/>
      </c>
      <c r="G2613" s="20"/>
      <c r="H2613" s="21"/>
      <c r="U2613" s="34"/>
      <c r="V2613" s="34"/>
    </row>
    <row r="2614" spans="1:22" thickBot="1">
      <c r="A2614" s="40" t="str">
        <f t="shared" ca="1" si="124"/>
        <v/>
      </c>
      <c r="B2614" s="40" t="str">
        <f ca="1">IF(AND(I2614=البضاعةالتىمرعليهافترةمعينة!$E$3,A2614=1),ROWS($C$4:C2614),"")</f>
        <v/>
      </c>
      <c r="G2614" s="20"/>
      <c r="H2614" s="21"/>
      <c r="U2614" s="34"/>
      <c r="V2614" s="34"/>
    </row>
    <row r="2615" spans="1:22" thickBot="1">
      <c r="A2615" s="40" t="str">
        <f t="shared" ca="1" si="124"/>
        <v/>
      </c>
      <c r="B2615" s="40" t="str">
        <f ca="1">IF(AND(I2615=البضاعةالتىمرعليهافترةمعينة!$E$3,A2615=1),ROWS($C$4:C2615),"")</f>
        <v/>
      </c>
      <c r="G2615" s="20"/>
      <c r="H2615" s="21"/>
      <c r="U2615" s="34"/>
      <c r="V2615" s="34"/>
    </row>
    <row r="2616" spans="1:22" thickBot="1">
      <c r="A2616" s="40" t="str">
        <f t="shared" ca="1" si="124"/>
        <v/>
      </c>
      <c r="B2616" s="40" t="str">
        <f ca="1">IF(AND(I2616=البضاعةالتىمرعليهافترةمعينة!$E$3,A2616=1),ROWS($C$4:C2616),"")</f>
        <v/>
      </c>
      <c r="G2616" s="20"/>
      <c r="H2616" s="21"/>
      <c r="U2616" s="34"/>
      <c r="V2616" s="34"/>
    </row>
    <row r="2617" spans="1:22" thickBot="1">
      <c r="A2617" s="40" t="str">
        <f t="shared" ca="1" si="124"/>
        <v/>
      </c>
      <c r="B2617" s="40" t="str">
        <f ca="1">IF(AND(I2617=البضاعةالتىمرعليهافترةمعينة!$E$3,A2617=1),ROWS($C$4:C2617),"")</f>
        <v/>
      </c>
      <c r="G2617" s="20"/>
      <c r="H2617" s="21"/>
      <c r="U2617" s="34"/>
      <c r="V2617" s="34"/>
    </row>
    <row r="2618" spans="1:22" thickBot="1">
      <c r="A2618" s="40" t="str">
        <f t="shared" ca="1" si="124"/>
        <v/>
      </c>
      <c r="B2618" s="40" t="str">
        <f ca="1">IF(AND(I2618=البضاعةالتىمرعليهافترةمعينة!$E$3,A2618=1),ROWS($C$4:C2618),"")</f>
        <v/>
      </c>
      <c r="G2618" s="20"/>
      <c r="H2618" s="21"/>
      <c r="U2618" s="34"/>
      <c r="V2618" s="34"/>
    </row>
    <row r="2619" spans="1:22" thickBot="1">
      <c r="A2619" s="40" t="str">
        <f t="shared" ca="1" si="124"/>
        <v/>
      </c>
      <c r="B2619" s="40" t="str">
        <f ca="1">IF(AND(I2619=البضاعةالتىمرعليهافترةمعينة!$E$3,A2619=1),ROWS($C$4:C2619),"")</f>
        <v/>
      </c>
      <c r="G2619" s="20"/>
      <c r="H2619" s="21"/>
      <c r="U2619" s="34"/>
      <c r="V2619" s="34"/>
    </row>
    <row r="2620" spans="1:22" thickBot="1">
      <c r="A2620" s="40" t="str">
        <f t="shared" ca="1" si="124"/>
        <v/>
      </c>
      <c r="B2620" s="40" t="str">
        <f ca="1">IF(AND(I2620=البضاعةالتىمرعليهافترةمعينة!$E$3,A2620=1),ROWS($C$4:C2620),"")</f>
        <v/>
      </c>
      <c r="G2620" s="20"/>
      <c r="H2620" s="21"/>
      <c r="U2620" s="34"/>
      <c r="V2620" s="34"/>
    </row>
    <row r="2621" spans="1:22" thickBot="1">
      <c r="A2621" s="40" t="str">
        <f t="shared" ca="1" si="124"/>
        <v/>
      </c>
      <c r="B2621" s="40" t="str">
        <f ca="1">IF(AND(I2621=البضاعةالتىمرعليهافترةمعينة!$E$3,A2621=1),ROWS($C$4:C2621),"")</f>
        <v/>
      </c>
      <c r="G2621" s="20"/>
      <c r="H2621" s="21"/>
      <c r="U2621" s="34"/>
      <c r="V2621" s="34"/>
    </row>
    <row r="2622" spans="1:22" thickBot="1">
      <c r="A2622" s="40" t="str">
        <f t="shared" ca="1" si="124"/>
        <v/>
      </c>
      <c r="B2622" s="40" t="str">
        <f ca="1">IF(AND(I2622=البضاعةالتىمرعليهافترةمعينة!$E$3,A2622=1),ROWS($C$4:C2622),"")</f>
        <v/>
      </c>
      <c r="G2622" s="20"/>
      <c r="H2622" s="21"/>
      <c r="U2622" s="34"/>
      <c r="V2622" s="34"/>
    </row>
    <row r="2623" spans="1:22" thickBot="1">
      <c r="A2623" s="40" t="str">
        <f t="shared" ca="1" si="124"/>
        <v/>
      </c>
      <c r="B2623" s="40" t="str">
        <f ca="1">IF(AND(I2623=البضاعةالتىمرعليهافترةمعينة!$E$3,A2623=1),ROWS($C$4:C2623),"")</f>
        <v/>
      </c>
      <c r="G2623" s="20"/>
      <c r="H2623" s="21"/>
      <c r="U2623" s="34"/>
      <c r="V2623" s="34"/>
    </row>
    <row r="2624" spans="1:22" thickBot="1">
      <c r="A2624" s="40" t="str">
        <f t="shared" ca="1" si="124"/>
        <v/>
      </c>
      <c r="B2624" s="40" t="str">
        <f ca="1">IF(AND(I2624=البضاعةالتىمرعليهافترةمعينة!$E$3,A2624=1),ROWS($C$4:C2624),"")</f>
        <v/>
      </c>
      <c r="G2624" s="20"/>
      <c r="H2624" s="21"/>
      <c r="U2624" s="34"/>
      <c r="V2624" s="34"/>
    </row>
    <row r="2625" spans="1:22" thickBot="1">
      <c r="A2625" s="40" t="str">
        <f t="shared" ca="1" si="124"/>
        <v/>
      </c>
      <c r="B2625" s="40" t="str">
        <f ca="1">IF(AND(I2625=البضاعةالتىمرعليهافترةمعينة!$E$3,A2625=1),ROWS($C$4:C2625),"")</f>
        <v/>
      </c>
      <c r="G2625" s="20"/>
      <c r="H2625" s="21"/>
      <c r="U2625" s="34"/>
      <c r="V2625" s="34"/>
    </row>
    <row r="2626" spans="1:22" thickBot="1">
      <c r="A2626" s="40" t="str">
        <f t="shared" ca="1" si="124"/>
        <v/>
      </c>
      <c r="B2626" s="40" t="str">
        <f ca="1">IF(AND(I2626=البضاعةالتىمرعليهافترةمعينة!$E$3,A2626=1),ROWS($C$4:C2626),"")</f>
        <v/>
      </c>
      <c r="G2626" s="20"/>
      <c r="H2626" s="21"/>
      <c r="U2626" s="34"/>
      <c r="V2626" s="34"/>
    </row>
    <row r="2627" spans="1:22" thickBot="1">
      <c r="A2627" s="40" t="str">
        <f t="shared" ca="1" si="124"/>
        <v/>
      </c>
      <c r="B2627" s="40" t="str">
        <f ca="1">IF(AND(I2627=البضاعةالتىمرعليهافترةمعينة!$E$3,A2627=1),ROWS($C$4:C2627),"")</f>
        <v/>
      </c>
      <c r="G2627" s="20"/>
      <c r="H2627" s="21"/>
      <c r="U2627" s="34"/>
      <c r="V2627" s="34"/>
    </row>
    <row r="2628" spans="1:22" thickBot="1">
      <c r="A2628" s="40" t="str">
        <f t="shared" ca="1" si="124"/>
        <v/>
      </c>
      <c r="B2628" s="40" t="str">
        <f ca="1">IF(AND(I2628=البضاعةالتىمرعليهافترةمعينة!$E$3,A2628=1),ROWS($C$4:C2628),"")</f>
        <v/>
      </c>
      <c r="G2628" s="20"/>
      <c r="H2628" s="21"/>
      <c r="U2628" s="34"/>
      <c r="V2628" s="34"/>
    </row>
    <row r="2629" spans="1:22" thickBot="1">
      <c r="A2629" s="40" t="str">
        <f t="shared" ref="A2629:A2692" ca="1" si="125">IF(AND(DG2629=0,D2629&gt;1,TODAY()-D2629&gt;$D$2)=TRUE,1,"")</f>
        <v/>
      </c>
      <c r="B2629" s="40" t="str">
        <f ca="1">IF(AND(I2629=البضاعةالتىمرعليهافترةمعينة!$E$3,A2629=1),ROWS($C$4:C2629),"")</f>
        <v/>
      </c>
      <c r="G2629" s="20"/>
      <c r="H2629" s="21"/>
      <c r="U2629" s="34"/>
      <c r="V2629" s="34"/>
    </row>
    <row r="2630" spans="1:22" thickBot="1">
      <c r="A2630" s="40" t="str">
        <f t="shared" ca="1" si="125"/>
        <v/>
      </c>
      <c r="B2630" s="40" t="str">
        <f ca="1">IF(AND(I2630=البضاعةالتىمرعليهافترةمعينة!$E$3,A2630=1),ROWS($C$4:C2630),"")</f>
        <v/>
      </c>
      <c r="G2630" s="20"/>
      <c r="H2630" s="21"/>
      <c r="U2630" s="34"/>
      <c r="V2630" s="34"/>
    </row>
    <row r="2631" spans="1:22" thickBot="1">
      <c r="A2631" s="40" t="str">
        <f t="shared" ca="1" si="125"/>
        <v/>
      </c>
      <c r="B2631" s="40" t="str">
        <f ca="1">IF(AND(I2631=البضاعةالتىمرعليهافترةمعينة!$E$3,A2631=1),ROWS($C$4:C2631),"")</f>
        <v/>
      </c>
      <c r="G2631" s="20"/>
      <c r="H2631" s="21"/>
      <c r="U2631" s="34"/>
      <c r="V2631" s="34"/>
    </row>
    <row r="2632" spans="1:22" thickBot="1">
      <c r="A2632" s="40" t="str">
        <f t="shared" ca="1" si="125"/>
        <v/>
      </c>
      <c r="B2632" s="40" t="str">
        <f ca="1">IF(AND(I2632=البضاعةالتىمرعليهافترةمعينة!$E$3,A2632=1),ROWS($C$4:C2632),"")</f>
        <v/>
      </c>
      <c r="G2632" s="20"/>
      <c r="H2632" s="21"/>
      <c r="U2632" s="34"/>
      <c r="V2632" s="34"/>
    </row>
    <row r="2633" spans="1:22" thickBot="1">
      <c r="A2633" s="40" t="str">
        <f t="shared" ca="1" si="125"/>
        <v/>
      </c>
      <c r="B2633" s="40" t="str">
        <f ca="1">IF(AND(I2633=البضاعةالتىمرعليهافترةمعينة!$E$3,A2633=1),ROWS($C$4:C2633),"")</f>
        <v/>
      </c>
      <c r="G2633" s="20"/>
      <c r="H2633" s="21"/>
      <c r="U2633" s="34"/>
      <c r="V2633" s="34"/>
    </row>
    <row r="2634" spans="1:22" thickBot="1">
      <c r="A2634" s="40" t="str">
        <f t="shared" ca="1" si="125"/>
        <v/>
      </c>
      <c r="B2634" s="40" t="str">
        <f ca="1">IF(AND(I2634=البضاعةالتىمرعليهافترةمعينة!$E$3,A2634=1),ROWS($C$4:C2634),"")</f>
        <v/>
      </c>
      <c r="G2634" s="20"/>
      <c r="H2634" s="21"/>
      <c r="U2634" s="34"/>
      <c r="V2634" s="34"/>
    </row>
    <row r="2635" spans="1:22" thickBot="1">
      <c r="A2635" s="40" t="str">
        <f t="shared" ca="1" si="125"/>
        <v/>
      </c>
      <c r="B2635" s="40" t="str">
        <f ca="1">IF(AND(I2635=البضاعةالتىمرعليهافترةمعينة!$E$3,A2635=1),ROWS($C$4:C2635),"")</f>
        <v/>
      </c>
      <c r="G2635" s="20"/>
      <c r="H2635" s="21"/>
      <c r="U2635" s="34"/>
      <c r="V2635" s="34"/>
    </row>
    <row r="2636" spans="1:22" thickBot="1">
      <c r="A2636" s="40" t="str">
        <f t="shared" ca="1" si="125"/>
        <v/>
      </c>
      <c r="B2636" s="40" t="str">
        <f ca="1">IF(AND(I2636=البضاعةالتىمرعليهافترةمعينة!$E$3,A2636=1),ROWS($C$4:C2636),"")</f>
        <v/>
      </c>
      <c r="G2636" s="20"/>
      <c r="H2636" s="21"/>
      <c r="U2636" s="34"/>
      <c r="V2636" s="34"/>
    </row>
    <row r="2637" spans="1:22" thickBot="1">
      <c r="A2637" s="40" t="str">
        <f t="shared" ca="1" si="125"/>
        <v/>
      </c>
      <c r="B2637" s="40" t="str">
        <f ca="1">IF(AND(I2637=البضاعةالتىمرعليهافترةمعينة!$E$3,A2637=1),ROWS($C$4:C2637),"")</f>
        <v/>
      </c>
      <c r="G2637" s="20"/>
      <c r="U2637" s="34"/>
      <c r="V2637" s="34"/>
    </row>
    <row r="2638" spans="1:22" thickBot="1">
      <c r="A2638" s="40" t="str">
        <f t="shared" ca="1" si="125"/>
        <v/>
      </c>
      <c r="B2638" s="40" t="str">
        <f ca="1">IF(AND(I2638=البضاعةالتىمرعليهافترةمعينة!$E$3,A2638=1),ROWS($C$4:C2638),"")</f>
        <v/>
      </c>
      <c r="G2638" s="20"/>
      <c r="U2638" s="34"/>
      <c r="V2638" s="34"/>
    </row>
    <row r="2639" spans="1:22" thickBot="1">
      <c r="A2639" s="40" t="str">
        <f t="shared" ca="1" si="125"/>
        <v/>
      </c>
      <c r="B2639" s="40" t="str">
        <f ca="1">IF(AND(I2639=البضاعةالتىمرعليهافترةمعينة!$E$3,A2639=1),ROWS($C$4:C2639),"")</f>
        <v/>
      </c>
      <c r="U2639" s="34"/>
      <c r="V2639" s="34"/>
    </row>
    <row r="2640" spans="1:22" thickBot="1">
      <c r="A2640" s="40" t="str">
        <f t="shared" ca="1" si="125"/>
        <v/>
      </c>
      <c r="B2640" s="40" t="str">
        <f ca="1">IF(AND(I2640=البضاعةالتىمرعليهافترةمعينة!$E$3,A2640=1),ROWS($C$4:C2640),"")</f>
        <v/>
      </c>
      <c r="U2640" s="34"/>
      <c r="V2640" s="34"/>
    </row>
    <row r="2641" spans="1:22" thickBot="1">
      <c r="A2641" s="40" t="str">
        <f t="shared" ca="1" si="125"/>
        <v/>
      </c>
      <c r="B2641" s="40" t="str">
        <f ca="1">IF(AND(I2641=البضاعةالتىمرعليهافترةمعينة!$E$3,A2641=1),ROWS($C$4:C2641),"")</f>
        <v/>
      </c>
      <c r="U2641" s="34"/>
      <c r="V2641" s="34"/>
    </row>
    <row r="2642" spans="1:22" thickBot="1">
      <c r="A2642" s="40" t="str">
        <f t="shared" ca="1" si="125"/>
        <v/>
      </c>
      <c r="B2642" s="40" t="str">
        <f ca="1">IF(AND(I2642=البضاعةالتىمرعليهافترةمعينة!$E$3,A2642=1),ROWS($C$4:C2642),"")</f>
        <v/>
      </c>
      <c r="U2642" s="34"/>
      <c r="V2642" s="34"/>
    </row>
    <row r="2643" spans="1:22" thickBot="1">
      <c r="A2643" s="40" t="str">
        <f t="shared" ca="1" si="125"/>
        <v/>
      </c>
      <c r="B2643" s="40" t="str">
        <f ca="1">IF(AND(I2643=البضاعةالتىمرعليهافترةمعينة!$E$3,A2643=1),ROWS($C$4:C2643),"")</f>
        <v/>
      </c>
      <c r="U2643" s="34"/>
      <c r="V2643" s="34"/>
    </row>
    <row r="2644" spans="1:22" thickBot="1">
      <c r="A2644" s="40" t="str">
        <f t="shared" ca="1" si="125"/>
        <v/>
      </c>
      <c r="B2644" s="40" t="str">
        <f ca="1">IF(AND(I2644=البضاعةالتىمرعليهافترةمعينة!$E$3,A2644=1),ROWS($C$4:C2644),"")</f>
        <v/>
      </c>
      <c r="U2644" s="34"/>
      <c r="V2644" s="34"/>
    </row>
    <row r="2645" spans="1:22" thickBot="1">
      <c r="A2645" s="40" t="str">
        <f t="shared" ca="1" si="125"/>
        <v/>
      </c>
      <c r="B2645" s="40" t="str">
        <f ca="1">IF(AND(I2645=البضاعةالتىمرعليهافترةمعينة!$E$3,A2645=1),ROWS($C$4:C2645),"")</f>
        <v/>
      </c>
      <c r="U2645" s="34"/>
      <c r="V2645" s="34"/>
    </row>
    <row r="2646" spans="1:22" thickBot="1">
      <c r="A2646" s="40" t="str">
        <f t="shared" ca="1" si="125"/>
        <v/>
      </c>
      <c r="B2646" s="40" t="str">
        <f ca="1">IF(AND(I2646=البضاعةالتىمرعليهافترةمعينة!$E$3,A2646=1),ROWS($C$4:C2646),"")</f>
        <v/>
      </c>
      <c r="U2646" s="34"/>
      <c r="V2646" s="34"/>
    </row>
    <row r="2647" spans="1:22" thickBot="1">
      <c r="A2647" s="40" t="str">
        <f t="shared" ca="1" si="125"/>
        <v/>
      </c>
      <c r="B2647" s="40" t="str">
        <f ca="1">IF(AND(I2647=البضاعةالتىمرعليهافترةمعينة!$E$3,A2647=1),ROWS($C$4:C2647),"")</f>
        <v/>
      </c>
      <c r="U2647" s="34"/>
      <c r="V2647" s="34"/>
    </row>
    <row r="2648" spans="1:22" thickBot="1">
      <c r="A2648" s="40" t="str">
        <f t="shared" ca="1" si="125"/>
        <v/>
      </c>
      <c r="B2648" s="40" t="str">
        <f ca="1">IF(AND(I2648=البضاعةالتىمرعليهافترةمعينة!$E$3,A2648=1),ROWS($C$4:C2648),"")</f>
        <v/>
      </c>
      <c r="U2648" s="34"/>
      <c r="V2648" s="34"/>
    </row>
    <row r="2649" spans="1:22" thickBot="1">
      <c r="A2649" s="40" t="str">
        <f t="shared" ca="1" si="125"/>
        <v/>
      </c>
      <c r="B2649" s="40" t="str">
        <f ca="1">IF(AND(I2649=البضاعةالتىمرعليهافترةمعينة!$E$3,A2649=1),ROWS($C$4:C2649),"")</f>
        <v/>
      </c>
      <c r="U2649" s="34"/>
      <c r="V2649" s="34"/>
    </row>
    <row r="2650" spans="1:22" thickBot="1">
      <c r="A2650" s="40" t="str">
        <f t="shared" ca="1" si="125"/>
        <v/>
      </c>
      <c r="B2650" s="40" t="str">
        <f ca="1">IF(AND(I2650=البضاعةالتىمرعليهافترةمعينة!$E$3,A2650=1),ROWS($C$4:C2650),"")</f>
        <v/>
      </c>
      <c r="U2650" s="34"/>
      <c r="V2650" s="34"/>
    </row>
    <row r="2651" spans="1:22" thickBot="1">
      <c r="A2651" s="40" t="str">
        <f t="shared" ca="1" si="125"/>
        <v/>
      </c>
      <c r="B2651" s="40" t="str">
        <f ca="1">IF(AND(I2651=البضاعةالتىمرعليهافترةمعينة!$E$3,A2651=1),ROWS($C$4:C2651),"")</f>
        <v/>
      </c>
      <c r="U2651" s="34"/>
      <c r="V2651" s="34"/>
    </row>
    <row r="2652" spans="1:22" thickBot="1">
      <c r="A2652" s="40" t="str">
        <f t="shared" ca="1" si="125"/>
        <v/>
      </c>
      <c r="B2652" s="40" t="str">
        <f ca="1">IF(AND(I2652=البضاعةالتىمرعليهافترةمعينة!$E$3,A2652=1),ROWS($C$4:C2652),"")</f>
        <v/>
      </c>
      <c r="U2652" s="34"/>
      <c r="V2652" s="34"/>
    </row>
    <row r="2653" spans="1:22" thickBot="1">
      <c r="A2653" s="40" t="str">
        <f t="shared" ca="1" si="125"/>
        <v/>
      </c>
      <c r="B2653" s="40" t="str">
        <f ca="1">IF(AND(I2653=البضاعةالتىمرعليهافترةمعينة!$E$3,A2653=1),ROWS($C$4:C2653),"")</f>
        <v/>
      </c>
      <c r="U2653" s="34"/>
      <c r="V2653" s="34"/>
    </row>
    <row r="2654" spans="1:22" thickBot="1">
      <c r="A2654" s="40" t="str">
        <f t="shared" ca="1" si="125"/>
        <v/>
      </c>
      <c r="B2654" s="40" t="str">
        <f ca="1">IF(AND(I2654=البضاعةالتىمرعليهافترةمعينة!$E$3,A2654=1),ROWS($C$4:C2654),"")</f>
        <v/>
      </c>
      <c r="U2654" s="34"/>
      <c r="V2654" s="34"/>
    </row>
    <row r="2655" spans="1:22" thickBot="1">
      <c r="A2655" s="40" t="str">
        <f t="shared" ca="1" si="125"/>
        <v/>
      </c>
      <c r="B2655" s="40" t="str">
        <f ca="1">IF(AND(I2655=البضاعةالتىمرعليهافترةمعينة!$E$3,A2655=1),ROWS($C$4:C2655),"")</f>
        <v/>
      </c>
      <c r="U2655" s="34"/>
      <c r="V2655" s="34"/>
    </row>
    <row r="2656" spans="1:22" thickBot="1">
      <c r="A2656" s="40" t="str">
        <f t="shared" ca="1" si="125"/>
        <v/>
      </c>
      <c r="B2656" s="40" t="str">
        <f ca="1">IF(AND(I2656=البضاعةالتىمرعليهافترةمعينة!$E$3,A2656=1),ROWS($C$4:C2656),"")</f>
        <v/>
      </c>
      <c r="U2656" s="34"/>
      <c r="V2656" s="34"/>
    </row>
    <row r="2657" spans="1:22" thickBot="1">
      <c r="A2657" s="40" t="str">
        <f t="shared" ca="1" si="125"/>
        <v/>
      </c>
      <c r="B2657" s="40" t="str">
        <f ca="1">IF(AND(I2657=البضاعةالتىمرعليهافترةمعينة!$E$3,A2657=1),ROWS($C$4:C2657),"")</f>
        <v/>
      </c>
      <c r="U2657" s="34"/>
      <c r="V2657" s="34"/>
    </row>
    <row r="2658" spans="1:22" thickBot="1">
      <c r="A2658" s="40" t="str">
        <f t="shared" ca="1" si="125"/>
        <v/>
      </c>
      <c r="B2658" s="40" t="str">
        <f ca="1">IF(AND(I2658=البضاعةالتىمرعليهافترةمعينة!$E$3,A2658=1),ROWS($C$4:C2658),"")</f>
        <v/>
      </c>
      <c r="U2658" s="34"/>
      <c r="V2658" s="34"/>
    </row>
    <row r="2659" spans="1:22" thickBot="1">
      <c r="A2659" s="40" t="str">
        <f t="shared" ca="1" si="125"/>
        <v/>
      </c>
      <c r="B2659" s="40" t="str">
        <f ca="1">IF(AND(I2659=البضاعةالتىمرعليهافترةمعينة!$E$3,A2659=1),ROWS($C$4:C2659),"")</f>
        <v/>
      </c>
      <c r="U2659" s="34"/>
      <c r="V2659" s="34"/>
    </row>
    <row r="2660" spans="1:22" thickBot="1">
      <c r="A2660" s="40" t="str">
        <f t="shared" ca="1" si="125"/>
        <v/>
      </c>
      <c r="B2660" s="40" t="str">
        <f ca="1">IF(AND(I2660=البضاعةالتىمرعليهافترةمعينة!$E$3,A2660=1),ROWS($C$4:C2660),"")</f>
        <v/>
      </c>
      <c r="U2660" s="34"/>
      <c r="V2660" s="34"/>
    </row>
    <row r="2661" spans="1:22" thickBot="1">
      <c r="A2661" s="40" t="str">
        <f t="shared" ca="1" si="125"/>
        <v/>
      </c>
      <c r="B2661" s="40" t="str">
        <f ca="1">IF(AND(I2661=البضاعةالتىمرعليهافترةمعينة!$E$3,A2661=1),ROWS($C$4:C2661),"")</f>
        <v/>
      </c>
      <c r="U2661" s="34"/>
      <c r="V2661" s="34"/>
    </row>
    <row r="2662" spans="1:22" thickBot="1">
      <c r="A2662" s="40" t="str">
        <f t="shared" ca="1" si="125"/>
        <v/>
      </c>
      <c r="B2662" s="40" t="str">
        <f ca="1">IF(AND(I2662=البضاعةالتىمرعليهافترةمعينة!$E$3,A2662=1),ROWS($C$4:C2662),"")</f>
        <v/>
      </c>
      <c r="U2662" s="34"/>
      <c r="V2662" s="34"/>
    </row>
    <row r="2663" spans="1:22" thickBot="1">
      <c r="A2663" s="40" t="str">
        <f t="shared" ca="1" si="125"/>
        <v/>
      </c>
      <c r="B2663" s="40" t="str">
        <f ca="1">IF(AND(I2663=البضاعةالتىمرعليهافترةمعينة!$E$3,A2663=1),ROWS($C$4:C2663),"")</f>
        <v/>
      </c>
      <c r="U2663" s="34"/>
      <c r="V2663" s="34"/>
    </row>
    <row r="2664" spans="1:22" thickBot="1">
      <c r="A2664" s="40" t="str">
        <f t="shared" ca="1" si="125"/>
        <v/>
      </c>
      <c r="B2664" s="40" t="str">
        <f ca="1">IF(AND(I2664=البضاعةالتىمرعليهافترةمعينة!$E$3,A2664=1),ROWS($C$4:C2664),"")</f>
        <v/>
      </c>
      <c r="U2664" s="34"/>
      <c r="V2664" s="34"/>
    </row>
    <row r="2665" spans="1:22" thickBot="1">
      <c r="A2665" s="40" t="str">
        <f t="shared" ca="1" si="125"/>
        <v/>
      </c>
      <c r="B2665" s="40" t="str">
        <f ca="1">IF(AND(I2665=البضاعةالتىمرعليهافترةمعينة!$E$3,A2665=1),ROWS($C$4:C2665),"")</f>
        <v/>
      </c>
      <c r="U2665" s="34"/>
      <c r="V2665" s="34"/>
    </row>
    <row r="2666" spans="1:22" thickBot="1">
      <c r="A2666" s="40" t="str">
        <f t="shared" ca="1" si="125"/>
        <v/>
      </c>
      <c r="B2666" s="40" t="str">
        <f ca="1">IF(AND(I2666=البضاعةالتىمرعليهافترةمعينة!$E$3,A2666=1),ROWS($C$4:C2666),"")</f>
        <v/>
      </c>
      <c r="U2666" s="34"/>
      <c r="V2666" s="34"/>
    </row>
    <row r="2667" spans="1:22" thickBot="1">
      <c r="A2667" s="40" t="str">
        <f t="shared" ca="1" si="125"/>
        <v/>
      </c>
      <c r="B2667" s="40" t="str">
        <f ca="1">IF(AND(I2667=البضاعةالتىمرعليهافترةمعينة!$E$3,A2667=1),ROWS($C$4:C2667),"")</f>
        <v/>
      </c>
      <c r="U2667" s="34"/>
      <c r="V2667" s="34"/>
    </row>
    <row r="2668" spans="1:22" thickBot="1">
      <c r="A2668" s="40" t="str">
        <f t="shared" ca="1" si="125"/>
        <v/>
      </c>
      <c r="B2668" s="40" t="str">
        <f ca="1">IF(AND(I2668=البضاعةالتىمرعليهافترةمعينة!$E$3,A2668=1),ROWS($C$4:C2668),"")</f>
        <v/>
      </c>
      <c r="U2668" s="34"/>
      <c r="V2668" s="34"/>
    </row>
    <row r="2669" spans="1:22" thickBot="1">
      <c r="A2669" s="40" t="str">
        <f t="shared" ca="1" si="125"/>
        <v/>
      </c>
      <c r="B2669" s="40" t="str">
        <f ca="1">IF(AND(I2669=البضاعةالتىمرعليهافترةمعينة!$E$3,A2669=1),ROWS($C$4:C2669),"")</f>
        <v/>
      </c>
      <c r="U2669" s="34"/>
      <c r="V2669" s="34"/>
    </row>
    <row r="2670" spans="1:22" thickBot="1">
      <c r="A2670" s="40" t="str">
        <f t="shared" ca="1" si="125"/>
        <v/>
      </c>
      <c r="B2670" s="40" t="str">
        <f ca="1">IF(AND(I2670=البضاعةالتىمرعليهافترةمعينة!$E$3,A2670=1),ROWS($C$4:C2670),"")</f>
        <v/>
      </c>
      <c r="U2670" s="34"/>
      <c r="V2670" s="34"/>
    </row>
    <row r="2671" spans="1:22" thickBot="1">
      <c r="A2671" s="40" t="str">
        <f t="shared" ca="1" si="125"/>
        <v/>
      </c>
      <c r="B2671" s="40" t="str">
        <f ca="1">IF(AND(I2671=البضاعةالتىمرعليهافترةمعينة!$E$3,A2671=1),ROWS($C$4:C2671),"")</f>
        <v/>
      </c>
      <c r="U2671" s="34"/>
      <c r="V2671" s="34"/>
    </row>
    <row r="2672" spans="1:22" thickBot="1">
      <c r="A2672" s="40" t="str">
        <f t="shared" ca="1" si="125"/>
        <v/>
      </c>
      <c r="B2672" s="40" t="str">
        <f ca="1">IF(AND(I2672=البضاعةالتىمرعليهافترةمعينة!$E$3,A2672=1),ROWS($C$4:C2672),"")</f>
        <v/>
      </c>
      <c r="U2672" s="34"/>
      <c r="V2672" s="34"/>
    </row>
    <row r="2673" spans="1:22" thickBot="1">
      <c r="A2673" s="40" t="str">
        <f t="shared" ca="1" si="125"/>
        <v/>
      </c>
      <c r="B2673" s="40" t="str">
        <f ca="1">IF(AND(I2673=البضاعةالتىمرعليهافترةمعينة!$E$3,A2673=1),ROWS($C$4:C2673),"")</f>
        <v/>
      </c>
      <c r="U2673" s="34"/>
      <c r="V2673" s="34"/>
    </row>
    <row r="2674" spans="1:22" thickBot="1">
      <c r="A2674" s="40" t="str">
        <f t="shared" ca="1" si="125"/>
        <v/>
      </c>
      <c r="B2674" s="40" t="str">
        <f ca="1">IF(AND(I2674=البضاعةالتىمرعليهافترةمعينة!$E$3,A2674=1),ROWS($C$4:C2674),"")</f>
        <v/>
      </c>
      <c r="U2674" s="34"/>
      <c r="V2674" s="34"/>
    </row>
    <row r="2675" spans="1:22" thickBot="1">
      <c r="A2675" s="40" t="str">
        <f t="shared" ca="1" si="125"/>
        <v/>
      </c>
      <c r="B2675" s="40" t="str">
        <f ca="1">IF(AND(I2675=البضاعةالتىمرعليهافترةمعينة!$E$3,A2675=1),ROWS($C$4:C2675),"")</f>
        <v/>
      </c>
      <c r="U2675" s="34"/>
      <c r="V2675" s="34"/>
    </row>
    <row r="2676" spans="1:22" thickBot="1">
      <c r="A2676" s="40" t="str">
        <f t="shared" ca="1" si="125"/>
        <v/>
      </c>
      <c r="B2676" s="40" t="str">
        <f ca="1">IF(AND(I2676=البضاعةالتىمرعليهافترةمعينة!$E$3,A2676=1),ROWS($C$4:C2676),"")</f>
        <v/>
      </c>
      <c r="U2676" s="34"/>
      <c r="V2676" s="34"/>
    </row>
    <row r="2677" spans="1:22" thickBot="1">
      <c r="A2677" s="40" t="str">
        <f t="shared" ca="1" si="125"/>
        <v/>
      </c>
      <c r="B2677" s="40" t="str">
        <f ca="1">IF(AND(I2677=البضاعةالتىمرعليهافترةمعينة!$E$3,A2677=1),ROWS($C$4:C2677),"")</f>
        <v/>
      </c>
      <c r="U2677" s="34"/>
      <c r="V2677" s="34"/>
    </row>
    <row r="2678" spans="1:22" thickBot="1">
      <c r="A2678" s="40" t="str">
        <f t="shared" ca="1" si="125"/>
        <v/>
      </c>
      <c r="B2678" s="40" t="str">
        <f ca="1">IF(AND(I2678=البضاعةالتىمرعليهافترةمعينة!$E$3,A2678=1),ROWS($C$4:C2678),"")</f>
        <v/>
      </c>
      <c r="U2678" s="34"/>
      <c r="V2678" s="34"/>
    </row>
    <row r="2679" spans="1:22" thickBot="1">
      <c r="A2679" s="40" t="str">
        <f t="shared" ca="1" si="125"/>
        <v/>
      </c>
      <c r="B2679" s="40" t="str">
        <f ca="1">IF(AND(I2679=البضاعةالتىمرعليهافترةمعينة!$E$3,A2679=1),ROWS($C$4:C2679),"")</f>
        <v/>
      </c>
      <c r="U2679" s="34"/>
      <c r="V2679" s="34"/>
    </row>
    <row r="2680" spans="1:22" thickBot="1">
      <c r="A2680" s="40" t="str">
        <f t="shared" ca="1" si="125"/>
        <v/>
      </c>
      <c r="B2680" s="40" t="str">
        <f ca="1">IF(AND(I2680=البضاعةالتىمرعليهافترةمعينة!$E$3,A2680=1),ROWS($C$4:C2680),"")</f>
        <v/>
      </c>
      <c r="U2680" s="34"/>
      <c r="V2680" s="34"/>
    </row>
    <row r="2681" spans="1:22" thickBot="1">
      <c r="A2681" s="40" t="str">
        <f t="shared" ca="1" si="125"/>
        <v/>
      </c>
      <c r="B2681" s="40" t="str">
        <f ca="1">IF(AND(I2681=البضاعةالتىمرعليهافترةمعينة!$E$3,A2681=1),ROWS($C$4:C2681),"")</f>
        <v/>
      </c>
      <c r="U2681" s="34"/>
      <c r="V2681" s="34"/>
    </row>
    <row r="2682" spans="1:22" thickBot="1">
      <c r="A2682" s="40" t="str">
        <f t="shared" ca="1" si="125"/>
        <v/>
      </c>
      <c r="B2682" s="40" t="str">
        <f ca="1">IF(AND(I2682=البضاعةالتىمرعليهافترةمعينة!$E$3,A2682=1),ROWS($C$4:C2682),"")</f>
        <v/>
      </c>
      <c r="U2682" s="34"/>
      <c r="V2682" s="34"/>
    </row>
    <row r="2683" spans="1:22" thickBot="1">
      <c r="A2683" s="40" t="str">
        <f t="shared" ca="1" si="125"/>
        <v/>
      </c>
      <c r="B2683" s="40" t="str">
        <f ca="1">IF(AND(I2683=البضاعةالتىمرعليهافترةمعينة!$E$3,A2683=1),ROWS($C$4:C2683),"")</f>
        <v/>
      </c>
      <c r="U2683" s="34"/>
      <c r="V2683" s="34"/>
    </row>
    <row r="2684" spans="1:22" thickBot="1">
      <c r="A2684" s="40" t="str">
        <f t="shared" ca="1" si="125"/>
        <v/>
      </c>
      <c r="B2684" s="40" t="str">
        <f ca="1">IF(AND(I2684=البضاعةالتىمرعليهافترةمعينة!$E$3,A2684=1),ROWS($C$4:C2684),"")</f>
        <v/>
      </c>
      <c r="U2684" s="34"/>
      <c r="V2684" s="34"/>
    </row>
    <row r="2685" spans="1:22" thickBot="1">
      <c r="A2685" s="40" t="str">
        <f t="shared" ca="1" si="125"/>
        <v/>
      </c>
      <c r="B2685" s="40" t="str">
        <f ca="1">IF(AND(I2685=البضاعةالتىمرعليهافترةمعينة!$E$3,A2685=1),ROWS($C$4:C2685),"")</f>
        <v/>
      </c>
      <c r="U2685" s="34"/>
      <c r="V2685" s="34"/>
    </row>
    <row r="2686" spans="1:22" thickBot="1">
      <c r="A2686" s="40" t="str">
        <f t="shared" ca="1" si="125"/>
        <v/>
      </c>
      <c r="B2686" s="40" t="str">
        <f ca="1">IF(AND(I2686=البضاعةالتىمرعليهافترةمعينة!$E$3,A2686=1),ROWS($C$4:C2686),"")</f>
        <v/>
      </c>
      <c r="U2686" s="34"/>
      <c r="V2686" s="34"/>
    </row>
    <row r="2687" spans="1:22" thickBot="1">
      <c r="A2687" s="40" t="str">
        <f t="shared" ca="1" si="125"/>
        <v/>
      </c>
      <c r="B2687" s="40" t="str">
        <f ca="1">IF(AND(I2687=البضاعةالتىمرعليهافترةمعينة!$E$3,A2687=1),ROWS($C$4:C2687),"")</f>
        <v/>
      </c>
      <c r="U2687" s="34"/>
      <c r="V2687" s="34"/>
    </row>
    <row r="2688" spans="1:22" thickBot="1">
      <c r="A2688" s="40" t="str">
        <f t="shared" ca="1" si="125"/>
        <v/>
      </c>
      <c r="B2688" s="40" t="str">
        <f ca="1">IF(AND(I2688=البضاعةالتىمرعليهافترةمعينة!$E$3,A2688=1),ROWS($C$4:C2688),"")</f>
        <v/>
      </c>
      <c r="U2688" s="34"/>
      <c r="V2688" s="34"/>
    </row>
    <row r="2689" spans="1:22" thickBot="1">
      <c r="A2689" s="40" t="str">
        <f t="shared" ca="1" si="125"/>
        <v/>
      </c>
      <c r="B2689" s="40" t="str">
        <f ca="1">IF(AND(I2689=البضاعةالتىمرعليهافترةمعينة!$E$3,A2689=1),ROWS($C$4:C2689),"")</f>
        <v/>
      </c>
      <c r="U2689" s="34"/>
      <c r="V2689" s="34"/>
    </row>
    <row r="2690" spans="1:22" thickBot="1">
      <c r="A2690" s="40" t="str">
        <f t="shared" ca="1" si="125"/>
        <v/>
      </c>
      <c r="B2690" s="40" t="str">
        <f ca="1">IF(AND(I2690=البضاعةالتىمرعليهافترةمعينة!$E$3,A2690=1),ROWS($C$4:C2690),"")</f>
        <v/>
      </c>
      <c r="U2690" s="34"/>
      <c r="V2690" s="34"/>
    </row>
    <row r="2691" spans="1:22" thickBot="1">
      <c r="A2691" s="40" t="str">
        <f t="shared" ca="1" si="125"/>
        <v/>
      </c>
      <c r="B2691" s="40" t="str">
        <f ca="1">IF(AND(I2691=البضاعةالتىمرعليهافترةمعينة!$E$3,A2691=1),ROWS($C$4:C2691),"")</f>
        <v/>
      </c>
      <c r="U2691" s="34"/>
      <c r="V2691" s="34"/>
    </row>
    <row r="2692" spans="1:22" thickBot="1">
      <c r="A2692" s="40" t="str">
        <f t="shared" ca="1" si="125"/>
        <v/>
      </c>
      <c r="B2692" s="40" t="str">
        <f ca="1">IF(AND(I2692=البضاعةالتىمرعليهافترةمعينة!$E$3,A2692=1),ROWS($C$4:C2692),"")</f>
        <v/>
      </c>
      <c r="U2692" s="34"/>
      <c r="V2692" s="34"/>
    </row>
    <row r="2693" spans="1:22" thickBot="1">
      <c r="A2693" s="40" t="str">
        <f t="shared" ref="A2693:A2756" ca="1" si="126">IF(AND(DG2693=0,D2693&gt;1,TODAY()-D2693&gt;$D$2)=TRUE,1,"")</f>
        <v/>
      </c>
      <c r="B2693" s="40" t="str">
        <f ca="1">IF(AND(I2693=البضاعةالتىمرعليهافترةمعينة!$E$3,A2693=1),ROWS($C$4:C2693),"")</f>
        <v/>
      </c>
      <c r="U2693" s="34"/>
      <c r="V2693" s="34"/>
    </row>
    <row r="2694" spans="1:22" thickBot="1">
      <c r="A2694" s="40" t="str">
        <f t="shared" ca="1" si="126"/>
        <v/>
      </c>
      <c r="B2694" s="40" t="str">
        <f ca="1">IF(AND(I2694=البضاعةالتىمرعليهافترةمعينة!$E$3,A2694=1),ROWS($C$4:C2694),"")</f>
        <v/>
      </c>
      <c r="U2694" s="34"/>
      <c r="V2694" s="34"/>
    </row>
    <row r="2695" spans="1:22" thickBot="1">
      <c r="A2695" s="40" t="str">
        <f t="shared" ca="1" si="126"/>
        <v/>
      </c>
      <c r="B2695" s="40" t="str">
        <f ca="1">IF(AND(I2695=البضاعةالتىمرعليهافترةمعينة!$E$3,A2695=1),ROWS($C$4:C2695),"")</f>
        <v/>
      </c>
      <c r="U2695" s="34"/>
      <c r="V2695" s="34"/>
    </row>
    <row r="2696" spans="1:22" thickBot="1">
      <c r="A2696" s="40" t="str">
        <f t="shared" ca="1" si="126"/>
        <v/>
      </c>
      <c r="B2696" s="40" t="str">
        <f ca="1">IF(AND(I2696=البضاعةالتىمرعليهافترةمعينة!$E$3,A2696=1),ROWS($C$4:C2696),"")</f>
        <v/>
      </c>
      <c r="U2696" s="34"/>
      <c r="V2696" s="34"/>
    </row>
    <row r="2697" spans="1:22" thickBot="1">
      <c r="A2697" s="40" t="str">
        <f t="shared" ca="1" si="126"/>
        <v/>
      </c>
      <c r="B2697" s="40" t="str">
        <f ca="1">IF(AND(I2697=البضاعةالتىمرعليهافترةمعينة!$E$3,A2697=1),ROWS($C$4:C2697),"")</f>
        <v/>
      </c>
      <c r="U2697" s="34"/>
      <c r="V2697" s="34"/>
    </row>
    <row r="2698" spans="1:22" thickBot="1">
      <c r="A2698" s="40" t="str">
        <f t="shared" ca="1" si="126"/>
        <v/>
      </c>
      <c r="B2698" s="40" t="str">
        <f ca="1">IF(AND(I2698=البضاعةالتىمرعليهافترةمعينة!$E$3,A2698=1),ROWS($C$4:C2698),"")</f>
        <v/>
      </c>
      <c r="U2698" s="34"/>
      <c r="V2698" s="34"/>
    </row>
    <row r="2699" spans="1:22" thickBot="1">
      <c r="A2699" s="40" t="str">
        <f t="shared" ca="1" si="126"/>
        <v/>
      </c>
      <c r="B2699" s="40" t="str">
        <f ca="1">IF(AND(I2699=البضاعةالتىمرعليهافترةمعينة!$E$3,A2699=1),ROWS($C$4:C2699),"")</f>
        <v/>
      </c>
      <c r="U2699" s="34"/>
      <c r="V2699" s="34"/>
    </row>
    <row r="2700" spans="1:22" thickBot="1">
      <c r="A2700" s="40" t="str">
        <f t="shared" ca="1" si="126"/>
        <v/>
      </c>
      <c r="B2700" s="40" t="str">
        <f ca="1">IF(AND(I2700=البضاعةالتىمرعليهافترةمعينة!$E$3,A2700=1),ROWS($C$4:C2700),"")</f>
        <v/>
      </c>
      <c r="U2700" s="34"/>
      <c r="V2700" s="34"/>
    </row>
    <row r="2701" spans="1:22" thickBot="1">
      <c r="A2701" s="40" t="str">
        <f t="shared" ca="1" si="126"/>
        <v/>
      </c>
      <c r="B2701" s="40" t="str">
        <f ca="1">IF(AND(I2701=البضاعةالتىمرعليهافترةمعينة!$E$3,A2701=1),ROWS($C$4:C2701),"")</f>
        <v/>
      </c>
      <c r="U2701" s="34"/>
      <c r="V2701" s="34"/>
    </row>
    <row r="2702" spans="1:22" thickBot="1">
      <c r="A2702" s="40" t="str">
        <f t="shared" ca="1" si="126"/>
        <v/>
      </c>
      <c r="B2702" s="40" t="str">
        <f ca="1">IF(AND(I2702=البضاعةالتىمرعليهافترةمعينة!$E$3,A2702=1),ROWS($C$4:C2702),"")</f>
        <v/>
      </c>
      <c r="U2702" s="34"/>
      <c r="V2702" s="34"/>
    </row>
    <row r="2703" spans="1:22" thickBot="1">
      <c r="A2703" s="40" t="str">
        <f t="shared" ca="1" si="126"/>
        <v/>
      </c>
      <c r="B2703" s="40" t="str">
        <f ca="1">IF(AND(I2703=البضاعةالتىمرعليهافترةمعينة!$E$3,A2703=1),ROWS($C$4:C2703),"")</f>
        <v/>
      </c>
      <c r="U2703" s="34"/>
      <c r="V2703" s="34"/>
    </row>
    <row r="2704" spans="1:22" thickBot="1">
      <c r="A2704" s="40" t="str">
        <f t="shared" ca="1" si="126"/>
        <v/>
      </c>
      <c r="B2704" s="40" t="str">
        <f ca="1">IF(AND(I2704=البضاعةالتىمرعليهافترةمعينة!$E$3,A2704=1),ROWS($C$4:C2704),"")</f>
        <v/>
      </c>
      <c r="U2704" s="34"/>
      <c r="V2704" s="34"/>
    </row>
    <row r="2705" spans="1:22" thickBot="1">
      <c r="A2705" s="40" t="str">
        <f t="shared" ca="1" si="126"/>
        <v/>
      </c>
      <c r="B2705" s="40" t="str">
        <f ca="1">IF(AND(I2705=البضاعةالتىمرعليهافترةمعينة!$E$3,A2705=1),ROWS($C$4:C2705),"")</f>
        <v/>
      </c>
      <c r="U2705" s="34"/>
      <c r="V2705" s="34"/>
    </row>
    <row r="2706" spans="1:22" thickBot="1">
      <c r="A2706" s="40" t="str">
        <f t="shared" ca="1" si="126"/>
        <v/>
      </c>
      <c r="B2706" s="40" t="str">
        <f ca="1">IF(AND(I2706=البضاعةالتىمرعليهافترةمعينة!$E$3,A2706=1),ROWS($C$4:C2706),"")</f>
        <v/>
      </c>
      <c r="U2706" s="34"/>
      <c r="V2706" s="34"/>
    </row>
    <row r="2707" spans="1:22" thickBot="1">
      <c r="A2707" s="40" t="str">
        <f t="shared" ca="1" si="126"/>
        <v/>
      </c>
      <c r="B2707" s="40" t="str">
        <f ca="1">IF(AND(I2707=البضاعةالتىمرعليهافترةمعينة!$E$3,A2707=1),ROWS($C$4:C2707),"")</f>
        <v/>
      </c>
      <c r="U2707" s="34"/>
      <c r="V2707" s="34"/>
    </row>
    <row r="2708" spans="1:22" thickBot="1">
      <c r="A2708" s="40" t="str">
        <f t="shared" ca="1" si="126"/>
        <v/>
      </c>
      <c r="B2708" s="40" t="str">
        <f ca="1">IF(AND(I2708=البضاعةالتىمرعليهافترةمعينة!$E$3,A2708=1),ROWS($C$4:C2708),"")</f>
        <v/>
      </c>
      <c r="U2708" s="34"/>
      <c r="V2708" s="34"/>
    </row>
    <row r="2709" spans="1:22" thickBot="1">
      <c r="A2709" s="40" t="str">
        <f t="shared" ca="1" si="126"/>
        <v/>
      </c>
      <c r="B2709" s="40" t="str">
        <f ca="1">IF(AND(I2709=البضاعةالتىمرعليهافترةمعينة!$E$3,A2709=1),ROWS($C$4:C2709),"")</f>
        <v/>
      </c>
      <c r="U2709" s="34"/>
      <c r="V2709" s="34"/>
    </row>
    <row r="2710" spans="1:22" thickBot="1">
      <c r="A2710" s="40" t="str">
        <f t="shared" ca="1" si="126"/>
        <v/>
      </c>
      <c r="B2710" s="40" t="str">
        <f ca="1">IF(AND(I2710=البضاعةالتىمرعليهافترةمعينة!$E$3,A2710=1),ROWS($C$4:C2710),"")</f>
        <v/>
      </c>
      <c r="U2710" s="34"/>
      <c r="V2710" s="34"/>
    </row>
    <row r="2711" spans="1:22" thickBot="1">
      <c r="A2711" s="40" t="str">
        <f t="shared" ca="1" si="126"/>
        <v/>
      </c>
      <c r="B2711" s="40" t="str">
        <f ca="1">IF(AND(I2711=البضاعةالتىمرعليهافترةمعينة!$E$3,A2711=1),ROWS($C$4:C2711),"")</f>
        <v/>
      </c>
      <c r="U2711" s="34"/>
      <c r="V2711" s="34"/>
    </row>
    <row r="2712" spans="1:22" thickBot="1">
      <c r="A2712" s="40" t="str">
        <f t="shared" ca="1" si="126"/>
        <v/>
      </c>
      <c r="B2712" s="40" t="str">
        <f ca="1">IF(AND(I2712=البضاعةالتىمرعليهافترةمعينة!$E$3,A2712=1),ROWS($C$4:C2712),"")</f>
        <v/>
      </c>
      <c r="U2712" s="34"/>
      <c r="V2712" s="34"/>
    </row>
    <row r="2713" spans="1:22" thickBot="1">
      <c r="A2713" s="40" t="str">
        <f t="shared" ca="1" si="126"/>
        <v/>
      </c>
      <c r="B2713" s="40" t="str">
        <f ca="1">IF(AND(I2713=البضاعةالتىمرعليهافترةمعينة!$E$3,A2713=1),ROWS($C$4:C2713),"")</f>
        <v/>
      </c>
      <c r="U2713" s="34"/>
      <c r="V2713" s="34"/>
    </row>
    <row r="2714" spans="1:22" thickBot="1">
      <c r="A2714" s="40" t="str">
        <f t="shared" ca="1" si="126"/>
        <v/>
      </c>
      <c r="B2714" s="40" t="str">
        <f ca="1">IF(AND(I2714=البضاعةالتىمرعليهافترةمعينة!$E$3,A2714=1),ROWS($C$4:C2714),"")</f>
        <v/>
      </c>
      <c r="U2714" s="34"/>
      <c r="V2714" s="34"/>
    </row>
    <row r="2715" spans="1:22" thickBot="1">
      <c r="A2715" s="40" t="str">
        <f t="shared" ca="1" si="126"/>
        <v/>
      </c>
      <c r="B2715" s="40" t="str">
        <f ca="1">IF(AND(I2715=البضاعةالتىمرعليهافترةمعينة!$E$3,A2715=1),ROWS($C$4:C2715),"")</f>
        <v/>
      </c>
      <c r="U2715" s="34"/>
      <c r="V2715" s="34"/>
    </row>
    <row r="2716" spans="1:22" thickBot="1">
      <c r="A2716" s="40" t="str">
        <f t="shared" ca="1" si="126"/>
        <v/>
      </c>
      <c r="B2716" s="40" t="str">
        <f ca="1">IF(AND(I2716=البضاعةالتىمرعليهافترةمعينة!$E$3,A2716=1),ROWS($C$4:C2716),"")</f>
        <v/>
      </c>
      <c r="U2716" s="34"/>
      <c r="V2716" s="34"/>
    </row>
    <row r="2717" spans="1:22" thickBot="1">
      <c r="A2717" s="40" t="str">
        <f t="shared" ca="1" si="126"/>
        <v/>
      </c>
      <c r="B2717" s="40" t="str">
        <f ca="1">IF(AND(I2717=البضاعةالتىمرعليهافترةمعينة!$E$3,A2717=1),ROWS($C$4:C2717),"")</f>
        <v/>
      </c>
      <c r="U2717" s="34"/>
      <c r="V2717" s="34"/>
    </row>
    <row r="2718" spans="1:22" thickBot="1">
      <c r="A2718" s="40" t="str">
        <f t="shared" ca="1" si="126"/>
        <v/>
      </c>
      <c r="B2718" s="40" t="str">
        <f ca="1">IF(AND(I2718=البضاعةالتىمرعليهافترةمعينة!$E$3,A2718=1),ROWS($C$4:C2718),"")</f>
        <v/>
      </c>
      <c r="U2718" s="34"/>
      <c r="V2718" s="34"/>
    </row>
    <row r="2719" spans="1:22" thickBot="1">
      <c r="A2719" s="40" t="str">
        <f t="shared" ca="1" si="126"/>
        <v/>
      </c>
      <c r="B2719" s="40" t="str">
        <f ca="1">IF(AND(I2719=البضاعةالتىمرعليهافترةمعينة!$E$3,A2719=1),ROWS($C$4:C2719),"")</f>
        <v/>
      </c>
      <c r="U2719" s="34"/>
      <c r="V2719" s="34"/>
    </row>
    <row r="2720" spans="1:22" thickBot="1">
      <c r="A2720" s="40" t="str">
        <f t="shared" ca="1" si="126"/>
        <v/>
      </c>
      <c r="B2720" s="40" t="str">
        <f ca="1">IF(AND(I2720=البضاعةالتىمرعليهافترةمعينة!$E$3,A2720=1),ROWS($C$4:C2720),"")</f>
        <v/>
      </c>
      <c r="U2720" s="34"/>
      <c r="V2720" s="34"/>
    </row>
    <row r="2721" spans="1:22" thickBot="1">
      <c r="A2721" s="40" t="str">
        <f t="shared" ca="1" si="126"/>
        <v/>
      </c>
      <c r="B2721" s="40" t="str">
        <f ca="1">IF(AND(I2721=البضاعةالتىمرعليهافترةمعينة!$E$3,A2721=1),ROWS($C$4:C2721),"")</f>
        <v/>
      </c>
      <c r="U2721" s="34"/>
      <c r="V2721" s="34"/>
    </row>
    <row r="2722" spans="1:22" thickBot="1">
      <c r="A2722" s="40" t="str">
        <f t="shared" ca="1" si="126"/>
        <v/>
      </c>
      <c r="B2722" s="40" t="str">
        <f ca="1">IF(AND(I2722=البضاعةالتىمرعليهافترةمعينة!$E$3,A2722=1),ROWS($C$4:C2722),"")</f>
        <v/>
      </c>
      <c r="U2722" s="34"/>
      <c r="V2722" s="34"/>
    </row>
    <row r="2723" spans="1:22" thickBot="1">
      <c r="A2723" s="40" t="str">
        <f t="shared" ca="1" si="126"/>
        <v/>
      </c>
      <c r="B2723" s="40" t="str">
        <f ca="1">IF(AND(I2723=البضاعةالتىمرعليهافترةمعينة!$E$3,A2723=1),ROWS($C$4:C2723),"")</f>
        <v/>
      </c>
      <c r="U2723" s="34"/>
      <c r="V2723" s="34"/>
    </row>
    <row r="2724" spans="1:22" thickBot="1">
      <c r="A2724" s="40" t="str">
        <f t="shared" ca="1" si="126"/>
        <v/>
      </c>
      <c r="B2724" s="40" t="str">
        <f ca="1">IF(AND(I2724=البضاعةالتىمرعليهافترةمعينة!$E$3,A2724=1),ROWS($C$4:C2724),"")</f>
        <v/>
      </c>
      <c r="U2724" s="34"/>
      <c r="V2724" s="34"/>
    </row>
    <row r="2725" spans="1:22" thickBot="1">
      <c r="A2725" s="40" t="str">
        <f t="shared" ca="1" si="126"/>
        <v/>
      </c>
      <c r="B2725" s="40" t="str">
        <f ca="1">IF(AND(I2725=البضاعةالتىمرعليهافترةمعينة!$E$3,A2725=1),ROWS($C$4:C2725),"")</f>
        <v/>
      </c>
      <c r="U2725" s="34"/>
      <c r="V2725" s="34"/>
    </row>
    <row r="2726" spans="1:22" thickBot="1">
      <c r="A2726" s="40" t="str">
        <f t="shared" ca="1" si="126"/>
        <v/>
      </c>
      <c r="B2726" s="40" t="str">
        <f ca="1">IF(AND(I2726=البضاعةالتىمرعليهافترةمعينة!$E$3,A2726=1),ROWS($C$4:C2726),"")</f>
        <v/>
      </c>
      <c r="U2726" s="34"/>
      <c r="V2726" s="34"/>
    </row>
    <row r="2727" spans="1:22" thickBot="1">
      <c r="A2727" s="40" t="str">
        <f t="shared" ca="1" si="126"/>
        <v/>
      </c>
      <c r="B2727" s="40" t="str">
        <f ca="1">IF(AND(I2727=البضاعةالتىمرعليهافترةمعينة!$E$3,A2727=1),ROWS($C$4:C2727),"")</f>
        <v/>
      </c>
      <c r="U2727" s="34"/>
      <c r="V2727" s="34"/>
    </row>
    <row r="2728" spans="1:22" thickBot="1">
      <c r="A2728" s="40" t="str">
        <f t="shared" ca="1" si="126"/>
        <v/>
      </c>
      <c r="B2728" s="40" t="str">
        <f ca="1">IF(AND(I2728=البضاعةالتىمرعليهافترةمعينة!$E$3,A2728=1),ROWS($C$4:C2728),"")</f>
        <v/>
      </c>
      <c r="V2728" s="34"/>
    </row>
    <row r="2729" spans="1:22" thickBot="1">
      <c r="A2729" s="40" t="str">
        <f t="shared" ca="1" si="126"/>
        <v/>
      </c>
      <c r="B2729" s="40" t="str">
        <f ca="1">IF(AND(I2729=البضاعةالتىمرعليهافترةمعينة!$E$3,A2729=1),ROWS($C$4:C2729),"")</f>
        <v/>
      </c>
      <c r="V2729" s="34"/>
    </row>
    <row r="2730" spans="1:22" thickBot="1">
      <c r="A2730" s="40" t="str">
        <f t="shared" ca="1" si="126"/>
        <v/>
      </c>
      <c r="B2730" s="40" t="str">
        <f ca="1">IF(AND(I2730=البضاعةالتىمرعليهافترةمعينة!$E$3,A2730=1),ROWS($C$4:C2730),"")</f>
        <v/>
      </c>
      <c r="V2730" s="34"/>
    </row>
    <row r="2731" spans="1:22" thickBot="1">
      <c r="A2731" s="40" t="str">
        <f t="shared" ca="1" si="126"/>
        <v/>
      </c>
      <c r="B2731" s="40" t="str">
        <f ca="1">IF(AND(I2731=البضاعةالتىمرعليهافترةمعينة!$E$3,A2731=1),ROWS($C$4:C2731),"")</f>
        <v/>
      </c>
      <c r="V2731" s="34"/>
    </row>
    <row r="2732" spans="1:22" thickBot="1">
      <c r="A2732" s="40" t="str">
        <f t="shared" ca="1" si="126"/>
        <v/>
      </c>
      <c r="B2732" s="40" t="str">
        <f ca="1">IF(AND(I2732=البضاعةالتىمرعليهافترةمعينة!$E$3,A2732=1),ROWS($C$4:C2732),"")</f>
        <v/>
      </c>
      <c r="V2732" s="34"/>
    </row>
    <row r="2733" spans="1:22" thickBot="1">
      <c r="A2733" s="40" t="str">
        <f t="shared" ca="1" si="126"/>
        <v/>
      </c>
      <c r="B2733" s="40" t="str">
        <f ca="1">IF(AND(I2733=البضاعةالتىمرعليهافترةمعينة!$E$3,A2733=1),ROWS($C$4:C2733),"")</f>
        <v/>
      </c>
      <c r="V2733" s="34"/>
    </row>
    <row r="2734" spans="1:22" thickBot="1">
      <c r="A2734" s="40" t="str">
        <f t="shared" ca="1" si="126"/>
        <v/>
      </c>
      <c r="B2734" s="40" t="str">
        <f ca="1">IF(AND(I2734=البضاعةالتىمرعليهافترةمعينة!$E$3,A2734=1),ROWS($C$4:C2734),"")</f>
        <v/>
      </c>
      <c r="V2734" s="34"/>
    </row>
    <row r="2735" spans="1:22" thickBot="1">
      <c r="A2735" s="40" t="str">
        <f t="shared" ca="1" si="126"/>
        <v/>
      </c>
      <c r="B2735" s="40" t="str">
        <f ca="1">IF(AND(I2735=البضاعةالتىمرعليهافترةمعينة!$E$3,A2735=1),ROWS($C$4:C2735),"")</f>
        <v/>
      </c>
      <c r="V2735" s="34"/>
    </row>
    <row r="2736" spans="1:22" thickBot="1">
      <c r="A2736" s="40" t="str">
        <f t="shared" ca="1" si="126"/>
        <v/>
      </c>
      <c r="B2736" s="40" t="str">
        <f ca="1">IF(AND(I2736=البضاعةالتىمرعليهافترةمعينة!$E$3,A2736=1),ROWS($C$4:C2736),"")</f>
        <v/>
      </c>
      <c r="V2736" s="34"/>
    </row>
    <row r="2737" spans="1:22" thickBot="1">
      <c r="A2737" s="40" t="str">
        <f t="shared" ca="1" si="126"/>
        <v/>
      </c>
      <c r="B2737" s="40" t="str">
        <f ca="1">IF(AND(I2737=البضاعةالتىمرعليهافترةمعينة!$E$3,A2737=1),ROWS($C$4:C2737),"")</f>
        <v/>
      </c>
      <c r="V2737" s="34"/>
    </row>
    <row r="2738" spans="1:22" thickBot="1">
      <c r="A2738" s="40" t="str">
        <f t="shared" ca="1" si="126"/>
        <v/>
      </c>
      <c r="B2738" s="40" t="str">
        <f ca="1">IF(AND(I2738=البضاعةالتىمرعليهافترةمعينة!$E$3,A2738=1),ROWS($C$4:C2738),"")</f>
        <v/>
      </c>
      <c r="V2738" s="34"/>
    </row>
    <row r="2739" spans="1:22" thickBot="1">
      <c r="A2739" s="40" t="str">
        <f t="shared" ca="1" si="126"/>
        <v/>
      </c>
      <c r="B2739" s="40" t="str">
        <f ca="1">IF(AND(I2739=البضاعةالتىمرعليهافترةمعينة!$E$3,A2739=1),ROWS($C$4:C2739),"")</f>
        <v/>
      </c>
      <c r="V2739" s="34"/>
    </row>
    <row r="2740" spans="1:22" thickBot="1">
      <c r="A2740" s="40" t="str">
        <f t="shared" ca="1" si="126"/>
        <v/>
      </c>
      <c r="B2740" s="40" t="str">
        <f ca="1">IF(AND(I2740=البضاعةالتىمرعليهافترةمعينة!$E$3,A2740=1),ROWS($C$4:C2740),"")</f>
        <v/>
      </c>
      <c r="V2740" s="34"/>
    </row>
    <row r="2741" spans="1:22" thickBot="1">
      <c r="A2741" s="40" t="str">
        <f t="shared" ca="1" si="126"/>
        <v/>
      </c>
      <c r="B2741" s="40" t="str">
        <f ca="1">IF(AND(I2741=البضاعةالتىمرعليهافترةمعينة!$E$3,A2741=1),ROWS($C$4:C2741),"")</f>
        <v/>
      </c>
      <c r="V2741" s="34"/>
    </row>
    <row r="2742" spans="1:22" thickBot="1">
      <c r="A2742" s="40" t="str">
        <f t="shared" ca="1" si="126"/>
        <v/>
      </c>
      <c r="B2742" s="40" t="str">
        <f ca="1">IF(AND(I2742=البضاعةالتىمرعليهافترةمعينة!$E$3,A2742=1),ROWS($C$4:C2742),"")</f>
        <v/>
      </c>
    </row>
    <row r="2743" spans="1:22" thickBot="1">
      <c r="A2743" s="40" t="str">
        <f t="shared" ca="1" si="126"/>
        <v/>
      </c>
      <c r="B2743" s="40" t="str">
        <f ca="1">IF(AND(I2743=البضاعةالتىمرعليهافترةمعينة!$E$3,A2743=1),ROWS($C$4:C2743),"")</f>
        <v/>
      </c>
    </row>
    <row r="2744" spans="1:22" thickBot="1">
      <c r="A2744" s="40" t="str">
        <f t="shared" ca="1" si="126"/>
        <v/>
      </c>
      <c r="B2744" s="40" t="str">
        <f ca="1">IF(AND(I2744=البضاعةالتىمرعليهافترةمعينة!$E$3,A2744=1),ROWS($C$4:C2744),"")</f>
        <v/>
      </c>
    </row>
    <row r="2745" spans="1:22" thickBot="1">
      <c r="A2745" s="40" t="str">
        <f t="shared" ca="1" si="126"/>
        <v/>
      </c>
      <c r="B2745" s="40" t="str">
        <f ca="1">IF(AND(I2745=البضاعةالتىمرعليهافترةمعينة!$E$3,A2745=1),ROWS($C$4:C2745),"")</f>
        <v/>
      </c>
    </row>
    <row r="2746" spans="1:22" thickBot="1">
      <c r="A2746" s="40" t="str">
        <f t="shared" ca="1" si="126"/>
        <v/>
      </c>
      <c r="B2746" s="40" t="str">
        <f ca="1">IF(AND(I2746=البضاعةالتىمرعليهافترةمعينة!$E$3,A2746=1),ROWS($C$4:C2746),"")</f>
        <v/>
      </c>
    </row>
    <row r="2747" spans="1:22" thickBot="1">
      <c r="A2747" s="40" t="str">
        <f t="shared" ca="1" si="126"/>
        <v/>
      </c>
      <c r="B2747" s="40" t="str">
        <f ca="1">IF(AND(I2747=البضاعةالتىمرعليهافترةمعينة!$E$3,A2747=1),ROWS($C$4:C2747),"")</f>
        <v/>
      </c>
    </row>
    <row r="2748" spans="1:22" thickBot="1">
      <c r="A2748" s="40" t="str">
        <f t="shared" ca="1" si="126"/>
        <v/>
      </c>
      <c r="B2748" s="40" t="str">
        <f ca="1">IF(AND(I2748=البضاعةالتىمرعليهافترةمعينة!$E$3,A2748=1),ROWS($C$4:C2748),"")</f>
        <v/>
      </c>
    </row>
    <row r="2749" spans="1:22" thickBot="1">
      <c r="A2749" s="40" t="str">
        <f t="shared" ca="1" si="126"/>
        <v/>
      </c>
      <c r="B2749" s="40" t="str">
        <f ca="1">IF(AND(I2749=البضاعةالتىمرعليهافترةمعينة!$E$3,A2749=1),ROWS($C$4:C2749),"")</f>
        <v/>
      </c>
    </row>
    <row r="2750" spans="1:22" thickBot="1">
      <c r="A2750" s="40" t="str">
        <f t="shared" ca="1" si="126"/>
        <v/>
      </c>
      <c r="B2750" s="40" t="str">
        <f ca="1">IF(AND(I2750=البضاعةالتىمرعليهافترةمعينة!$E$3,A2750=1),ROWS($C$4:C2750),"")</f>
        <v/>
      </c>
    </row>
    <row r="2751" spans="1:22" thickBot="1">
      <c r="A2751" s="40" t="str">
        <f t="shared" ca="1" si="126"/>
        <v/>
      </c>
      <c r="B2751" s="40" t="str">
        <f ca="1">IF(AND(I2751=البضاعةالتىمرعليهافترةمعينة!$E$3,A2751=1),ROWS($C$4:C2751),"")</f>
        <v/>
      </c>
    </row>
    <row r="2752" spans="1:22" thickBot="1">
      <c r="A2752" s="40" t="str">
        <f t="shared" ca="1" si="126"/>
        <v/>
      </c>
      <c r="B2752" s="40" t="str">
        <f ca="1">IF(AND(I2752=البضاعةالتىمرعليهافترةمعينة!$E$3,A2752=1),ROWS($C$4:C2752),"")</f>
        <v/>
      </c>
    </row>
    <row r="2753" spans="1:2" thickBot="1">
      <c r="A2753" s="40" t="str">
        <f t="shared" ca="1" si="126"/>
        <v/>
      </c>
      <c r="B2753" s="40" t="str">
        <f ca="1">IF(AND(I2753=البضاعةالتىمرعليهافترةمعينة!$E$3,A2753=1),ROWS($C$4:C2753),"")</f>
        <v/>
      </c>
    </row>
    <row r="2754" spans="1:2" thickBot="1">
      <c r="A2754" s="40" t="str">
        <f t="shared" ca="1" si="126"/>
        <v/>
      </c>
      <c r="B2754" s="40" t="str">
        <f ca="1">IF(AND(I2754=البضاعةالتىمرعليهافترةمعينة!$E$3,A2754=1),ROWS($C$4:C2754),"")</f>
        <v/>
      </c>
    </row>
    <row r="2755" spans="1:2" thickBot="1">
      <c r="A2755" s="40" t="str">
        <f t="shared" ca="1" si="126"/>
        <v/>
      </c>
      <c r="B2755" s="40" t="str">
        <f ca="1">IF(AND(I2755=البضاعةالتىمرعليهافترةمعينة!$E$3,A2755=1),ROWS($C$4:C2755),"")</f>
        <v/>
      </c>
    </row>
    <row r="2756" spans="1:2" thickBot="1">
      <c r="A2756" s="40" t="str">
        <f t="shared" ca="1" si="126"/>
        <v/>
      </c>
      <c r="B2756" s="40" t="str">
        <f ca="1">IF(AND(I2756=البضاعةالتىمرعليهافترةمعينة!$E$3,A2756=1),ROWS($C$4:C2756),"")</f>
        <v/>
      </c>
    </row>
    <row r="2757" spans="1:2" thickBot="1">
      <c r="A2757" s="40" t="str">
        <f t="shared" ref="A2757:A2820" ca="1" si="127">IF(AND(DG2757=0,D2757&gt;1,TODAY()-D2757&gt;$D$2)=TRUE,1,"")</f>
        <v/>
      </c>
      <c r="B2757" s="40" t="str">
        <f ca="1">IF(AND(I2757=البضاعةالتىمرعليهافترةمعينة!$E$3,A2757=1),ROWS($C$4:C2757),"")</f>
        <v/>
      </c>
    </row>
    <row r="2758" spans="1:2" thickBot="1">
      <c r="A2758" s="40" t="str">
        <f t="shared" ca="1" si="127"/>
        <v/>
      </c>
      <c r="B2758" s="40" t="str">
        <f ca="1">IF(AND(I2758=البضاعةالتىمرعليهافترةمعينة!$E$3,A2758=1),ROWS($C$4:C2758),"")</f>
        <v/>
      </c>
    </row>
    <row r="2759" spans="1:2" thickBot="1">
      <c r="A2759" s="40" t="str">
        <f t="shared" ca="1" si="127"/>
        <v/>
      </c>
      <c r="B2759" s="40" t="str">
        <f ca="1">IF(AND(I2759=البضاعةالتىمرعليهافترةمعينة!$E$3,A2759=1),ROWS($C$4:C2759),"")</f>
        <v/>
      </c>
    </row>
    <row r="2760" spans="1:2" thickBot="1">
      <c r="A2760" s="40" t="str">
        <f t="shared" ca="1" si="127"/>
        <v/>
      </c>
      <c r="B2760" s="40" t="str">
        <f ca="1">IF(AND(I2760=البضاعةالتىمرعليهافترةمعينة!$E$3,A2760=1),ROWS($C$4:C2760),"")</f>
        <v/>
      </c>
    </row>
    <row r="2761" spans="1:2" thickBot="1">
      <c r="A2761" s="40" t="str">
        <f t="shared" ca="1" si="127"/>
        <v/>
      </c>
      <c r="B2761" s="40" t="str">
        <f ca="1">IF(AND(I2761=البضاعةالتىمرعليهافترةمعينة!$E$3,A2761=1),ROWS($C$4:C2761),"")</f>
        <v/>
      </c>
    </row>
    <row r="2762" spans="1:2" thickBot="1">
      <c r="A2762" s="40" t="str">
        <f t="shared" ca="1" si="127"/>
        <v/>
      </c>
      <c r="B2762" s="40" t="str">
        <f ca="1">IF(AND(I2762=البضاعةالتىمرعليهافترةمعينة!$E$3,A2762=1),ROWS($C$4:C2762),"")</f>
        <v/>
      </c>
    </row>
    <row r="2763" spans="1:2" thickBot="1">
      <c r="A2763" s="40" t="str">
        <f t="shared" ca="1" si="127"/>
        <v/>
      </c>
      <c r="B2763" s="40" t="str">
        <f ca="1">IF(AND(I2763=البضاعةالتىمرعليهافترةمعينة!$E$3,A2763=1),ROWS($C$4:C2763),"")</f>
        <v/>
      </c>
    </row>
    <row r="2764" spans="1:2" thickBot="1">
      <c r="A2764" s="40" t="str">
        <f t="shared" ca="1" si="127"/>
        <v/>
      </c>
      <c r="B2764" s="40" t="str">
        <f ca="1">IF(AND(I2764=البضاعةالتىمرعليهافترةمعينة!$E$3,A2764=1),ROWS($C$4:C2764),"")</f>
        <v/>
      </c>
    </row>
    <row r="2765" spans="1:2" thickBot="1">
      <c r="A2765" s="40" t="str">
        <f t="shared" ca="1" si="127"/>
        <v/>
      </c>
      <c r="B2765" s="40" t="str">
        <f ca="1">IF(AND(I2765=البضاعةالتىمرعليهافترةمعينة!$E$3,A2765=1),ROWS($C$4:C2765),"")</f>
        <v/>
      </c>
    </row>
    <row r="2766" spans="1:2" thickBot="1">
      <c r="A2766" s="40" t="str">
        <f t="shared" ca="1" si="127"/>
        <v/>
      </c>
      <c r="B2766" s="40" t="str">
        <f ca="1">IF(AND(I2766=البضاعةالتىمرعليهافترةمعينة!$E$3,A2766=1),ROWS($C$4:C2766),"")</f>
        <v/>
      </c>
    </row>
    <row r="2767" spans="1:2" thickBot="1">
      <c r="A2767" s="40" t="str">
        <f t="shared" ca="1" si="127"/>
        <v/>
      </c>
      <c r="B2767" s="40" t="str">
        <f ca="1">IF(AND(I2767=البضاعةالتىمرعليهافترةمعينة!$E$3,A2767=1),ROWS($C$4:C2767),"")</f>
        <v/>
      </c>
    </row>
    <row r="2768" spans="1:2" thickBot="1">
      <c r="A2768" s="40" t="str">
        <f t="shared" ca="1" si="127"/>
        <v/>
      </c>
      <c r="B2768" s="40" t="str">
        <f ca="1">IF(AND(I2768=البضاعةالتىمرعليهافترةمعينة!$E$3,A2768=1),ROWS($C$4:C2768),"")</f>
        <v/>
      </c>
    </row>
    <row r="2769" spans="1:2" thickBot="1">
      <c r="A2769" s="40" t="str">
        <f t="shared" ca="1" si="127"/>
        <v/>
      </c>
      <c r="B2769" s="40" t="str">
        <f ca="1">IF(AND(I2769=البضاعةالتىمرعليهافترةمعينة!$E$3,A2769=1),ROWS($C$4:C2769),"")</f>
        <v/>
      </c>
    </row>
    <row r="2770" spans="1:2" thickBot="1">
      <c r="A2770" s="40" t="str">
        <f t="shared" ca="1" si="127"/>
        <v/>
      </c>
      <c r="B2770" s="40" t="str">
        <f ca="1">IF(AND(I2770=البضاعةالتىمرعليهافترةمعينة!$E$3,A2770=1),ROWS($C$4:C2770),"")</f>
        <v/>
      </c>
    </row>
    <row r="2771" spans="1:2" thickBot="1">
      <c r="A2771" s="40" t="str">
        <f t="shared" ca="1" si="127"/>
        <v/>
      </c>
      <c r="B2771" s="40" t="str">
        <f ca="1">IF(AND(I2771=البضاعةالتىمرعليهافترةمعينة!$E$3,A2771=1),ROWS($C$4:C2771),"")</f>
        <v/>
      </c>
    </row>
    <row r="2772" spans="1:2" thickBot="1">
      <c r="A2772" s="40" t="str">
        <f t="shared" ca="1" si="127"/>
        <v/>
      </c>
      <c r="B2772" s="40" t="str">
        <f ca="1">IF(AND(I2772=البضاعةالتىمرعليهافترةمعينة!$E$3,A2772=1),ROWS($C$4:C2772),"")</f>
        <v/>
      </c>
    </row>
    <row r="2773" spans="1:2" thickBot="1">
      <c r="A2773" s="40" t="str">
        <f t="shared" ca="1" si="127"/>
        <v/>
      </c>
      <c r="B2773" s="40" t="str">
        <f ca="1">IF(AND(I2773=البضاعةالتىمرعليهافترةمعينة!$E$3,A2773=1),ROWS($C$4:C2773),"")</f>
        <v/>
      </c>
    </row>
    <row r="2774" spans="1:2" thickBot="1">
      <c r="A2774" s="40" t="str">
        <f t="shared" ca="1" si="127"/>
        <v/>
      </c>
      <c r="B2774" s="40" t="str">
        <f ca="1">IF(AND(I2774=البضاعةالتىمرعليهافترةمعينة!$E$3,A2774=1),ROWS($C$4:C2774),"")</f>
        <v/>
      </c>
    </row>
    <row r="2775" spans="1:2" thickBot="1">
      <c r="A2775" s="40" t="str">
        <f t="shared" ca="1" si="127"/>
        <v/>
      </c>
      <c r="B2775" s="40" t="str">
        <f ca="1">IF(AND(I2775=البضاعةالتىمرعليهافترةمعينة!$E$3,A2775=1),ROWS($C$4:C2775),"")</f>
        <v/>
      </c>
    </row>
    <row r="2776" spans="1:2" thickBot="1">
      <c r="A2776" s="40" t="str">
        <f t="shared" ca="1" si="127"/>
        <v/>
      </c>
      <c r="B2776" s="40" t="str">
        <f ca="1">IF(AND(I2776=البضاعةالتىمرعليهافترةمعينة!$E$3,A2776=1),ROWS($C$4:C2776),"")</f>
        <v/>
      </c>
    </row>
    <row r="2777" spans="1:2" thickBot="1">
      <c r="A2777" s="40" t="str">
        <f t="shared" ca="1" si="127"/>
        <v/>
      </c>
      <c r="B2777" s="40" t="str">
        <f ca="1">IF(AND(I2777=البضاعةالتىمرعليهافترةمعينة!$E$3,A2777=1),ROWS($C$4:C2777),"")</f>
        <v/>
      </c>
    </row>
    <row r="2778" spans="1:2" thickBot="1">
      <c r="A2778" s="40" t="str">
        <f t="shared" ca="1" si="127"/>
        <v/>
      </c>
      <c r="B2778" s="40" t="str">
        <f ca="1">IF(AND(I2778=البضاعةالتىمرعليهافترةمعينة!$E$3,A2778=1),ROWS($C$4:C2778),"")</f>
        <v/>
      </c>
    </row>
    <row r="2779" spans="1:2" thickBot="1">
      <c r="A2779" s="40" t="str">
        <f t="shared" ca="1" si="127"/>
        <v/>
      </c>
      <c r="B2779" s="40" t="str">
        <f ca="1">IF(AND(I2779=البضاعةالتىمرعليهافترةمعينة!$E$3,A2779=1),ROWS($C$4:C2779),"")</f>
        <v/>
      </c>
    </row>
    <row r="2780" spans="1:2" thickBot="1">
      <c r="A2780" s="40" t="str">
        <f t="shared" ca="1" si="127"/>
        <v/>
      </c>
      <c r="B2780" s="40" t="str">
        <f ca="1">IF(AND(I2780=البضاعةالتىمرعليهافترةمعينة!$E$3,A2780=1),ROWS($C$4:C2780),"")</f>
        <v/>
      </c>
    </row>
    <row r="2781" spans="1:2" thickBot="1">
      <c r="A2781" s="40" t="str">
        <f t="shared" ca="1" si="127"/>
        <v/>
      </c>
      <c r="B2781" s="40" t="str">
        <f ca="1">IF(AND(I2781=البضاعةالتىمرعليهافترةمعينة!$E$3,A2781=1),ROWS($C$4:C2781),"")</f>
        <v/>
      </c>
    </row>
    <row r="2782" spans="1:2" thickBot="1">
      <c r="A2782" s="40" t="str">
        <f t="shared" ca="1" si="127"/>
        <v/>
      </c>
      <c r="B2782" s="40" t="str">
        <f ca="1">IF(AND(I2782=البضاعةالتىمرعليهافترةمعينة!$E$3,A2782=1),ROWS($C$4:C2782),"")</f>
        <v/>
      </c>
    </row>
    <row r="2783" spans="1:2" thickBot="1">
      <c r="A2783" s="40" t="str">
        <f t="shared" ca="1" si="127"/>
        <v/>
      </c>
      <c r="B2783" s="40" t="str">
        <f ca="1">IF(AND(I2783=البضاعةالتىمرعليهافترةمعينة!$E$3,A2783=1),ROWS($C$4:C2783),"")</f>
        <v/>
      </c>
    </row>
    <row r="2784" spans="1:2" thickBot="1">
      <c r="A2784" s="40" t="str">
        <f t="shared" ca="1" si="127"/>
        <v/>
      </c>
      <c r="B2784" s="40" t="str">
        <f ca="1">IF(AND(I2784=البضاعةالتىمرعليهافترةمعينة!$E$3,A2784=1),ROWS($C$4:C2784),"")</f>
        <v/>
      </c>
    </row>
    <row r="2785" spans="1:2" thickBot="1">
      <c r="A2785" s="40" t="str">
        <f t="shared" ca="1" si="127"/>
        <v/>
      </c>
      <c r="B2785" s="40" t="str">
        <f ca="1">IF(AND(I2785=البضاعةالتىمرعليهافترةمعينة!$E$3,A2785=1),ROWS($C$4:C2785),"")</f>
        <v/>
      </c>
    </row>
    <row r="2786" spans="1:2" thickBot="1">
      <c r="A2786" s="40" t="str">
        <f t="shared" ca="1" si="127"/>
        <v/>
      </c>
      <c r="B2786" s="40" t="str">
        <f ca="1">IF(AND(I2786=البضاعةالتىمرعليهافترةمعينة!$E$3,A2786=1),ROWS($C$4:C2786),"")</f>
        <v/>
      </c>
    </row>
    <row r="2787" spans="1:2" thickBot="1">
      <c r="A2787" s="40" t="str">
        <f t="shared" ca="1" si="127"/>
        <v/>
      </c>
      <c r="B2787" s="40" t="str">
        <f ca="1">IF(AND(I2787=البضاعةالتىمرعليهافترةمعينة!$E$3,A2787=1),ROWS($C$4:C2787),"")</f>
        <v/>
      </c>
    </row>
    <row r="2788" spans="1:2" thickBot="1">
      <c r="A2788" s="40" t="str">
        <f t="shared" ca="1" si="127"/>
        <v/>
      </c>
      <c r="B2788" s="40" t="str">
        <f ca="1">IF(AND(I2788=البضاعةالتىمرعليهافترةمعينة!$E$3,A2788=1),ROWS($C$4:C2788),"")</f>
        <v/>
      </c>
    </row>
    <row r="2789" spans="1:2" thickBot="1">
      <c r="A2789" s="40" t="str">
        <f t="shared" ca="1" si="127"/>
        <v/>
      </c>
      <c r="B2789" s="40" t="str">
        <f ca="1">IF(AND(I2789=البضاعةالتىمرعليهافترةمعينة!$E$3,A2789=1),ROWS($C$4:C2789),"")</f>
        <v/>
      </c>
    </row>
    <row r="2790" spans="1:2" thickBot="1">
      <c r="A2790" s="40" t="str">
        <f t="shared" ca="1" si="127"/>
        <v/>
      </c>
      <c r="B2790" s="40" t="str">
        <f ca="1">IF(AND(I2790=البضاعةالتىمرعليهافترةمعينة!$E$3,A2790=1),ROWS($C$4:C2790),"")</f>
        <v/>
      </c>
    </row>
    <row r="2791" spans="1:2" thickBot="1">
      <c r="A2791" s="40" t="str">
        <f t="shared" ca="1" si="127"/>
        <v/>
      </c>
      <c r="B2791" s="40" t="str">
        <f ca="1">IF(AND(I2791=البضاعةالتىمرعليهافترةمعينة!$E$3,A2791=1),ROWS($C$4:C2791),"")</f>
        <v/>
      </c>
    </row>
    <row r="2792" spans="1:2" thickBot="1">
      <c r="A2792" s="40" t="str">
        <f t="shared" ca="1" si="127"/>
        <v/>
      </c>
      <c r="B2792" s="40" t="str">
        <f ca="1">IF(AND(I2792=البضاعةالتىمرعليهافترةمعينة!$E$3,A2792=1),ROWS($C$4:C2792),"")</f>
        <v/>
      </c>
    </row>
    <row r="2793" spans="1:2" thickBot="1">
      <c r="A2793" s="40" t="str">
        <f t="shared" ca="1" si="127"/>
        <v/>
      </c>
      <c r="B2793" s="40" t="str">
        <f ca="1">IF(AND(I2793=البضاعةالتىمرعليهافترةمعينة!$E$3,A2793=1),ROWS($C$4:C2793),"")</f>
        <v/>
      </c>
    </row>
    <row r="2794" spans="1:2" thickBot="1">
      <c r="A2794" s="40" t="str">
        <f t="shared" ca="1" si="127"/>
        <v/>
      </c>
      <c r="B2794" s="40" t="str">
        <f ca="1">IF(AND(I2794=البضاعةالتىمرعليهافترةمعينة!$E$3,A2794=1),ROWS($C$4:C2794),"")</f>
        <v/>
      </c>
    </row>
    <row r="2795" spans="1:2" thickBot="1">
      <c r="A2795" s="40" t="str">
        <f t="shared" ca="1" si="127"/>
        <v/>
      </c>
      <c r="B2795" s="40" t="str">
        <f ca="1">IF(AND(I2795=البضاعةالتىمرعليهافترةمعينة!$E$3,A2795=1),ROWS($C$4:C2795),"")</f>
        <v/>
      </c>
    </row>
    <row r="2796" spans="1:2" thickBot="1">
      <c r="A2796" s="40" t="str">
        <f t="shared" ca="1" si="127"/>
        <v/>
      </c>
      <c r="B2796" s="40" t="str">
        <f ca="1">IF(AND(I2796=البضاعةالتىمرعليهافترةمعينة!$E$3,A2796=1),ROWS($C$4:C2796),"")</f>
        <v/>
      </c>
    </row>
    <row r="2797" spans="1:2" thickBot="1">
      <c r="A2797" s="40" t="str">
        <f t="shared" ca="1" si="127"/>
        <v/>
      </c>
      <c r="B2797" s="40" t="str">
        <f ca="1">IF(AND(I2797=البضاعةالتىمرعليهافترةمعينة!$E$3,A2797=1),ROWS($C$4:C2797),"")</f>
        <v/>
      </c>
    </row>
    <row r="2798" spans="1:2" thickBot="1">
      <c r="A2798" s="40" t="str">
        <f t="shared" ca="1" si="127"/>
        <v/>
      </c>
      <c r="B2798" s="40" t="str">
        <f ca="1">IF(AND(I2798=البضاعةالتىمرعليهافترةمعينة!$E$3,A2798=1),ROWS($C$4:C2798),"")</f>
        <v/>
      </c>
    </row>
    <row r="2799" spans="1:2" thickBot="1">
      <c r="A2799" s="40" t="str">
        <f t="shared" ca="1" si="127"/>
        <v/>
      </c>
      <c r="B2799" s="40" t="str">
        <f ca="1">IF(AND(I2799=البضاعةالتىمرعليهافترةمعينة!$E$3,A2799=1),ROWS($C$4:C2799),"")</f>
        <v/>
      </c>
    </row>
    <row r="2800" spans="1:2" thickBot="1">
      <c r="A2800" s="40" t="str">
        <f t="shared" ca="1" si="127"/>
        <v/>
      </c>
      <c r="B2800" s="40" t="str">
        <f ca="1">IF(AND(I2800=البضاعةالتىمرعليهافترةمعينة!$E$3,A2800=1),ROWS($C$4:C2800),"")</f>
        <v/>
      </c>
    </row>
    <row r="2801" spans="1:2" thickBot="1">
      <c r="A2801" s="40" t="str">
        <f t="shared" ca="1" si="127"/>
        <v/>
      </c>
      <c r="B2801" s="40" t="str">
        <f ca="1">IF(AND(I2801=البضاعةالتىمرعليهافترةمعينة!$E$3,A2801=1),ROWS($C$4:C2801),"")</f>
        <v/>
      </c>
    </row>
    <row r="2802" spans="1:2" thickBot="1">
      <c r="A2802" s="40" t="str">
        <f t="shared" ca="1" si="127"/>
        <v/>
      </c>
      <c r="B2802" s="40" t="str">
        <f ca="1">IF(AND(I2802=البضاعةالتىمرعليهافترةمعينة!$E$3,A2802=1),ROWS($C$4:C2802),"")</f>
        <v/>
      </c>
    </row>
    <row r="2803" spans="1:2" thickBot="1">
      <c r="A2803" s="40" t="str">
        <f t="shared" ca="1" si="127"/>
        <v/>
      </c>
      <c r="B2803" s="40" t="str">
        <f ca="1">IF(AND(I2803=البضاعةالتىمرعليهافترةمعينة!$E$3,A2803=1),ROWS($C$4:C2803),"")</f>
        <v/>
      </c>
    </row>
    <row r="2804" spans="1:2" thickBot="1">
      <c r="A2804" s="40" t="str">
        <f t="shared" ca="1" si="127"/>
        <v/>
      </c>
      <c r="B2804" s="40" t="str">
        <f ca="1">IF(AND(I2804=البضاعةالتىمرعليهافترةمعينة!$E$3,A2804=1),ROWS($C$4:C2804),"")</f>
        <v/>
      </c>
    </row>
    <row r="2805" spans="1:2" thickBot="1">
      <c r="A2805" s="40" t="str">
        <f t="shared" ca="1" si="127"/>
        <v/>
      </c>
      <c r="B2805" s="40" t="str">
        <f ca="1">IF(AND(I2805=البضاعةالتىمرعليهافترةمعينة!$E$3,A2805=1),ROWS($C$4:C2805),"")</f>
        <v/>
      </c>
    </row>
    <row r="2806" spans="1:2" thickBot="1">
      <c r="A2806" s="40" t="str">
        <f t="shared" ca="1" si="127"/>
        <v/>
      </c>
      <c r="B2806" s="40" t="str">
        <f ca="1">IF(AND(I2806=البضاعةالتىمرعليهافترةمعينة!$E$3,A2806=1),ROWS($C$4:C2806),"")</f>
        <v/>
      </c>
    </row>
    <row r="2807" spans="1:2" thickBot="1">
      <c r="A2807" s="40" t="str">
        <f t="shared" ca="1" si="127"/>
        <v/>
      </c>
      <c r="B2807" s="40" t="str">
        <f ca="1">IF(AND(I2807=البضاعةالتىمرعليهافترةمعينة!$E$3,A2807=1),ROWS($C$4:C2807),"")</f>
        <v/>
      </c>
    </row>
    <row r="2808" spans="1:2" thickBot="1">
      <c r="A2808" s="40" t="str">
        <f t="shared" ca="1" si="127"/>
        <v/>
      </c>
      <c r="B2808" s="40" t="str">
        <f ca="1">IF(AND(I2808=البضاعةالتىمرعليهافترةمعينة!$E$3,A2808=1),ROWS($C$4:C2808),"")</f>
        <v/>
      </c>
    </row>
    <row r="2809" spans="1:2" thickBot="1">
      <c r="A2809" s="40" t="str">
        <f t="shared" ca="1" si="127"/>
        <v/>
      </c>
      <c r="B2809" s="40" t="str">
        <f ca="1">IF(AND(I2809=البضاعةالتىمرعليهافترةمعينة!$E$3,A2809=1),ROWS($C$4:C2809),"")</f>
        <v/>
      </c>
    </row>
    <row r="2810" spans="1:2" thickBot="1">
      <c r="A2810" s="40" t="str">
        <f t="shared" ca="1" si="127"/>
        <v/>
      </c>
      <c r="B2810" s="40" t="str">
        <f ca="1">IF(AND(I2810=البضاعةالتىمرعليهافترةمعينة!$E$3,A2810=1),ROWS($C$4:C2810),"")</f>
        <v/>
      </c>
    </row>
    <row r="2811" spans="1:2" thickBot="1">
      <c r="A2811" s="40" t="str">
        <f t="shared" ca="1" si="127"/>
        <v/>
      </c>
      <c r="B2811" s="40" t="str">
        <f ca="1">IF(AND(I2811=البضاعةالتىمرعليهافترةمعينة!$E$3,A2811=1),ROWS($C$4:C2811),"")</f>
        <v/>
      </c>
    </row>
    <row r="2812" spans="1:2" thickBot="1">
      <c r="A2812" s="40" t="str">
        <f t="shared" ca="1" si="127"/>
        <v/>
      </c>
      <c r="B2812" s="40" t="str">
        <f ca="1">IF(AND(I2812=البضاعةالتىمرعليهافترةمعينة!$E$3,A2812=1),ROWS($C$4:C2812),"")</f>
        <v/>
      </c>
    </row>
    <row r="2813" spans="1:2" thickBot="1">
      <c r="A2813" s="40" t="str">
        <f t="shared" ca="1" si="127"/>
        <v/>
      </c>
      <c r="B2813" s="40" t="str">
        <f ca="1">IF(AND(I2813=البضاعةالتىمرعليهافترةمعينة!$E$3,A2813=1),ROWS($C$4:C2813),"")</f>
        <v/>
      </c>
    </row>
    <row r="2814" spans="1:2" thickBot="1">
      <c r="A2814" s="40" t="str">
        <f t="shared" ca="1" si="127"/>
        <v/>
      </c>
      <c r="B2814" s="40" t="str">
        <f ca="1">IF(AND(I2814=البضاعةالتىمرعليهافترةمعينة!$E$3,A2814=1),ROWS($C$4:C2814),"")</f>
        <v/>
      </c>
    </row>
    <row r="2815" spans="1:2" thickBot="1">
      <c r="A2815" s="40" t="str">
        <f t="shared" ca="1" si="127"/>
        <v/>
      </c>
      <c r="B2815" s="40" t="str">
        <f ca="1">IF(AND(I2815=البضاعةالتىمرعليهافترةمعينة!$E$3,A2815=1),ROWS($C$4:C2815),"")</f>
        <v/>
      </c>
    </row>
    <row r="2816" spans="1:2" thickBot="1">
      <c r="A2816" s="40" t="str">
        <f t="shared" ca="1" si="127"/>
        <v/>
      </c>
      <c r="B2816" s="40" t="str">
        <f ca="1">IF(AND(I2816=البضاعةالتىمرعليهافترةمعينة!$E$3,A2816=1),ROWS($C$4:C2816),"")</f>
        <v/>
      </c>
    </row>
    <row r="2817" spans="1:2" thickBot="1">
      <c r="A2817" s="40" t="str">
        <f t="shared" ca="1" si="127"/>
        <v/>
      </c>
      <c r="B2817" s="40" t="str">
        <f ca="1">IF(AND(I2817=البضاعةالتىمرعليهافترةمعينة!$E$3,A2817=1),ROWS($C$4:C2817),"")</f>
        <v/>
      </c>
    </row>
    <row r="2818" spans="1:2" thickBot="1">
      <c r="A2818" s="40" t="str">
        <f t="shared" ca="1" si="127"/>
        <v/>
      </c>
      <c r="B2818" s="40" t="str">
        <f ca="1">IF(AND(I2818=البضاعةالتىمرعليهافترةمعينة!$E$3,A2818=1),ROWS($C$4:C2818),"")</f>
        <v/>
      </c>
    </row>
    <row r="2819" spans="1:2" thickBot="1">
      <c r="A2819" s="40" t="str">
        <f t="shared" ca="1" si="127"/>
        <v/>
      </c>
      <c r="B2819" s="40" t="str">
        <f ca="1">IF(AND(I2819=البضاعةالتىمرعليهافترةمعينة!$E$3,A2819=1),ROWS($C$4:C2819),"")</f>
        <v/>
      </c>
    </row>
    <row r="2820" spans="1:2" thickBot="1">
      <c r="A2820" s="40" t="str">
        <f t="shared" ca="1" si="127"/>
        <v/>
      </c>
      <c r="B2820" s="40" t="str">
        <f ca="1">IF(AND(I2820=البضاعةالتىمرعليهافترةمعينة!$E$3,A2820=1),ROWS($C$4:C2820),"")</f>
        <v/>
      </c>
    </row>
    <row r="2821" spans="1:2" thickBot="1">
      <c r="A2821" s="40" t="str">
        <f t="shared" ref="A2821:A2884" ca="1" si="128">IF(AND(DG2821=0,D2821&gt;1,TODAY()-D2821&gt;$D$2)=TRUE,1,"")</f>
        <v/>
      </c>
      <c r="B2821" s="40" t="str">
        <f ca="1">IF(AND(I2821=البضاعةالتىمرعليهافترةمعينة!$E$3,A2821=1),ROWS($C$4:C2821),"")</f>
        <v/>
      </c>
    </row>
    <row r="2822" spans="1:2" thickBot="1">
      <c r="A2822" s="40" t="str">
        <f t="shared" ca="1" si="128"/>
        <v/>
      </c>
      <c r="B2822" s="40" t="str">
        <f ca="1">IF(AND(I2822=البضاعةالتىمرعليهافترةمعينة!$E$3,A2822=1),ROWS($C$4:C2822),"")</f>
        <v/>
      </c>
    </row>
    <row r="2823" spans="1:2" thickBot="1">
      <c r="A2823" s="40" t="str">
        <f t="shared" ca="1" si="128"/>
        <v/>
      </c>
      <c r="B2823" s="40" t="str">
        <f ca="1">IF(AND(I2823=البضاعةالتىمرعليهافترةمعينة!$E$3,A2823=1),ROWS($C$4:C2823),"")</f>
        <v/>
      </c>
    </row>
    <row r="2824" spans="1:2" thickBot="1">
      <c r="A2824" s="40" t="str">
        <f t="shared" ca="1" si="128"/>
        <v/>
      </c>
      <c r="B2824" s="40" t="str">
        <f ca="1">IF(AND(I2824=البضاعةالتىمرعليهافترةمعينة!$E$3,A2824=1),ROWS($C$4:C2824),"")</f>
        <v/>
      </c>
    </row>
    <row r="2825" spans="1:2" thickBot="1">
      <c r="A2825" s="40" t="str">
        <f t="shared" ca="1" si="128"/>
        <v/>
      </c>
      <c r="B2825" s="40" t="str">
        <f ca="1">IF(AND(I2825=البضاعةالتىمرعليهافترةمعينة!$E$3,A2825=1),ROWS($C$4:C2825),"")</f>
        <v/>
      </c>
    </row>
    <row r="2826" spans="1:2" thickBot="1">
      <c r="A2826" s="40" t="str">
        <f t="shared" ca="1" si="128"/>
        <v/>
      </c>
      <c r="B2826" s="40" t="str">
        <f ca="1">IF(AND(I2826=البضاعةالتىمرعليهافترةمعينة!$E$3,A2826=1),ROWS($C$4:C2826),"")</f>
        <v/>
      </c>
    </row>
    <row r="2827" spans="1:2" thickBot="1">
      <c r="A2827" s="40" t="str">
        <f t="shared" ca="1" si="128"/>
        <v/>
      </c>
      <c r="B2827" s="40" t="str">
        <f ca="1">IF(AND(I2827=البضاعةالتىمرعليهافترةمعينة!$E$3,A2827=1),ROWS($C$4:C2827),"")</f>
        <v/>
      </c>
    </row>
    <row r="2828" spans="1:2" thickBot="1">
      <c r="A2828" s="40" t="str">
        <f t="shared" ca="1" si="128"/>
        <v/>
      </c>
      <c r="B2828" s="40" t="str">
        <f ca="1">IF(AND(I2828=البضاعةالتىمرعليهافترةمعينة!$E$3,A2828=1),ROWS($C$4:C2828),"")</f>
        <v/>
      </c>
    </row>
    <row r="2829" spans="1:2" thickBot="1">
      <c r="A2829" s="40" t="str">
        <f t="shared" ca="1" si="128"/>
        <v/>
      </c>
      <c r="B2829" s="40" t="str">
        <f ca="1">IF(AND(I2829=البضاعةالتىمرعليهافترةمعينة!$E$3,A2829=1),ROWS($C$4:C2829),"")</f>
        <v/>
      </c>
    </row>
    <row r="2830" spans="1:2" thickBot="1">
      <c r="A2830" s="40" t="str">
        <f t="shared" ca="1" si="128"/>
        <v/>
      </c>
      <c r="B2830" s="40" t="str">
        <f ca="1">IF(AND(I2830=البضاعةالتىمرعليهافترةمعينة!$E$3,A2830=1),ROWS($C$4:C2830),"")</f>
        <v/>
      </c>
    </row>
    <row r="2831" spans="1:2" thickBot="1">
      <c r="A2831" s="40" t="str">
        <f t="shared" ca="1" si="128"/>
        <v/>
      </c>
      <c r="B2831" s="40" t="str">
        <f ca="1">IF(AND(I2831=البضاعةالتىمرعليهافترةمعينة!$E$3,A2831=1),ROWS($C$4:C2831),"")</f>
        <v/>
      </c>
    </row>
    <row r="2832" spans="1:2" thickBot="1">
      <c r="A2832" s="40" t="str">
        <f t="shared" ca="1" si="128"/>
        <v/>
      </c>
      <c r="B2832" s="40" t="str">
        <f ca="1">IF(AND(I2832=البضاعةالتىمرعليهافترةمعينة!$E$3,A2832=1),ROWS($C$4:C2832),"")</f>
        <v/>
      </c>
    </row>
    <row r="2833" spans="1:2" thickBot="1">
      <c r="A2833" s="40" t="str">
        <f t="shared" ca="1" si="128"/>
        <v/>
      </c>
      <c r="B2833" s="40" t="str">
        <f ca="1">IF(AND(I2833=البضاعةالتىمرعليهافترةمعينة!$E$3,A2833=1),ROWS($C$4:C2833),"")</f>
        <v/>
      </c>
    </row>
    <row r="2834" spans="1:2" thickBot="1">
      <c r="A2834" s="40" t="str">
        <f t="shared" ca="1" si="128"/>
        <v/>
      </c>
      <c r="B2834" s="40" t="str">
        <f ca="1">IF(AND(I2834=البضاعةالتىمرعليهافترةمعينة!$E$3,A2834=1),ROWS($C$4:C2834),"")</f>
        <v/>
      </c>
    </row>
    <row r="2835" spans="1:2" thickBot="1">
      <c r="A2835" s="40" t="str">
        <f t="shared" ca="1" si="128"/>
        <v/>
      </c>
      <c r="B2835" s="40" t="str">
        <f ca="1">IF(AND(I2835=البضاعةالتىمرعليهافترةمعينة!$E$3,A2835=1),ROWS($C$4:C2835),"")</f>
        <v/>
      </c>
    </row>
    <row r="2836" spans="1:2" thickBot="1">
      <c r="A2836" s="40" t="str">
        <f t="shared" ca="1" si="128"/>
        <v/>
      </c>
      <c r="B2836" s="40" t="str">
        <f ca="1">IF(AND(I2836=البضاعةالتىمرعليهافترةمعينة!$E$3,A2836=1),ROWS($C$4:C2836),"")</f>
        <v/>
      </c>
    </row>
    <row r="2837" spans="1:2" thickBot="1">
      <c r="A2837" s="40" t="str">
        <f t="shared" ca="1" si="128"/>
        <v/>
      </c>
      <c r="B2837" s="40" t="str">
        <f ca="1">IF(AND(I2837=البضاعةالتىمرعليهافترةمعينة!$E$3,A2837=1),ROWS($C$4:C2837),"")</f>
        <v/>
      </c>
    </row>
    <row r="2838" spans="1:2" thickBot="1">
      <c r="A2838" s="40" t="str">
        <f t="shared" ca="1" si="128"/>
        <v/>
      </c>
      <c r="B2838" s="40" t="str">
        <f ca="1">IF(AND(I2838=البضاعةالتىمرعليهافترةمعينة!$E$3,A2838=1),ROWS($C$4:C2838),"")</f>
        <v/>
      </c>
    </row>
    <row r="2839" spans="1:2" thickBot="1">
      <c r="A2839" s="40" t="str">
        <f t="shared" ca="1" si="128"/>
        <v/>
      </c>
      <c r="B2839" s="40" t="str">
        <f ca="1">IF(AND(I2839=البضاعةالتىمرعليهافترةمعينة!$E$3,A2839=1),ROWS($C$4:C2839),"")</f>
        <v/>
      </c>
    </row>
    <row r="2840" spans="1:2" thickBot="1">
      <c r="A2840" s="40" t="str">
        <f t="shared" ca="1" si="128"/>
        <v/>
      </c>
      <c r="B2840" s="40" t="str">
        <f ca="1">IF(AND(I2840=البضاعةالتىمرعليهافترةمعينة!$E$3,A2840=1),ROWS($C$4:C2840),"")</f>
        <v/>
      </c>
    </row>
    <row r="2841" spans="1:2" thickBot="1">
      <c r="A2841" s="40" t="str">
        <f t="shared" ca="1" si="128"/>
        <v/>
      </c>
      <c r="B2841" s="40" t="str">
        <f ca="1">IF(AND(I2841=البضاعةالتىمرعليهافترةمعينة!$E$3,A2841=1),ROWS($C$4:C2841),"")</f>
        <v/>
      </c>
    </row>
    <row r="2842" spans="1:2" thickBot="1">
      <c r="A2842" s="40" t="str">
        <f t="shared" ca="1" si="128"/>
        <v/>
      </c>
      <c r="B2842" s="40" t="str">
        <f ca="1">IF(AND(I2842=البضاعةالتىمرعليهافترةمعينة!$E$3,A2842=1),ROWS($C$4:C2842),"")</f>
        <v/>
      </c>
    </row>
    <row r="2843" spans="1:2" thickBot="1">
      <c r="A2843" s="40" t="str">
        <f t="shared" ca="1" si="128"/>
        <v/>
      </c>
      <c r="B2843" s="40" t="str">
        <f ca="1">IF(AND(I2843=البضاعةالتىمرعليهافترةمعينة!$E$3,A2843=1),ROWS($C$4:C2843),"")</f>
        <v/>
      </c>
    </row>
    <row r="2844" spans="1:2" thickBot="1">
      <c r="A2844" s="40" t="str">
        <f t="shared" ca="1" si="128"/>
        <v/>
      </c>
      <c r="B2844" s="40" t="str">
        <f ca="1">IF(AND(I2844=البضاعةالتىمرعليهافترةمعينة!$E$3,A2844=1),ROWS($C$4:C2844),"")</f>
        <v/>
      </c>
    </row>
    <row r="2845" spans="1:2" thickBot="1">
      <c r="A2845" s="40" t="str">
        <f t="shared" ca="1" si="128"/>
        <v/>
      </c>
      <c r="B2845" s="40" t="str">
        <f ca="1">IF(AND(I2845=البضاعةالتىمرعليهافترةمعينة!$E$3,A2845=1),ROWS($C$4:C2845),"")</f>
        <v/>
      </c>
    </row>
    <row r="2846" spans="1:2" thickBot="1">
      <c r="A2846" s="40" t="str">
        <f t="shared" ca="1" si="128"/>
        <v/>
      </c>
      <c r="B2846" s="40" t="str">
        <f ca="1">IF(AND(I2846=البضاعةالتىمرعليهافترةمعينة!$E$3,A2846=1),ROWS($C$4:C2846),"")</f>
        <v/>
      </c>
    </row>
    <row r="2847" spans="1:2" thickBot="1">
      <c r="A2847" s="40" t="str">
        <f t="shared" ca="1" si="128"/>
        <v/>
      </c>
      <c r="B2847" s="40" t="str">
        <f ca="1">IF(AND(I2847=البضاعةالتىمرعليهافترةمعينة!$E$3,A2847=1),ROWS($C$4:C2847),"")</f>
        <v/>
      </c>
    </row>
    <row r="2848" spans="1:2" thickBot="1">
      <c r="A2848" s="40" t="str">
        <f t="shared" ca="1" si="128"/>
        <v/>
      </c>
      <c r="B2848" s="40" t="str">
        <f ca="1">IF(AND(I2848=البضاعةالتىمرعليهافترةمعينة!$E$3,A2848=1),ROWS($C$4:C2848),"")</f>
        <v/>
      </c>
    </row>
    <row r="2849" spans="1:2" thickBot="1">
      <c r="A2849" s="40" t="str">
        <f t="shared" ca="1" si="128"/>
        <v/>
      </c>
      <c r="B2849" s="40" t="str">
        <f ca="1">IF(AND(I2849=البضاعةالتىمرعليهافترةمعينة!$E$3,A2849=1),ROWS($C$4:C2849),"")</f>
        <v/>
      </c>
    </row>
    <row r="2850" spans="1:2" thickBot="1">
      <c r="A2850" s="40" t="str">
        <f t="shared" ca="1" si="128"/>
        <v/>
      </c>
      <c r="B2850" s="40" t="str">
        <f ca="1">IF(AND(I2850=البضاعةالتىمرعليهافترةمعينة!$E$3,A2850=1),ROWS($C$4:C2850),"")</f>
        <v/>
      </c>
    </row>
    <row r="2851" spans="1:2" thickBot="1">
      <c r="A2851" s="40" t="str">
        <f t="shared" ca="1" si="128"/>
        <v/>
      </c>
      <c r="B2851" s="40" t="str">
        <f ca="1">IF(AND(I2851=البضاعةالتىمرعليهافترةمعينة!$E$3,A2851=1),ROWS($C$4:C2851),"")</f>
        <v/>
      </c>
    </row>
    <row r="2852" spans="1:2" thickBot="1">
      <c r="A2852" s="40" t="str">
        <f t="shared" ca="1" si="128"/>
        <v/>
      </c>
      <c r="B2852" s="40" t="str">
        <f ca="1">IF(AND(I2852=البضاعةالتىمرعليهافترةمعينة!$E$3,A2852=1),ROWS($C$4:C2852),"")</f>
        <v/>
      </c>
    </row>
    <row r="2853" spans="1:2" thickBot="1">
      <c r="A2853" s="40" t="str">
        <f t="shared" ca="1" si="128"/>
        <v/>
      </c>
      <c r="B2853" s="40" t="str">
        <f ca="1">IF(AND(I2853=البضاعةالتىمرعليهافترةمعينة!$E$3,A2853=1),ROWS($C$4:C2853),"")</f>
        <v/>
      </c>
    </row>
    <row r="2854" spans="1:2" thickBot="1">
      <c r="A2854" s="40" t="str">
        <f t="shared" ca="1" si="128"/>
        <v/>
      </c>
      <c r="B2854" s="40" t="str">
        <f ca="1">IF(AND(I2854=البضاعةالتىمرعليهافترةمعينة!$E$3,A2854=1),ROWS($C$4:C2854),"")</f>
        <v/>
      </c>
    </row>
    <row r="2855" spans="1:2" thickBot="1">
      <c r="A2855" s="40" t="str">
        <f t="shared" ca="1" si="128"/>
        <v/>
      </c>
      <c r="B2855" s="40" t="str">
        <f ca="1">IF(AND(I2855=البضاعةالتىمرعليهافترةمعينة!$E$3,A2855=1),ROWS($C$4:C2855),"")</f>
        <v/>
      </c>
    </row>
    <row r="2856" spans="1:2" thickBot="1">
      <c r="A2856" s="40" t="str">
        <f t="shared" ca="1" si="128"/>
        <v/>
      </c>
      <c r="B2856" s="40" t="str">
        <f ca="1">IF(AND(I2856=البضاعةالتىمرعليهافترةمعينة!$E$3,A2856=1),ROWS($C$4:C2856),"")</f>
        <v/>
      </c>
    </row>
    <row r="2857" spans="1:2" thickBot="1">
      <c r="A2857" s="40" t="str">
        <f t="shared" ca="1" si="128"/>
        <v/>
      </c>
      <c r="B2857" s="40" t="str">
        <f ca="1">IF(AND(I2857=البضاعةالتىمرعليهافترةمعينة!$E$3,A2857=1),ROWS($C$4:C2857),"")</f>
        <v/>
      </c>
    </row>
    <row r="2858" spans="1:2" thickBot="1">
      <c r="A2858" s="40" t="str">
        <f t="shared" ca="1" si="128"/>
        <v/>
      </c>
      <c r="B2858" s="40" t="str">
        <f ca="1">IF(AND(I2858=البضاعةالتىمرعليهافترةمعينة!$E$3,A2858=1),ROWS($C$4:C2858),"")</f>
        <v/>
      </c>
    </row>
    <row r="2859" spans="1:2" thickBot="1">
      <c r="A2859" s="40" t="str">
        <f t="shared" ca="1" si="128"/>
        <v/>
      </c>
      <c r="B2859" s="40" t="str">
        <f ca="1">IF(AND(I2859=البضاعةالتىمرعليهافترةمعينة!$E$3,A2859=1),ROWS($C$4:C2859),"")</f>
        <v/>
      </c>
    </row>
    <row r="2860" spans="1:2" thickBot="1">
      <c r="A2860" s="40" t="str">
        <f t="shared" ca="1" si="128"/>
        <v/>
      </c>
      <c r="B2860" s="40" t="str">
        <f ca="1">IF(AND(I2860=البضاعةالتىمرعليهافترةمعينة!$E$3,A2860=1),ROWS($C$4:C2860),"")</f>
        <v/>
      </c>
    </row>
    <row r="2861" spans="1:2" thickBot="1">
      <c r="A2861" s="40" t="str">
        <f t="shared" ca="1" si="128"/>
        <v/>
      </c>
      <c r="B2861" s="40" t="str">
        <f ca="1">IF(AND(I2861=البضاعةالتىمرعليهافترةمعينة!$E$3,A2861=1),ROWS($C$4:C2861),"")</f>
        <v/>
      </c>
    </row>
    <row r="2862" spans="1:2" thickBot="1">
      <c r="A2862" s="40" t="str">
        <f t="shared" ca="1" si="128"/>
        <v/>
      </c>
      <c r="B2862" s="40" t="str">
        <f ca="1">IF(AND(I2862=البضاعةالتىمرعليهافترةمعينة!$E$3,A2862=1),ROWS($C$4:C2862),"")</f>
        <v/>
      </c>
    </row>
    <row r="2863" spans="1:2" thickBot="1">
      <c r="A2863" s="40" t="str">
        <f t="shared" ca="1" si="128"/>
        <v/>
      </c>
      <c r="B2863" s="40" t="str">
        <f ca="1">IF(AND(I2863=البضاعةالتىمرعليهافترةمعينة!$E$3,A2863=1),ROWS($C$4:C2863),"")</f>
        <v/>
      </c>
    </row>
    <row r="2864" spans="1:2" thickBot="1">
      <c r="A2864" s="40" t="str">
        <f t="shared" ca="1" si="128"/>
        <v/>
      </c>
      <c r="B2864" s="40" t="str">
        <f ca="1">IF(AND(I2864=البضاعةالتىمرعليهافترةمعينة!$E$3,A2864=1),ROWS($C$4:C2864),"")</f>
        <v/>
      </c>
    </row>
    <row r="2865" spans="1:2" thickBot="1">
      <c r="A2865" s="40" t="str">
        <f t="shared" ca="1" si="128"/>
        <v/>
      </c>
      <c r="B2865" s="40" t="str">
        <f ca="1">IF(AND(I2865=البضاعةالتىمرعليهافترةمعينة!$E$3,A2865=1),ROWS($C$4:C2865),"")</f>
        <v/>
      </c>
    </row>
    <row r="2866" spans="1:2" thickBot="1">
      <c r="A2866" s="40" t="str">
        <f t="shared" ca="1" si="128"/>
        <v/>
      </c>
      <c r="B2866" s="40" t="str">
        <f ca="1">IF(AND(I2866=البضاعةالتىمرعليهافترةمعينة!$E$3,A2866=1),ROWS($C$4:C2866),"")</f>
        <v/>
      </c>
    </row>
    <row r="2867" spans="1:2" thickBot="1">
      <c r="A2867" s="40" t="str">
        <f t="shared" ca="1" si="128"/>
        <v/>
      </c>
      <c r="B2867" s="40" t="str">
        <f ca="1">IF(AND(I2867=البضاعةالتىمرعليهافترةمعينة!$E$3,A2867=1),ROWS($C$4:C2867),"")</f>
        <v/>
      </c>
    </row>
    <row r="2868" spans="1:2" thickBot="1">
      <c r="A2868" s="40" t="str">
        <f t="shared" ca="1" si="128"/>
        <v/>
      </c>
      <c r="B2868" s="40" t="str">
        <f ca="1">IF(AND(I2868=البضاعةالتىمرعليهافترةمعينة!$E$3,A2868=1),ROWS($C$4:C2868),"")</f>
        <v/>
      </c>
    </row>
    <row r="2869" spans="1:2" thickBot="1">
      <c r="A2869" s="40" t="str">
        <f t="shared" ca="1" si="128"/>
        <v/>
      </c>
      <c r="B2869" s="40" t="str">
        <f ca="1">IF(AND(I2869=البضاعةالتىمرعليهافترةمعينة!$E$3,A2869=1),ROWS($C$4:C2869),"")</f>
        <v/>
      </c>
    </row>
    <row r="2870" spans="1:2" thickBot="1">
      <c r="A2870" s="40" t="str">
        <f t="shared" ca="1" si="128"/>
        <v/>
      </c>
      <c r="B2870" s="40" t="str">
        <f ca="1">IF(AND(I2870=البضاعةالتىمرعليهافترةمعينة!$E$3,A2870=1),ROWS($C$4:C2870),"")</f>
        <v/>
      </c>
    </row>
    <row r="2871" spans="1:2" thickBot="1">
      <c r="A2871" s="40" t="str">
        <f t="shared" ca="1" si="128"/>
        <v/>
      </c>
      <c r="B2871" s="40" t="str">
        <f ca="1">IF(AND(I2871=البضاعةالتىمرعليهافترةمعينة!$E$3,A2871=1),ROWS($C$4:C2871),"")</f>
        <v/>
      </c>
    </row>
    <row r="2872" spans="1:2" thickBot="1">
      <c r="A2872" s="40" t="str">
        <f t="shared" ca="1" si="128"/>
        <v/>
      </c>
      <c r="B2872" s="40" t="str">
        <f ca="1">IF(AND(I2872=البضاعةالتىمرعليهافترةمعينة!$E$3,A2872=1),ROWS($C$4:C2872),"")</f>
        <v/>
      </c>
    </row>
    <row r="2873" spans="1:2" thickBot="1">
      <c r="A2873" s="40" t="str">
        <f t="shared" ca="1" si="128"/>
        <v/>
      </c>
      <c r="B2873" s="40" t="str">
        <f ca="1">IF(AND(I2873=البضاعةالتىمرعليهافترةمعينة!$E$3,A2873=1),ROWS($C$4:C2873),"")</f>
        <v/>
      </c>
    </row>
    <row r="2874" spans="1:2" thickBot="1">
      <c r="A2874" s="40" t="str">
        <f t="shared" ca="1" si="128"/>
        <v/>
      </c>
      <c r="B2874" s="40" t="str">
        <f ca="1">IF(AND(I2874=البضاعةالتىمرعليهافترةمعينة!$E$3,A2874=1),ROWS($C$4:C2874),"")</f>
        <v/>
      </c>
    </row>
    <row r="2875" spans="1:2" thickBot="1">
      <c r="A2875" s="40" t="str">
        <f t="shared" ca="1" si="128"/>
        <v/>
      </c>
      <c r="B2875" s="40" t="str">
        <f ca="1">IF(AND(I2875=البضاعةالتىمرعليهافترةمعينة!$E$3,A2875=1),ROWS($C$4:C2875),"")</f>
        <v/>
      </c>
    </row>
    <row r="2876" spans="1:2" thickBot="1">
      <c r="A2876" s="40" t="str">
        <f t="shared" ca="1" si="128"/>
        <v/>
      </c>
      <c r="B2876" s="40" t="str">
        <f ca="1">IF(AND(I2876=البضاعةالتىمرعليهافترةمعينة!$E$3,A2876=1),ROWS($C$4:C2876),"")</f>
        <v/>
      </c>
    </row>
    <row r="2877" spans="1:2" thickBot="1">
      <c r="A2877" s="40" t="str">
        <f t="shared" ca="1" si="128"/>
        <v/>
      </c>
      <c r="B2877" s="40" t="str">
        <f ca="1">IF(AND(I2877=البضاعةالتىمرعليهافترةمعينة!$E$3,A2877=1),ROWS($C$4:C2877),"")</f>
        <v/>
      </c>
    </row>
    <row r="2878" spans="1:2" thickBot="1">
      <c r="A2878" s="40" t="str">
        <f t="shared" ca="1" si="128"/>
        <v/>
      </c>
      <c r="B2878" s="40" t="str">
        <f ca="1">IF(AND(I2878=البضاعةالتىمرعليهافترةمعينة!$E$3,A2878=1),ROWS($C$4:C2878),"")</f>
        <v/>
      </c>
    </row>
    <row r="2879" spans="1:2" thickBot="1">
      <c r="A2879" s="40" t="str">
        <f t="shared" ca="1" si="128"/>
        <v/>
      </c>
      <c r="B2879" s="40" t="str">
        <f ca="1">IF(AND(I2879=البضاعةالتىمرعليهافترةمعينة!$E$3,A2879=1),ROWS($C$4:C2879),"")</f>
        <v/>
      </c>
    </row>
    <row r="2880" spans="1:2" thickBot="1">
      <c r="A2880" s="40" t="str">
        <f t="shared" ca="1" si="128"/>
        <v/>
      </c>
      <c r="B2880" s="40" t="str">
        <f ca="1">IF(AND(I2880=البضاعةالتىمرعليهافترةمعينة!$E$3,A2880=1),ROWS($C$4:C2880),"")</f>
        <v/>
      </c>
    </row>
    <row r="2881" spans="1:2" thickBot="1">
      <c r="A2881" s="40" t="str">
        <f t="shared" ca="1" si="128"/>
        <v/>
      </c>
      <c r="B2881" s="40" t="str">
        <f ca="1">IF(AND(I2881=البضاعةالتىمرعليهافترةمعينة!$E$3,A2881=1),ROWS($C$4:C2881),"")</f>
        <v/>
      </c>
    </row>
    <row r="2882" spans="1:2" thickBot="1">
      <c r="A2882" s="40" t="str">
        <f t="shared" ca="1" si="128"/>
        <v/>
      </c>
      <c r="B2882" s="40" t="str">
        <f ca="1">IF(AND(I2882=البضاعةالتىمرعليهافترةمعينة!$E$3,A2882=1),ROWS($C$4:C2882),"")</f>
        <v/>
      </c>
    </row>
    <row r="2883" spans="1:2" thickBot="1">
      <c r="A2883" s="40" t="str">
        <f t="shared" ca="1" si="128"/>
        <v/>
      </c>
      <c r="B2883" s="40" t="str">
        <f ca="1">IF(AND(I2883=البضاعةالتىمرعليهافترةمعينة!$E$3,A2883=1),ROWS($C$4:C2883),"")</f>
        <v/>
      </c>
    </row>
    <row r="2884" spans="1:2" thickBot="1">
      <c r="A2884" s="40" t="str">
        <f t="shared" ca="1" si="128"/>
        <v/>
      </c>
      <c r="B2884" s="40" t="str">
        <f ca="1">IF(AND(I2884=البضاعةالتىمرعليهافترةمعينة!$E$3,A2884=1),ROWS($C$4:C2884),"")</f>
        <v/>
      </c>
    </row>
    <row r="2885" spans="1:2" thickBot="1">
      <c r="A2885" s="40" t="str">
        <f t="shared" ref="A2885:A2948" ca="1" si="129">IF(AND(DG2885=0,D2885&gt;1,TODAY()-D2885&gt;$D$2)=TRUE,1,"")</f>
        <v/>
      </c>
      <c r="B2885" s="40" t="str">
        <f ca="1">IF(AND(I2885=البضاعةالتىمرعليهافترةمعينة!$E$3,A2885=1),ROWS($C$4:C2885),"")</f>
        <v/>
      </c>
    </row>
    <row r="2886" spans="1:2" thickBot="1">
      <c r="A2886" s="40" t="str">
        <f t="shared" ca="1" si="129"/>
        <v/>
      </c>
      <c r="B2886" s="40" t="str">
        <f ca="1">IF(AND(I2886=البضاعةالتىمرعليهافترةمعينة!$E$3,A2886=1),ROWS($C$4:C2886),"")</f>
        <v/>
      </c>
    </row>
    <row r="2887" spans="1:2" thickBot="1">
      <c r="A2887" s="40" t="str">
        <f t="shared" ca="1" si="129"/>
        <v/>
      </c>
      <c r="B2887" s="40" t="str">
        <f ca="1">IF(AND(I2887=البضاعةالتىمرعليهافترةمعينة!$E$3,A2887=1),ROWS($C$4:C2887),"")</f>
        <v/>
      </c>
    </row>
    <row r="2888" spans="1:2" thickBot="1">
      <c r="A2888" s="40" t="str">
        <f t="shared" ca="1" si="129"/>
        <v/>
      </c>
      <c r="B2888" s="40" t="str">
        <f ca="1">IF(AND(I2888=البضاعةالتىمرعليهافترةمعينة!$E$3,A2888=1),ROWS($C$4:C2888),"")</f>
        <v/>
      </c>
    </row>
    <row r="2889" spans="1:2" thickBot="1">
      <c r="A2889" s="40" t="str">
        <f t="shared" ca="1" si="129"/>
        <v/>
      </c>
      <c r="B2889" s="40" t="str">
        <f ca="1">IF(AND(I2889=البضاعةالتىمرعليهافترةمعينة!$E$3,A2889=1),ROWS($C$4:C2889),"")</f>
        <v/>
      </c>
    </row>
    <row r="2890" spans="1:2" thickBot="1">
      <c r="A2890" s="40" t="str">
        <f t="shared" ca="1" si="129"/>
        <v/>
      </c>
      <c r="B2890" s="40" t="str">
        <f ca="1">IF(AND(I2890=البضاعةالتىمرعليهافترةمعينة!$E$3,A2890=1),ROWS($C$4:C2890),"")</f>
        <v/>
      </c>
    </row>
    <row r="2891" spans="1:2" thickBot="1">
      <c r="A2891" s="40" t="str">
        <f t="shared" ca="1" si="129"/>
        <v/>
      </c>
      <c r="B2891" s="40" t="str">
        <f ca="1">IF(AND(I2891=البضاعةالتىمرعليهافترةمعينة!$E$3,A2891=1),ROWS($C$4:C2891),"")</f>
        <v/>
      </c>
    </row>
    <row r="2892" spans="1:2" thickBot="1">
      <c r="A2892" s="40" t="str">
        <f t="shared" ca="1" si="129"/>
        <v/>
      </c>
      <c r="B2892" s="40" t="str">
        <f ca="1">IF(AND(I2892=البضاعةالتىمرعليهافترةمعينة!$E$3,A2892=1),ROWS($C$4:C2892),"")</f>
        <v/>
      </c>
    </row>
    <row r="2893" spans="1:2" thickBot="1">
      <c r="A2893" s="40" t="str">
        <f t="shared" ca="1" si="129"/>
        <v/>
      </c>
      <c r="B2893" s="40" t="str">
        <f ca="1">IF(AND(I2893=البضاعةالتىمرعليهافترةمعينة!$E$3,A2893=1),ROWS($C$4:C2893),"")</f>
        <v/>
      </c>
    </row>
    <row r="2894" spans="1:2" thickBot="1">
      <c r="A2894" s="40" t="str">
        <f t="shared" ca="1" si="129"/>
        <v/>
      </c>
      <c r="B2894" s="40" t="str">
        <f ca="1">IF(AND(I2894=البضاعةالتىمرعليهافترةمعينة!$E$3,A2894=1),ROWS($C$4:C2894),"")</f>
        <v/>
      </c>
    </row>
    <row r="2895" spans="1:2" thickBot="1">
      <c r="A2895" s="40" t="str">
        <f t="shared" ca="1" si="129"/>
        <v/>
      </c>
      <c r="B2895" s="40" t="str">
        <f ca="1">IF(AND(I2895=البضاعةالتىمرعليهافترةمعينة!$E$3,A2895=1),ROWS($C$4:C2895),"")</f>
        <v/>
      </c>
    </row>
    <row r="2896" spans="1:2" thickBot="1">
      <c r="A2896" s="40" t="str">
        <f t="shared" ca="1" si="129"/>
        <v/>
      </c>
      <c r="B2896" s="40" t="str">
        <f ca="1">IF(AND(I2896=البضاعةالتىمرعليهافترةمعينة!$E$3,A2896=1),ROWS($C$4:C2896),"")</f>
        <v/>
      </c>
    </row>
    <row r="2897" spans="1:2" thickBot="1">
      <c r="A2897" s="40" t="str">
        <f t="shared" ca="1" si="129"/>
        <v/>
      </c>
      <c r="B2897" s="40" t="str">
        <f ca="1">IF(AND(I2897=البضاعةالتىمرعليهافترةمعينة!$E$3,A2897=1),ROWS($C$4:C2897),"")</f>
        <v/>
      </c>
    </row>
    <row r="2898" spans="1:2" thickBot="1">
      <c r="A2898" s="40" t="str">
        <f t="shared" ca="1" si="129"/>
        <v/>
      </c>
      <c r="B2898" s="40" t="str">
        <f ca="1">IF(AND(I2898=البضاعةالتىمرعليهافترةمعينة!$E$3,A2898=1),ROWS($C$4:C2898),"")</f>
        <v/>
      </c>
    </row>
    <row r="2899" spans="1:2" thickBot="1">
      <c r="A2899" s="40" t="str">
        <f t="shared" ca="1" si="129"/>
        <v/>
      </c>
      <c r="B2899" s="40" t="str">
        <f ca="1">IF(AND(I2899=البضاعةالتىمرعليهافترةمعينة!$E$3,A2899=1),ROWS($C$4:C2899),"")</f>
        <v/>
      </c>
    </row>
    <row r="2900" spans="1:2" thickBot="1">
      <c r="A2900" s="40" t="str">
        <f t="shared" ca="1" si="129"/>
        <v/>
      </c>
      <c r="B2900" s="40" t="str">
        <f ca="1">IF(AND(I2900=البضاعةالتىمرعليهافترةمعينة!$E$3,A2900=1),ROWS($C$4:C2900),"")</f>
        <v/>
      </c>
    </row>
    <row r="2901" spans="1:2" thickBot="1">
      <c r="A2901" s="40" t="str">
        <f t="shared" ca="1" si="129"/>
        <v/>
      </c>
      <c r="B2901" s="40" t="str">
        <f ca="1">IF(AND(I2901=البضاعةالتىمرعليهافترةمعينة!$E$3,A2901=1),ROWS($C$4:C2901),"")</f>
        <v/>
      </c>
    </row>
    <row r="2902" spans="1:2" thickBot="1">
      <c r="A2902" s="40" t="str">
        <f t="shared" ca="1" si="129"/>
        <v/>
      </c>
      <c r="B2902" s="40" t="str">
        <f ca="1">IF(AND(I2902=البضاعةالتىمرعليهافترةمعينة!$E$3,A2902=1),ROWS($C$4:C2902),"")</f>
        <v/>
      </c>
    </row>
    <row r="2903" spans="1:2" thickBot="1">
      <c r="A2903" s="40" t="str">
        <f t="shared" ca="1" si="129"/>
        <v/>
      </c>
      <c r="B2903" s="40" t="str">
        <f ca="1">IF(AND(I2903=البضاعةالتىمرعليهافترةمعينة!$E$3,A2903=1),ROWS($C$4:C2903),"")</f>
        <v/>
      </c>
    </row>
    <row r="2904" spans="1:2" thickBot="1">
      <c r="A2904" s="40" t="str">
        <f t="shared" ca="1" si="129"/>
        <v/>
      </c>
      <c r="B2904" s="40" t="str">
        <f ca="1">IF(AND(I2904=البضاعةالتىمرعليهافترةمعينة!$E$3,A2904=1),ROWS($C$4:C2904),"")</f>
        <v/>
      </c>
    </row>
    <row r="2905" spans="1:2" thickBot="1">
      <c r="A2905" s="40" t="str">
        <f t="shared" ca="1" si="129"/>
        <v/>
      </c>
      <c r="B2905" s="40" t="str">
        <f ca="1">IF(AND(I2905=البضاعةالتىمرعليهافترةمعينة!$E$3,A2905=1),ROWS($C$4:C2905),"")</f>
        <v/>
      </c>
    </row>
    <row r="2906" spans="1:2" thickBot="1">
      <c r="A2906" s="40" t="str">
        <f t="shared" ca="1" si="129"/>
        <v/>
      </c>
      <c r="B2906" s="40" t="str">
        <f ca="1">IF(AND(I2906=البضاعةالتىمرعليهافترةمعينة!$E$3,A2906=1),ROWS($C$4:C2906),"")</f>
        <v/>
      </c>
    </row>
    <row r="2907" spans="1:2" thickBot="1">
      <c r="A2907" s="40" t="str">
        <f t="shared" ca="1" si="129"/>
        <v/>
      </c>
      <c r="B2907" s="40" t="str">
        <f ca="1">IF(AND(I2907=البضاعةالتىمرعليهافترةمعينة!$E$3,A2907=1),ROWS($C$4:C2907),"")</f>
        <v/>
      </c>
    </row>
    <row r="2908" spans="1:2" thickBot="1">
      <c r="A2908" s="40" t="str">
        <f t="shared" ca="1" si="129"/>
        <v/>
      </c>
      <c r="B2908" s="40" t="str">
        <f ca="1">IF(AND(I2908=البضاعةالتىمرعليهافترةمعينة!$E$3,A2908=1),ROWS($C$4:C2908),"")</f>
        <v/>
      </c>
    </row>
    <row r="2909" spans="1:2" thickBot="1">
      <c r="A2909" s="40" t="str">
        <f t="shared" ca="1" si="129"/>
        <v/>
      </c>
      <c r="B2909" s="40" t="str">
        <f ca="1">IF(AND(I2909=البضاعةالتىمرعليهافترةمعينة!$E$3,A2909=1),ROWS($C$4:C2909),"")</f>
        <v/>
      </c>
    </row>
    <row r="2910" spans="1:2" thickBot="1">
      <c r="A2910" s="40" t="str">
        <f t="shared" ca="1" si="129"/>
        <v/>
      </c>
      <c r="B2910" s="40" t="str">
        <f ca="1">IF(AND(I2910=البضاعةالتىمرعليهافترةمعينة!$E$3,A2910=1),ROWS($C$4:C2910),"")</f>
        <v/>
      </c>
    </row>
    <row r="2911" spans="1:2" thickBot="1">
      <c r="A2911" s="40" t="str">
        <f t="shared" ca="1" si="129"/>
        <v/>
      </c>
      <c r="B2911" s="40" t="str">
        <f ca="1">IF(AND(I2911=البضاعةالتىمرعليهافترةمعينة!$E$3,A2911=1),ROWS($C$4:C2911),"")</f>
        <v/>
      </c>
    </row>
    <row r="2912" spans="1:2" thickBot="1">
      <c r="A2912" s="40" t="str">
        <f t="shared" ca="1" si="129"/>
        <v/>
      </c>
      <c r="B2912" s="40" t="str">
        <f ca="1">IF(AND(I2912=البضاعةالتىمرعليهافترةمعينة!$E$3,A2912=1),ROWS($C$4:C2912),"")</f>
        <v/>
      </c>
    </row>
    <row r="2913" spans="1:2" thickBot="1">
      <c r="A2913" s="40" t="str">
        <f t="shared" ca="1" si="129"/>
        <v/>
      </c>
      <c r="B2913" s="40" t="str">
        <f ca="1">IF(AND(I2913=البضاعةالتىمرعليهافترةمعينة!$E$3,A2913=1),ROWS($C$4:C2913),"")</f>
        <v/>
      </c>
    </row>
    <row r="2914" spans="1:2" thickBot="1">
      <c r="A2914" s="40" t="str">
        <f t="shared" ca="1" si="129"/>
        <v/>
      </c>
      <c r="B2914" s="40" t="str">
        <f ca="1">IF(AND(I2914=البضاعةالتىمرعليهافترةمعينة!$E$3,A2914=1),ROWS($C$4:C2914),"")</f>
        <v/>
      </c>
    </row>
    <row r="2915" spans="1:2" thickBot="1">
      <c r="A2915" s="40" t="str">
        <f t="shared" ca="1" si="129"/>
        <v/>
      </c>
      <c r="B2915" s="40" t="str">
        <f ca="1">IF(AND(I2915=البضاعةالتىمرعليهافترةمعينة!$E$3,A2915=1),ROWS($C$4:C2915),"")</f>
        <v/>
      </c>
    </row>
    <row r="2916" spans="1:2" thickBot="1">
      <c r="A2916" s="40" t="str">
        <f t="shared" ca="1" si="129"/>
        <v/>
      </c>
      <c r="B2916" s="40" t="str">
        <f ca="1">IF(AND(I2916=البضاعةالتىمرعليهافترةمعينة!$E$3,A2916=1),ROWS($C$4:C2916),"")</f>
        <v/>
      </c>
    </row>
    <row r="2917" spans="1:2" thickBot="1">
      <c r="A2917" s="40" t="str">
        <f t="shared" ca="1" si="129"/>
        <v/>
      </c>
      <c r="B2917" s="40" t="str">
        <f ca="1">IF(AND(I2917=البضاعةالتىمرعليهافترةمعينة!$E$3,A2917=1),ROWS($C$4:C2917),"")</f>
        <v/>
      </c>
    </row>
    <row r="2918" spans="1:2" thickBot="1">
      <c r="A2918" s="40" t="str">
        <f t="shared" ca="1" si="129"/>
        <v/>
      </c>
      <c r="B2918" s="40" t="str">
        <f ca="1">IF(AND(I2918=البضاعةالتىمرعليهافترةمعينة!$E$3,A2918=1),ROWS($C$4:C2918),"")</f>
        <v/>
      </c>
    </row>
    <row r="2919" spans="1:2" thickBot="1">
      <c r="A2919" s="40" t="str">
        <f t="shared" ca="1" si="129"/>
        <v/>
      </c>
      <c r="B2919" s="40" t="str">
        <f ca="1">IF(AND(I2919=البضاعةالتىمرعليهافترةمعينة!$E$3,A2919=1),ROWS($C$4:C2919),"")</f>
        <v/>
      </c>
    </row>
    <row r="2920" spans="1:2" thickBot="1">
      <c r="A2920" s="40" t="str">
        <f t="shared" ca="1" si="129"/>
        <v/>
      </c>
      <c r="B2920" s="40" t="str">
        <f ca="1">IF(AND(I2920=البضاعةالتىمرعليهافترةمعينة!$E$3,A2920=1),ROWS($C$4:C2920),"")</f>
        <v/>
      </c>
    </row>
    <row r="2921" spans="1:2" thickBot="1">
      <c r="A2921" s="40" t="str">
        <f t="shared" ca="1" si="129"/>
        <v/>
      </c>
      <c r="B2921" s="40" t="str">
        <f ca="1">IF(AND(I2921=البضاعةالتىمرعليهافترةمعينة!$E$3,A2921=1),ROWS($C$4:C2921),"")</f>
        <v/>
      </c>
    </row>
    <row r="2922" spans="1:2" thickBot="1">
      <c r="A2922" s="40" t="str">
        <f t="shared" ca="1" si="129"/>
        <v/>
      </c>
      <c r="B2922" s="40" t="str">
        <f ca="1">IF(AND(I2922=البضاعةالتىمرعليهافترةمعينة!$E$3,A2922=1),ROWS($C$4:C2922),"")</f>
        <v/>
      </c>
    </row>
    <row r="2923" spans="1:2" thickBot="1">
      <c r="A2923" s="40" t="str">
        <f t="shared" ca="1" si="129"/>
        <v/>
      </c>
      <c r="B2923" s="40" t="str">
        <f ca="1">IF(AND(I2923=البضاعةالتىمرعليهافترةمعينة!$E$3,A2923=1),ROWS($C$4:C2923),"")</f>
        <v/>
      </c>
    </row>
    <row r="2924" spans="1:2" thickBot="1">
      <c r="A2924" s="40" t="str">
        <f t="shared" ca="1" si="129"/>
        <v/>
      </c>
      <c r="B2924" s="40" t="str">
        <f ca="1">IF(AND(I2924=البضاعةالتىمرعليهافترةمعينة!$E$3,A2924=1),ROWS($C$4:C2924),"")</f>
        <v/>
      </c>
    </row>
    <row r="2925" spans="1:2" thickBot="1">
      <c r="A2925" s="40" t="str">
        <f t="shared" ca="1" si="129"/>
        <v/>
      </c>
      <c r="B2925" s="40" t="str">
        <f ca="1">IF(AND(I2925=البضاعةالتىمرعليهافترةمعينة!$E$3,A2925=1),ROWS($C$4:C2925),"")</f>
        <v/>
      </c>
    </row>
    <row r="2926" spans="1:2" thickBot="1">
      <c r="A2926" s="40" t="str">
        <f t="shared" ca="1" si="129"/>
        <v/>
      </c>
      <c r="B2926" s="40" t="str">
        <f ca="1">IF(AND(I2926=البضاعةالتىمرعليهافترةمعينة!$E$3,A2926=1),ROWS($C$4:C2926),"")</f>
        <v/>
      </c>
    </row>
    <row r="2927" spans="1:2" thickBot="1">
      <c r="A2927" s="40" t="str">
        <f t="shared" ca="1" si="129"/>
        <v/>
      </c>
      <c r="B2927" s="40" t="str">
        <f ca="1">IF(AND(I2927=البضاعةالتىمرعليهافترةمعينة!$E$3,A2927=1),ROWS($C$4:C2927),"")</f>
        <v/>
      </c>
    </row>
    <row r="2928" spans="1:2" thickBot="1">
      <c r="A2928" s="40" t="str">
        <f t="shared" ca="1" si="129"/>
        <v/>
      </c>
      <c r="B2928" s="40" t="str">
        <f ca="1">IF(AND(I2928=البضاعةالتىمرعليهافترةمعينة!$E$3,A2928=1),ROWS($C$4:C2928),"")</f>
        <v/>
      </c>
    </row>
    <row r="2929" spans="1:2" thickBot="1">
      <c r="A2929" s="40" t="str">
        <f t="shared" ca="1" si="129"/>
        <v/>
      </c>
      <c r="B2929" s="40" t="str">
        <f ca="1">IF(AND(I2929=البضاعةالتىمرعليهافترةمعينة!$E$3,A2929=1),ROWS($C$4:C2929),"")</f>
        <v/>
      </c>
    </row>
    <row r="2930" spans="1:2" thickBot="1">
      <c r="A2930" s="40" t="str">
        <f t="shared" ca="1" si="129"/>
        <v/>
      </c>
      <c r="B2930" s="40" t="str">
        <f ca="1">IF(AND(I2930=البضاعةالتىمرعليهافترةمعينة!$E$3,A2930=1),ROWS($C$4:C2930),"")</f>
        <v/>
      </c>
    </row>
    <row r="2931" spans="1:2" thickBot="1">
      <c r="A2931" s="40" t="str">
        <f t="shared" ca="1" si="129"/>
        <v/>
      </c>
      <c r="B2931" s="40" t="str">
        <f ca="1">IF(AND(I2931=البضاعةالتىمرعليهافترةمعينة!$E$3,A2931=1),ROWS($C$4:C2931),"")</f>
        <v/>
      </c>
    </row>
    <row r="2932" spans="1:2" thickBot="1">
      <c r="A2932" s="40" t="str">
        <f t="shared" ca="1" si="129"/>
        <v/>
      </c>
      <c r="B2932" s="40" t="str">
        <f ca="1">IF(AND(I2932=البضاعةالتىمرعليهافترةمعينة!$E$3,A2932=1),ROWS($C$4:C2932),"")</f>
        <v/>
      </c>
    </row>
    <row r="2933" spans="1:2" thickBot="1">
      <c r="A2933" s="40" t="str">
        <f t="shared" ca="1" si="129"/>
        <v/>
      </c>
      <c r="B2933" s="40" t="str">
        <f ca="1">IF(AND(I2933=البضاعةالتىمرعليهافترةمعينة!$E$3,A2933=1),ROWS($C$4:C2933),"")</f>
        <v/>
      </c>
    </row>
    <row r="2934" spans="1:2" thickBot="1">
      <c r="A2934" s="40" t="str">
        <f t="shared" ca="1" si="129"/>
        <v/>
      </c>
      <c r="B2934" s="40" t="str">
        <f ca="1">IF(AND(I2934=البضاعةالتىمرعليهافترةمعينة!$E$3,A2934=1),ROWS($C$4:C2934),"")</f>
        <v/>
      </c>
    </row>
    <row r="2935" spans="1:2" thickBot="1">
      <c r="A2935" s="40" t="str">
        <f t="shared" ca="1" si="129"/>
        <v/>
      </c>
      <c r="B2935" s="40" t="str">
        <f ca="1">IF(AND(I2935=البضاعةالتىمرعليهافترةمعينة!$E$3,A2935=1),ROWS($C$4:C2935),"")</f>
        <v/>
      </c>
    </row>
    <row r="2936" spans="1:2" thickBot="1">
      <c r="A2936" s="40" t="str">
        <f t="shared" ca="1" si="129"/>
        <v/>
      </c>
      <c r="B2936" s="40" t="str">
        <f ca="1">IF(AND(I2936=البضاعةالتىمرعليهافترةمعينة!$E$3,A2936=1),ROWS($C$4:C2936),"")</f>
        <v/>
      </c>
    </row>
    <row r="2937" spans="1:2" thickBot="1">
      <c r="A2937" s="40" t="str">
        <f t="shared" ca="1" si="129"/>
        <v/>
      </c>
      <c r="B2937" s="40" t="str">
        <f ca="1">IF(AND(I2937=البضاعةالتىمرعليهافترةمعينة!$E$3,A2937=1),ROWS($C$4:C2937),"")</f>
        <v/>
      </c>
    </row>
    <row r="2938" spans="1:2" thickBot="1">
      <c r="A2938" s="40" t="str">
        <f t="shared" ca="1" si="129"/>
        <v/>
      </c>
      <c r="B2938" s="40" t="str">
        <f ca="1">IF(AND(I2938=البضاعةالتىمرعليهافترةمعينة!$E$3,A2938=1),ROWS($C$4:C2938),"")</f>
        <v/>
      </c>
    </row>
    <row r="2939" spans="1:2" thickBot="1">
      <c r="A2939" s="40" t="str">
        <f t="shared" ca="1" si="129"/>
        <v/>
      </c>
      <c r="B2939" s="40" t="str">
        <f ca="1">IF(AND(I2939=البضاعةالتىمرعليهافترةمعينة!$E$3,A2939=1),ROWS($C$4:C2939),"")</f>
        <v/>
      </c>
    </row>
    <row r="2940" spans="1:2" thickBot="1">
      <c r="A2940" s="40" t="str">
        <f t="shared" ca="1" si="129"/>
        <v/>
      </c>
      <c r="B2940" s="40" t="str">
        <f ca="1">IF(AND(I2940=البضاعةالتىمرعليهافترةمعينة!$E$3,A2940=1),ROWS($C$4:C2940),"")</f>
        <v/>
      </c>
    </row>
    <row r="2941" spans="1:2" thickBot="1">
      <c r="A2941" s="40" t="str">
        <f t="shared" ca="1" si="129"/>
        <v/>
      </c>
      <c r="B2941" s="40" t="str">
        <f ca="1">IF(AND(I2941=البضاعةالتىمرعليهافترةمعينة!$E$3,A2941=1),ROWS($C$4:C2941),"")</f>
        <v/>
      </c>
    </row>
    <row r="2942" spans="1:2" thickBot="1">
      <c r="A2942" s="40" t="str">
        <f t="shared" ca="1" si="129"/>
        <v/>
      </c>
      <c r="B2942" s="40" t="str">
        <f ca="1">IF(AND(I2942=البضاعةالتىمرعليهافترةمعينة!$E$3,A2942=1),ROWS($C$4:C2942),"")</f>
        <v/>
      </c>
    </row>
    <row r="2943" spans="1:2" thickBot="1">
      <c r="A2943" s="40" t="str">
        <f t="shared" ca="1" si="129"/>
        <v/>
      </c>
      <c r="B2943" s="40" t="str">
        <f ca="1">IF(AND(I2943=البضاعةالتىمرعليهافترةمعينة!$E$3,A2943=1),ROWS($C$4:C2943),"")</f>
        <v/>
      </c>
    </row>
    <row r="2944" spans="1:2" thickBot="1">
      <c r="A2944" s="40" t="str">
        <f t="shared" ca="1" si="129"/>
        <v/>
      </c>
      <c r="B2944" s="40" t="str">
        <f ca="1">IF(AND(I2944=البضاعةالتىمرعليهافترةمعينة!$E$3,A2944=1),ROWS($C$4:C2944),"")</f>
        <v/>
      </c>
    </row>
    <row r="2945" spans="1:2" thickBot="1">
      <c r="A2945" s="40" t="str">
        <f t="shared" ca="1" si="129"/>
        <v/>
      </c>
      <c r="B2945" s="40" t="str">
        <f ca="1">IF(AND(I2945=البضاعةالتىمرعليهافترةمعينة!$E$3,A2945=1),ROWS($C$4:C2945),"")</f>
        <v/>
      </c>
    </row>
    <row r="2946" spans="1:2" thickBot="1">
      <c r="A2946" s="40" t="str">
        <f t="shared" ca="1" si="129"/>
        <v/>
      </c>
      <c r="B2946" s="40" t="str">
        <f ca="1">IF(AND(I2946=البضاعةالتىمرعليهافترةمعينة!$E$3,A2946=1),ROWS($C$4:C2946),"")</f>
        <v/>
      </c>
    </row>
    <row r="2947" spans="1:2" thickBot="1">
      <c r="A2947" s="40" t="str">
        <f t="shared" ca="1" si="129"/>
        <v/>
      </c>
      <c r="B2947" s="40" t="str">
        <f ca="1">IF(AND(I2947=البضاعةالتىمرعليهافترةمعينة!$E$3,A2947=1),ROWS($C$4:C2947),"")</f>
        <v/>
      </c>
    </row>
    <row r="2948" spans="1:2" thickBot="1">
      <c r="A2948" s="40" t="str">
        <f t="shared" ca="1" si="129"/>
        <v/>
      </c>
      <c r="B2948" s="40" t="str">
        <f ca="1">IF(AND(I2948=البضاعةالتىمرعليهافترةمعينة!$E$3,A2948=1),ROWS($C$4:C2948),"")</f>
        <v/>
      </c>
    </row>
    <row r="2949" spans="1:2" thickBot="1">
      <c r="A2949" s="40" t="str">
        <f t="shared" ref="A2949:A3012" ca="1" si="130">IF(AND(DG2949=0,D2949&gt;1,TODAY()-D2949&gt;$D$2)=TRUE,1,"")</f>
        <v/>
      </c>
      <c r="B2949" s="40" t="str">
        <f ca="1">IF(AND(I2949=البضاعةالتىمرعليهافترةمعينة!$E$3,A2949=1),ROWS($C$4:C2949),"")</f>
        <v/>
      </c>
    </row>
    <row r="2950" spans="1:2" thickBot="1">
      <c r="A2950" s="40" t="str">
        <f t="shared" ca="1" si="130"/>
        <v/>
      </c>
      <c r="B2950" s="40" t="str">
        <f ca="1">IF(AND(I2950=البضاعةالتىمرعليهافترةمعينة!$E$3,A2950=1),ROWS($C$4:C2950),"")</f>
        <v/>
      </c>
    </row>
    <row r="2951" spans="1:2" thickBot="1">
      <c r="A2951" s="40" t="str">
        <f t="shared" ca="1" si="130"/>
        <v/>
      </c>
      <c r="B2951" s="40" t="str">
        <f ca="1">IF(AND(I2951=البضاعةالتىمرعليهافترةمعينة!$E$3,A2951=1),ROWS($C$4:C2951),"")</f>
        <v/>
      </c>
    </row>
    <row r="2952" spans="1:2" thickBot="1">
      <c r="A2952" s="40" t="str">
        <f t="shared" ca="1" si="130"/>
        <v/>
      </c>
      <c r="B2952" s="40" t="str">
        <f ca="1">IF(AND(I2952=البضاعةالتىمرعليهافترةمعينة!$E$3,A2952=1),ROWS($C$4:C2952),"")</f>
        <v/>
      </c>
    </row>
    <row r="2953" spans="1:2" thickBot="1">
      <c r="A2953" s="40" t="str">
        <f t="shared" ca="1" si="130"/>
        <v/>
      </c>
      <c r="B2953" s="40" t="str">
        <f ca="1">IF(AND(I2953=البضاعةالتىمرعليهافترةمعينة!$E$3,A2953=1),ROWS($C$4:C2953),"")</f>
        <v/>
      </c>
    </row>
    <row r="2954" spans="1:2" thickBot="1">
      <c r="A2954" s="40" t="str">
        <f t="shared" ca="1" si="130"/>
        <v/>
      </c>
      <c r="B2954" s="40" t="str">
        <f ca="1">IF(AND(I2954=البضاعةالتىمرعليهافترةمعينة!$E$3,A2954=1),ROWS($C$4:C2954),"")</f>
        <v/>
      </c>
    </row>
    <row r="2955" spans="1:2" thickBot="1">
      <c r="A2955" s="40" t="str">
        <f t="shared" ca="1" si="130"/>
        <v/>
      </c>
      <c r="B2955" s="40" t="str">
        <f ca="1">IF(AND(I2955=البضاعةالتىمرعليهافترةمعينة!$E$3,A2955=1),ROWS($C$4:C2955),"")</f>
        <v/>
      </c>
    </row>
    <row r="2956" spans="1:2" thickBot="1">
      <c r="A2956" s="40" t="str">
        <f t="shared" ca="1" si="130"/>
        <v/>
      </c>
      <c r="B2956" s="40" t="str">
        <f ca="1">IF(AND(I2956=البضاعةالتىمرعليهافترةمعينة!$E$3,A2956=1),ROWS($C$4:C2956),"")</f>
        <v/>
      </c>
    </row>
    <row r="2957" spans="1:2" thickBot="1">
      <c r="A2957" s="40" t="str">
        <f t="shared" ca="1" si="130"/>
        <v/>
      </c>
      <c r="B2957" s="40" t="str">
        <f ca="1">IF(AND(I2957=البضاعةالتىمرعليهافترةمعينة!$E$3,A2957=1),ROWS($C$4:C2957),"")</f>
        <v/>
      </c>
    </row>
    <row r="2958" spans="1:2" thickBot="1">
      <c r="A2958" s="40" t="str">
        <f t="shared" ca="1" si="130"/>
        <v/>
      </c>
      <c r="B2958" s="40" t="str">
        <f ca="1">IF(AND(I2958=البضاعةالتىمرعليهافترةمعينة!$E$3,A2958=1),ROWS($C$4:C2958),"")</f>
        <v/>
      </c>
    </row>
    <row r="2959" spans="1:2" thickBot="1">
      <c r="A2959" s="40" t="str">
        <f t="shared" ca="1" si="130"/>
        <v/>
      </c>
      <c r="B2959" s="40" t="str">
        <f ca="1">IF(AND(I2959=البضاعةالتىمرعليهافترةمعينة!$E$3,A2959=1),ROWS($C$4:C2959),"")</f>
        <v/>
      </c>
    </row>
    <row r="2960" spans="1:2" thickBot="1">
      <c r="A2960" s="40" t="str">
        <f t="shared" ca="1" si="130"/>
        <v/>
      </c>
      <c r="B2960" s="40" t="str">
        <f ca="1">IF(AND(I2960=البضاعةالتىمرعليهافترةمعينة!$E$3,A2960=1),ROWS($C$4:C2960),"")</f>
        <v/>
      </c>
    </row>
    <row r="2961" spans="1:2" thickBot="1">
      <c r="A2961" s="40" t="str">
        <f t="shared" ca="1" si="130"/>
        <v/>
      </c>
      <c r="B2961" s="40" t="str">
        <f ca="1">IF(AND(I2961=البضاعةالتىمرعليهافترةمعينة!$E$3,A2961=1),ROWS($C$4:C2961),"")</f>
        <v/>
      </c>
    </row>
    <row r="2962" spans="1:2" thickBot="1">
      <c r="A2962" s="40" t="str">
        <f t="shared" ca="1" si="130"/>
        <v/>
      </c>
      <c r="B2962" s="40" t="str">
        <f ca="1">IF(AND(I2962=البضاعةالتىمرعليهافترةمعينة!$E$3,A2962=1),ROWS($C$4:C2962),"")</f>
        <v/>
      </c>
    </row>
    <row r="2963" spans="1:2" thickBot="1">
      <c r="A2963" s="40" t="str">
        <f t="shared" ca="1" si="130"/>
        <v/>
      </c>
      <c r="B2963" s="40" t="str">
        <f ca="1">IF(AND(I2963=البضاعةالتىمرعليهافترةمعينة!$E$3,A2963=1),ROWS($C$4:C2963),"")</f>
        <v/>
      </c>
    </row>
    <row r="2964" spans="1:2" thickBot="1">
      <c r="A2964" s="40" t="str">
        <f t="shared" ca="1" si="130"/>
        <v/>
      </c>
      <c r="B2964" s="40" t="str">
        <f ca="1">IF(AND(I2964=البضاعةالتىمرعليهافترةمعينة!$E$3,A2964=1),ROWS($C$4:C2964),"")</f>
        <v/>
      </c>
    </row>
    <row r="2965" spans="1:2" thickBot="1">
      <c r="A2965" s="40" t="str">
        <f t="shared" ca="1" si="130"/>
        <v/>
      </c>
      <c r="B2965" s="40" t="str">
        <f ca="1">IF(AND(I2965=البضاعةالتىمرعليهافترةمعينة!$E$3,A2965=1),ROWS($C$4:C2965),"")</f>
        <v/>
      </c>
    </row>
    <row r="2966" spans="1:2" thickBot="1">
      <c r="A2966" s="40" t="str">
        <f t="shared" ca="1" si="130"/>
        <v/>
      </c>
      <c r="B2966" s="40" t="str">
        <f ca="1">IF(AND(I2966=البضاعةالتىمرعليهافترةمعينة!$E$3,A2966=1),ROWS($C$4:C2966),"")</f>
        <v/>
      </c>
    </row>
    <row r="2967" spans="1:2" thickBot="1">
      <c r="A2967" s="40" t="str">
        <f t="shared" ca="1" si="130"/>
        <v/>
      </c>
      <c r="B2967" s="40" t="str">
        <f ca="1">IF(AND(I2967=البضاعةالتىمرعليهافترةمعينة!$E$3,A2967=1),ROWS($C$4:C2967),"")</f>
        <v/>
      </c>
    </row>
    <row r="2968" spans="1:2" thickBot="1">
      <c r="A2968" s="40" t="str">
        <f t="shared" ca="1" si="130"/>
        <v/>
      </c>
      <c r="B2968" s="40" t="str">
        <f ca="1">IF(AND(I2968=البضاعةالتىمرعليهافترةمعينة!$E$3,A2968=1),ROWS($C$4:C2968),"")</f>
        <v/>
      </c>
    </row>
    <row r="2969" spans="1:2" thickBot="1">
      <c r="A2969" s="40" t="str">
        <f t="shared" ca="1" si="130"/>
        <v/>
      </c>
      <c r="B2969" s="40" t="str">
        <f ca="1">IF(AND(I2969=البضاعةالتىمرعليهافترةمعينة!$E$3,A2969=1),ROWS($C$4:C2969),"")</f>
        <v/>
      </c>
    </row>
    <row r="2970" spans="1:2" thickBot="1">
      <c r="A2970" s="40" t="str">
        <f t="shared" ca="1" si="130"/>
        <v/>
      </c>
      <c r="B2970" s="40" t="str">
        <f ca="1">IF(AND(I2970=البضاعةالتىمرعليهافترةمعينة!$E$3,A2970=1),ROWS($C$4:C2970),"")</f>
        <v/>
      </c>
    </row>
    <row r="2971" spans="1:2" thickBot="1">
      <c r="A2971" s="40" t="str">
        <f t="shared" ca="1" si="130"/>
        <v/>
      </c>
      <c r="B2971" s="40" t="str">
        <f ca="1">IF(AND(I2971=البضاعةالتىمرعليهافترةمعينة!$E$3,A2971=1),ROWS($C$4:C2971),"")</f>
        <v/>
      </c>
    </row>
    <row r="2972" spans="1:2" thickBot="1">
      <c r="A2972" s="40" t="str">
        <f t="shared" ca="1" si="130"/>
        <v/>
      </c>
      <c r="B2972" s="40" t="str">
        <f ca="1">IF(AND(I2972=البضاعةالتىمرعليهافترةمعينة!$E$3,A2972=1),ROWS($C$4:C2972),"")</f>
        <v/>
      </c>
    </row>
    <row r="2973" spans="1:2" thickBot="1">
      <c r="A2973" s="40" t="str">
        <f t="shared" ca="1" si="130"/>
        <v/>
      </c>
      <c r="B2973" s="40" t="str">
        <f ca="1">IF(AND(I2973=البضاعةالتىمرعليهافترةمعينة!$E$3,A2973=1),ROWS($C$4:C2973),"")</f>
        <v/>
      </c>
    </row>
    <row r="2974" spans="1:2" thickBot="1">
      <c r="A2974" s="40" t="str">
        <f t="shared" ca="1" si="130"/>
        <v/>
      </c>
      <c r="B2974" s="40" t="str">
        <f ca="1">IF(AND(I2974=البضاعةالتىمرعليهافترةمعينة!$E$3,A2974=1),ROWS($C$4:C2974),"")</f>
        <v/>
      </c>
    </row>
    <row r="2975" spans="1:2" thickBot="1">
      <c r="A2975" s="40" t="str">
        <f t="shared" ca="1" si="130"/>
        <v/>
      </c>
      <c r="B2975" s="40" t="str">
        <f ca="1">IF(AND(I2975=البضاعةالتىمرعليهافترةمعينة!$E$3,A2975=1),ROWS($C$4:C2975),"")</f>
        <v/>
      </c>
    </row>
    <row r="2976" spans="1:2" thickBot="1">
      <c r="A2976" s="40" t="str">
        <f t="shared" ca="1" si="130"/>
        <v/>
      </c>
      <c r="B2976" s="40" t="str">
        <f ca="1">IF(AND(I2976=البضاعةالتىمرعليهافترةمعينة!$E$3,A2976=1),ROWS($C$4:C2976),"")</f>
        <v/>
      </c>
    </row>
    <row r="2977" spans="1:2" thickBot="1">
      <c r="A2977" s="40" t="str">
        <f t="shared" ca="1" si="130"/>
        <v/>
      </c>
      <c r="B2977" s="40" t="str">
        <f ca="1">IF(AND(I2977=البضاعةالتىمرعليهافترةمعينة!$E$3,A2977=1),ROWS($C$4:C2977),"")</f>
        <v/>
      </c>
    </row>
    <row r="2978" spans="1:2" thickBot="1">
      <c r="A2978" s="40" t="str">
        <f t="shared" ca="1" si="130"/>
        <v/>
      </c>
      <c r="B2978" s="40" t="str">
        <f ca="1">IF(AND(I2978=البضاعةالتىمرعليهافترةمعينة!$E$3,A2978=1),ROWS($C$4:C2978),"")</f>
        <v/>
      </c>
    </row>
    <row r="2979" spans="1:2" thickBot="1">
      <c r="A2979" s="40" t="str">
        <f t="shared" ca="1" si="130"/>
        <v/>
      </c>
      <c r="B2979" s="40" t="str">
        <f ca="1">IF(AND(I2979=البضاعةالتىمرعليهافترةمعينة!$E$3,A2979=1),ROWS($C$4:C2979),"")</f>
        <v/>
      </c>
    </row>
    <row r="2980" spans="1:2" thickBot="1">
      <c r="A2980" s="40" t="str">
        <f t="shared" ca="1" si="130"/>
        <v/>
      </c>
      <c r="B2980" s="40" t="str">
        <f ca="1">IF(AND(I2980=البضاعةالتىمرعليهافترةمعينة!$E$3,A2980=1),ROWS($C$4:C2980),"")</f>
        <v/>
      </c>
    </row>
    <row r="2981" spans="1:2" thickBot="1">
      <c r="A2981" s="40" t="str">
        <f t="shared" ca="1" si="130"/>
        <v/>
      </c>
      <c r="B2981" s="40" t="str">
        <f ca="1">IF(AND(I2981=البضاعةالتىمرعليهافترةمعينة!$E$3,A2981=1),ROWS($C$4:C2981),"")</f>
        <v/>
      </c>
    </row>
    <row r="2982" spans="1:2" thickBot="1">
      <c r="A2982" s="40" t="str">
        <f t="shared" ca="1" si="130"/>
        <v/>
      </c>
      <c r="B2982" s="40" t="str">
        <f ca="1">IF(AND(I2982=البضاعةالتىمرعليهافترةمعينة!$E$3,A2982=1),ROWS($C$4:C2982),"")</f>
        <v/>
      </c>
    </row>
    <row r="2983" spans="1:2" thickBot="1">
      <c r="A2983" s="40" t="str">
        <f t="shared" ca="1" si="130"/>
        <v/>
      </c>
      <c r="B2983" s="40" t="str">
        <f ca="1">IF(AND(I2983=البضاعةالتىمرعليهافترةمعينة!$E$3,A2983=1),ROWS($C$4:C2983),"")</f>
        <v/>
      </c>
    </row>
    <row r="2984" spans="1:2" thickBot="1">
      <c r="A2984" s="40" t="str">
        <f t="shared" ca="1" si="130"/>
        <v/>
      </c>
      <c r="B2984" s="40" t="str">
        <f ca="1">IF(AND(I2984=البضاعةالتىمرعليهافترةمعينة!$E$3,A2984=1),ROWS($C$4:C2984),"")</f>
        <v/>
      </c>
    </row>
    <row r="2985" spans="1:2" thickBot="1">
      <c r="A2985" s="40" t="str">
        <f t="shared" ca="1" si="130"/>
        <v/>
      </c>
      <c r="B2985" s="40" t="str">
        <f ca="1">IF(AND(I2985=البضاعةالتىمرعليهافترةمعينة!$E$3,A2985=1),ROWS($C$4:C2985),"")</f>
        <v/>
      </c>
    </row>
    <row r="2986" spans="1:2" thickBot="1">
      <c r="A2986" s="40" t="str">
        <f t="shared" ca="1" si="130"/>
        <v/>
      </c>
      <c r="B2986" s="40" t="str">
        <f ca="1">IF(AND(I2986=البضاعةالتىمرعليهافترةمعينة!$E$3,A2986=1),ROWS($C$4:C2986),"")</f>
        <v/>
      </c>
    </row>
    <row r="2987" spans="1:2" thickBot="1">
      <c r="A2987" s="40" t="str">
        <f t="shared" ca="1" si="130"/>
        <v/>
      </c>
      <c r="B2987" s="40" t="str">
        <f ca="1">IF(AND(I2987=البضاعةالتىمرعليهافترةمعينة!$E$3,A2987=1),ROWS($C$4:C2987),"")</f>
        <v/>
      </c>
    </row>
    <row r="2988" spans="1:2" thickBot="1">
      <c r="A2988" s="40" t="str">
        <f t="shared" ca="1" si="130"/>
        <v/>
      </c>
      <c r="B2988" s="40" t="str">
        <f ca="1">IF(AND(I2988=البضاعةالتىمرعليهافترةمعينة!$E$3,A2988=1),ROWS($C$4:C2988),"")</f>
        <v/>
      </c>
    </row>
    <row r="2989" spans="1:2" thickBot="1">
      <c r="A2989" s="40" t="str">
        <f t="shared" ca="1" si="130"/>
        <v/>
      </c>
      <c r="B2989" s="40" t="str">
        <f ca="1">IF(AND(I2989=البضاعةالتىمرعليهافترةمعينة!$E$3,A2989=1),ROWS($C$4:C2989),"")</f>
        <v/>
      </c>
    </row>
    <row r="2990" spans="1:2" thickBot="1">
      <c r="A2990" s="40" t="str">
        <f t="shared" ca="1" si="130"/>
        <v/>
      </c>
      <c r="B2990" s="40" t="str">
        <f ca="1">IF(AND(I2990=البضاعةالتىمرعليهافترةمعينة!$E$3,A2990=1),ROWS($C$4:C2990),"")</f>
        <v/>
      </c>
    </row>
    <row r="2991" spans="1:2" thickBot="1">
      <c r="A2991" s="40" t="str">
        <f t="shared" ca="1" si="130"/>
        <v/>
      </c>
      <c r="B2991" s="40" t="str">
        <f ca="1">IF(AND(I2991=البضاعةالتىمرعليهافترةمعينة!$E$3,A2991=1),ROWS($C$4:C2991),"")</f>
        <v/>
      </c>
    </row>
    <row r="2992" spans="1:2" thickBot="1">
      <c r="A2992" s="40" t="str">
        <f t="shared" ca="1" si="130"/>
        <v/>
      </c>
      <c r="B2992" s="40" t="str">
        <f ca="1">IF(AND(I2992=البضاعةالتىمرعليهافترةمعينة!$E$3,A2992=1),ROWS($C$4:C2992),"")</f>
        <v/>
      </c>
    </row>
    <row r="2993" spans="1:2" thickBot="1">
      <c r="A2993" s="40" t="str">
        <f t="shared" ca="1" si="130"/>
        <v/>
      </c>
      <c r="B2993" s="40" t="str">
        <f ca="1">IF(AND(I2993=البضاعةالتىمرعليهافترةمعينة!$E$3,A2993=1),ROWS($C$4:C2993),"")</f>
        <v/>
      </c>
    </row>
    <row r="2994" spans="1:2" thickBot="1">
      <c r="A2994" s="40" t="str">
        <f t="shared" ca="1" si="130"/>
        <v/>
      </c>
      <c r="B2994" s="40" t="str">
        <f ca="1">IF(AND(I2994=البضاعةالتىمرعليهافترةمعينة!$E$3,A2994=1),ROWS($C$4:C2994),"")</f>
        <v/>
      </c>
    </row>
    <row r="2995" spans="1:2" thickBot="1">
      <c r="A2995" s="40" t="str">
        <f t="shared" ca="1" si="130"/>
        <v/>
      </c>
      <c r="B2995" s="40" t="str">
        <f ca="1">IF(AND(I2995=البضاعةالتىمرعليهافترةمعينة!$E$3,A2995=1),ROWS($C$4:C2995),"")</f>
        <v/>
      </c>
    </row>
    <row r="2996" spans="1:2" thickBot="1">
      <c r="A2996" s="40" t="str">
        <f t="shared" ca="1" si="130"/>
        <v/>
      </c>
      <c r="B2996" s="40" t="str">
        <f ca="1">IF(AND(I2996=البضاعةالتىمرعليهافترةمعينة!$E$3,A2996=1),ROWS($C$4:C2996),"")</f>
        <v/>
      </c>
    </row>
    <row r="2997" spans="1:2" thickBot="1">
      <c r="A2997" s="40" t="str">
        <f t="shared" ca="1" si="130"/>
        <v/>
      </c>
      <c r="B2997" s="40" t="str">
        <f ca="1">IF(AND(I2997=البضاعةالتىمرعليهافترةمعينة!$E$3,A2997=1),ROWS($C$4:C2997),"")</f>
        <v/>
      </c>
    </row>
    <row r="2998" spans="1:2" thickBot="1">
      <c r="A2998" s="40" t="str">
        <f t="shared" ca="1" si="130"/>
        <v/>
      </c>
      <c r="B2998" s="40" t="str">
        <f ca="1">IF(AND(I2998=البضاعةالتىمرعليهافترةمعينة!$E$3,A2998=1),ROWS($C$4:C2998),"")</f>
        <v/>
      </c>
    </row>
    <row r="2999" spans="1:2" thickBot="1">
      <c r="A2999" s="40" t="str">
        <f t="shared" ca="1" si="130"/>
        <v/>
      </c>
      <c r="B2999" s="40" t="str">
        <f ca="1">IF(AND(I2999=البضاعةالتىمرعليهافترةمعينة!$E$3,A2999=1),ROWS($C$4:C2999),"")</f>
        <v/>
      </c>
    </row>
    <row r="3000" spans="1:2" thickBot="1">
      <c r="A3000" s="40" t="str">
        <f t="shared" ca="1" si="130"/>
        <v/>
      </c>
      <c r="B3000" s="40" t="str">
        <f ca="1">IF(AND(I3000=البضاعةالتىمرعليهافترةمعينة!$E$3,A3000=1),ROWS($C$4:C3000),"")</f>
        <v/>
      </c>
    </row>
    <row r="3001" spans="1:2" thickBot="1">
      <c r="A3001" s="40" t="str">
        <f t="shared" ca="1" si="130"/>
        <v/>
      </c>
      <c r="B3001" s="40" t="str">
        <f ca="1">IF(AND(I3001=البضاعةالتىمرعليهافترةمعينة!$E$3,A3001=1),ROWS($C$4:C3001),"")</f>
        <v/>
      </c>
    </row>
    <row r="3002" spans="1:2" thickBot="1">
      <c r="A3002" s="40" t="str">
        <f t="shared" ca="1" si="130"/>
        <v/>
      </c>
      <c r="B3002" s="40" t="str">
        <f ca="1">IF(AND(I3002=البضاعةالتىمرعليهافترةمعينة!$E$3,A3002=1),ROWS($C$4:C3002),"")</f>
        <v/>
      </c>
    </row>
    <row r="3003" spans="1:2" thickBot="1">
      <c r="A3003" s="40" t="str">
        <f t="shared" ca="1" si="130"/>
        <v/>
      </c>
      <c r="B3003" s="40" t="str">
        <f ca="1">IF(AND(I3003=البضاعةالتىمرعليهافترةمعينة!$E$3,A3003=1),ROWS($C$4:C3003),"")</f>
        <v/>
      </c>
    </row>
    <row r="3004" spans="1:2" thickBot="1">
      <c r="A3004" s="40" t="str">
        <f t="shared" ca="1" si="130"/>
        <v/>
      </c>
      <c r="B3004" s="40" t="str">
        <f ca="1">IF(AND(I3004=البضاعةالتىمرعليهافترةمعينة!$E$3,A3004=1),ROWS($C$4:C3004),"")</f>
        <v/>
      </c>
    </row>
    <row r="3005" spans="1:2" thickBot="1">
      <c r="A3005" s="40" t="str">
        <f t="shared" ca="1" si="130"/>
        <v/>
      </c>
      <c r="B3005" s="40" t="str">
        <f ca="1">IF(AND(I3005=البضاعةالتىمرعليهافترةمعينة!$E$3,A3005=1),ROWS($C$4:C3005),"")</f>
        <v/>
      </c>
    </row>
    <row r="3006" spans="1:2" thickBot="1">
      <c r="A3006" s="40" t="str">
        <f t="shared" ca="1" si="130"/>
        <v/>
      </c>
      <c r="B3006" s="40" t="str">
        <f ca="1">IF(AND(I3006=البضاعةالتىمرعليهافترةمعينة!$E$3,A3006=1),ROWS($C$4:C3006),"")</f>
        <v/>
      </c>
    </row>
    <row r="3007" spans="1:2" thickBot="1">
      <c r="A3007" s="40" t="str">
        <f t="shared" ca="1" si="130"/>
        <v/>
      </c>
      <c r="B3007" s="40" t="str">
        <f ca="1">IF(AND(I3007=البضاعةالتىمرعليهافترةمعينة!$E$3,A3007=1),ROWS($C$4:C3007),"")</f>
        <v/>
      </c>
    </row>
    <row r="3008" spans="1:2" thickBot="1">
      <c r="A3008" s="40" t="str">
        <f t="shared" ca="1" si="130"/>
        <v/>
      </c>
      <c r="B3008" s="40" t="str">
        <f ca="1">IF(AND(I3008=البضاعةالتىمرعليهافترةمعينة!$E$3,A3008=1),ROWS($C$4:C3008),"")</f>
        <v/>
      </c>
    </row>
    <row r="3009" spans="1:2" thickBot="1">
      <c r="A3009" s="40" t="str">
        <f t="shared" ca="1" si="130"/>
        <v/>
      </c>
      <c r="B3009" s="40" t="str">
        <f ca="1">IF(AND(I3009=البضاعةالتىمرعليهافترةمعينة!$E$3,A3009=1),ROWS($C$4:C3009),"")</f>
        <v/>
      </c>
    </row>
    <row r="3010" spans="1:2" thickBot="1">
      <c r="A3010" s="40" t="str">
        <f t="shared" ca="1" si="130"/>
        <v/>
      </c>
      <c r="B3010" s="40" t="str">
        <f ca="1">IF(AND(I3010=البضاعةالتىمرعليهافترةمعينة!$E$3,A3010=1),ROWS($C$4:C3010),"")</f>
        <v/>
      </c>
    </row>
    <row r="3011" spans="1:2" thickBot="1">
      <c r="A3011" s="40" t="str">
        <f t="shared" ca="1" si="130"/>
        <v/>
      </c>
      <c r="B3011" s="40" t="str">
        <f ca="1">IF(AND(I3011=البضاعةالتىمرعليهافترةمعينة!$E$3,A3011=1),ROWS($C$4:C3011),"")</f>
        <v/>
      </c>
    </row>
    <row r="3012" spans="1:2" thickBot="1">
      <c r="A3012" s="40" t="str">
        <f t="shared" ca="1" si="130"/>
        <v/>
      </c>
      <c r="B3012" s="40" t="str">
        <f ca="1">IF(AND(I3012=البضاعةالتىمرعليهافترةمعينة!$E$3,A3012=1),ROWS($C$4:C3012),"")</f>
        <v/>
      </c>
    </row>
    <row r="3013" spans="1:2" thickBot="1">
      <c r="A3013" s="40" t="str">
        <f t="shared" ref="A3013:A3076" ca="1" si="131">IF(AND(DG3013=0,D3013&gt;1,TODAY()-D3013&gt;$D$2)=TRUE,1,"")</f>
        <v/>
      </c>
      <c r="B3013" s="40" t="str">
        <f ca="1">IF(AND(I3013=البضاعةالتىمرعليهافترةمعينة!$E$3,A3013=1),ROWS($C$4:C3013),"")</f>
        <v/>
      </c>
    </row>
    <row r="3014" spans="1:2" thickBot="1">
      <c r="A3014" s="40" t="str">
        <f t="shared" ca="1" si="131"/>
        <v/>
      </c>
      <c r="B3014" s="40" t="str">
        <f ca="1">IF(AND(I3014=البضاعةالتىمرعليهافترةمعينة!$E$3,A3014=1),ROWS($C$4:C3014),"")</f>
        <v/>
      </c>
    </row>
    <row r="3015" spans="1:2" thickBot="1">
      <c r="A3015" s="40" t="str">
        <f t="shared" ca="1" si="131"/>
        <v/>
      </c>
      <c r="B3015" s="40" t="str">
        <f ca="1">IF(AND(I3015=البضاعةالتىمرعليهافترةمعينة!$E$3,A3015=1),ROWS($C$4:C3015),"")</f>
        <v/>
      </c>
    </row>
    <row r="3016" spans="1:2" thickBot="1">
      <c r="A3016" s="40" t="str">
        <f t="shared" ca="1" si="131"/>
        <v/>
      </c>
      <c r="B3016" s="40" t="str">
        <f ca="1">IF(AND(I3016=البضاعةالتىمرعليهافترةمعينة!$E$3,A3016=1),ROWS($C$4:C3016),"")</f>
        <v/>
      </c>
    </row>
    <row r="3017" spans="1:2" thickBot="1">
      <c r="A3017" s="40" t="str">
        <f t="shared" ca="1" si="131"/>
        <v/>
      </c>
      <c r="B3017" s="40" t="str">
        <f ca="1">IF(AND(I3017=البضاعةالتىمرعليهافترةمعينة!$E$3,A3017=1),ROWS($C$4:C3017),"")</f>
        <v/>
      </c>
    </row>
    <row r="3018" spans="1:2" thickBot="1">
      <c r="A3018" s="40" t="str">
        <f t="shared" ca="1" si="131"/>
        <v/>
      </c>
      <c r="B3018" s="40" t="str">
        <f ca="1">IF(AND(I3018=البضاعةالتىمرعليهافترةمعينة!$E$3,A3018=1),ROWS($C$4:C3018),"")</f>
        <v/>
      </c>
    </row>
    <row r="3019" spans="1:2" thickBot="1">
      <c r="A3019" s="40" t="str">
        <f t="shared" ca="1" si="131"/>
        <v/>
      </c>
      <c r="B3019" s="40" t="str">
        <f ca="1">IF(AND(I3019=البضاعةالتىمرعليهافترةمعينة!$E$3,A3019=1),ROWS($C$4:C3019),"")</f>
        <v/>
      </c>
    </row>
    <row r="3020" spans="1:2" thickBot="1">
      <c r="A3020" s="40" t="str">
        <f t="shared" ca="1" si="131"/>
        <v/>
      </c>
      <c r="B3020" s="40" t="str">
        <f ca="1">IF(AND(I3020=البضاعةالتىمرعليهافترةمعينة!$E$3,A3020=1),ROWS($C$4:C3020),"")</f>
        <v/>
      </c>
    </row>
    <row r="3021" spans="1:2" thickBot="1">
      <c r="A3021" s="40" t="str">
        <f t="shared" ca="1" si="131"/>
        <v/>
      </c>
      <c r="B3021" s="40" t="str">
        <f ca="1">IF(AND(I3021=البضاعةالتىمرعليهافترةمعينة!$E$3,A3021=1),ROWS($C$4:C3021),"")</f>
        <v/>
      </c>
    </row>
    <row r="3022" spans="1:2" thickBot="1">
      <c r="A3022" s="40" t="str">
        <f t="shared" ca="1" si="131"/>
        <v/>
      </c>
      <c r="B3022" s="40" t="str">
        <f ca="1">IF(AND(I3022=البضاعةالتىمرعليهافترةمعينة!$E$3,A3022=1),ROWS($C$4:C3022),"")</f>
        <v/>
      </c>
    </row>
    <row r="3023" spans="1:2" thickBot="1">
      <c r="A3023" s="40" t="str">
        <f t="shared" ca="1" si="131"/>
        <v/>
      </c>
      <c r="B3023" s="40" t="str">
        <f ca="1">IF(AND(I3023=البضاعةالتىمرعليهافترةمعينة!$E$3,A3023=1),ROWS($C$4:C3023),"")</f>
        <v/>
      </c>
    </row>
    <row r="3024" spans="1:2" thickBot="1">
      <c r="A3024" s="40" t="str">
        <f t="shared" ca="1" si="131"/>
        <v/>
      </c>
      <c r="B3024" s="40" t="str">
        <f ca="1">IF(AND(I3024=البضاعةالتىمرعليهافترةمعينة!$E$3,A3024=1),ROWS($C$4:C3024),"")</f>
        <v/>
      </c>
    </row>
    <row r="3025" spans="1:2" thickBot="1">
      <c r="A3025" s="40" t="str">
        <f t="shared" ca="1" si="131"/>
        <v/>
      </c>
      <c r="B3025" s="40" t="str">
        <f ca="1">IF(AND(I3025=البضاعةالتىمرعليهافترةمعينة!$E$3,A3025=1),ROWS($C$4:C3025),"")</f>
        <v/>
      </c>
    </row>
    <row r="3026" spans="1:2" thickBot="1">
      <c r="A3026" s="40" t="str">
        <f t="shared" ca="1" si="131"/>
        <v/>
      </c>
      <c r="B3026" s="40" t="str">
        <f ca="1">IF(AND(I3026=البضاعةالتىمرعليهافترةمعينة!$E$3,A3026=1),ROWS($C$4:C3026),"")</f>
        <v/>
      </c>
    </row>
    <row r="3027" spans="1:2" thickBot="1">
      <c r="A3027" s="40" t="str">
        <f t="shared" ca="1" si="131"/>
        <v/>
      </c>
      <c r="B3027" s="40" t="str">
        <f ca="1">IF(AND(I3027=البضاعةالتىمرعليهافترةمعينة!$E$3,A3027=1),ROWS($C$4:C3027),"")</f>
        <v/>
      </c>
    </row>
    <row r="3028" spans="1:2" thickBot="1">
      <c r="A3028" s="40" t="str">
        <f t="shared" ca="1" si="131"/>
        <v/>
      </c>
      <c r="B3028" s="40" t="str">
        <f ca="1">IF(AND(I3028=البضاعةالتىمرعليهافترةمعينة!$E$3,A3028=1),ROWS($C$4:C3028),"")</f>
        <v/>
      </c>
    </row>
    <row r="3029" spans="1:2" thickBot="1">
      <c r="A3029" s="40" t="str">
        <f t="shared" ca="1" si="131"/>
        <v/>
      </c>
      <c r="B3029" s="40" t="str">
        <f ca="1">IF(AND(I3029=البضاعةالتىمرعليهافترةمعينة!$E$3,A3029=1),ROWS($C$4:C3029),"")</f>
        <v/>
      </c>
    </row>
    <row r="3030" spans="1:2" thickBot="1">
      <c r="A3030" s="40" t="str">
        <f t="shared" ca="1" si="131"/>
        <v/>
      </c>
      <c r="B3030" s="40" t="str">
        <f ca="1">IF(AND(I3030=البضاعةالتىمرعليهافترةمعينة!$E$3,A3030=1),ROWS($C$4:C3030),"")</f>
        <v/>
      </c>
    </row>
    <row r="3031" spans="1:2" thickBot="1">
      <c r="A3031" s="40" t="str">
        <f t="shared" ca="1" si="131"/>
        <v/>
      </c>
      <c r="B3031" s="40" t="str">
        <f ca="1">IF(AND(I3031=البضاعةالتىمرعليهافترةمعينة!$E$3,A3031=1),ROWS($C$4:C3031),"")</f>
        <v/>
      </c>
    </row>
    <row r="3032" spans="1:2" thickBot="1">
      <c r="A3032" s="40" t="str">
        <f t="shared" ca="1" si="131"/>
        <v/>
      </c>
      <c r="B3032" s="40" t="str">
        <f ca="1">IF(AND(I3032=البضاعةالتىمرعليهافترةمعينة!$E$3,A3032=1),ROWS($C$4:C3032),"")</f>
        <v/>
      </c>
    </row>
    <row r="3033" spans="1:2" thickBot="1">
      <c r="A3033" s="40" t="str">
        <f t="shared" ca="1" si="131"/>
        <v/>
      </c>
      <c r="B3033" s="40" t="str">
        <f ca="1">IF(AND(I3033=البضاعةالتىمرعليهافترةمعينة!$E$3,A3033=1),ROWS($C$4:C3033),"")</f>
        <v/>
      </c>
    </row>
    <row r="3034" spans="1:2" thickBot="1">
      <c r="A3034" s="40" t="str">
        <f t="shared" ca="1" si="131"/>
        <v/>
      </c>
      <c r="B3034" s="40" t="str">
        <f ca="1">IF(AND(I3034=البضاعةالتىمرعليهافترةمعينة!$E$3,A3034=1),ROWS($C$4:C3034),"")</f>
        <v/>
      </c>
    </row>
    <row r="3035" spans="1:2" thickBot="1">
      <c r="A3035" s="40" t="str">
        <f t="shared" ca="1" si="131"/>
        <v/>
      </c>
      <c r="B3035" s="40" t="str">
        <f ca="1">IF(AND(I3035=البضاعةالتىمرعليهافترةمعينة!$E$3,A3035=1),ROWS($C$4:C3035),"")</f>
        <v/>
      </c>
    </row>
    <row r="3036" spans="1:2" thickBot="1">
      <c r="A3036" s="40" t="str">
        <f t="shared" ca="1" si="131"/>
        <v/>
      </c>
      <c r="B3036" s="40" t="str">
        <f ca="1">IF(AND(I3036=البضاعةالتىمرعليهافترةمعينة!$E$3,A3036=1),ROWS($C$4:C3036),"")</f>
        <v/>
      </c>
    </row>
    <row r="3037" spans="1:2" thickBot="1">
      <c r="A3037" s="40" t="str">
        <f t="shared" ca="1" si="131"/>
        <v/>
      </c>
      <c r="B3037" s="40" t="str">
        <f ca="1">IF(AND(I3037=البضاعةالتىمرعليهافترةمعينة!$E$3,A3037=1),ROWS($C$4:C3037),"")</f>
        <v/>
      </c>
    </row>
    <row r="3038" spans="1:2" thickBot="1">
      <c r="A3038" s="40" t="str">
        <f t="shared" ca="1" si="131"/>
        <v/>
      </c>
      <c r="B3038" s="40" t="str">
        <f ca="1">IF(AND(I3038=البضاعةالتىمرعليهافترةمعينة!$E$3,A3038=1),ROWS($C$4:C3038),"")</f>
        <v/>
      </c>
    </row>
    <row r="3039" spans="1:2" thickBot="1">
      <c r="A3039" s="40" t="str">
        <f t="shared" ca="1" si="131"/>
        <v/>
      </c>
      <c r="B3039" s="40" t="str">
        <f ca="1">IF(AND(I3039=البضاعةالتىمرعليهافترةمعينة!$E$3,A3039=1),ROWS($C$4:C3039),"")</f>
        <v/>
      </c>
    </row>
    <row r="3040" spans="1:2" thickBot="1">
      <c r="A3040" s="40" t="str">
        <f t="shared" ca="1" si="131"/>
        <v/>
      </c>
      <c r="B3040" s="40" t="str">
        <f ca="1">IF(AND(I3040=البضاعةالتىمرعليهافترةمعينة!$E$3,A3040=1),ROWS($C$4:C3040),"")</f>
        <v/>
      </c>
    </row>
    <row r="3041" spans="1:2" thickBot="1">
      <c r="A3041" s="40" t="str">
        <f t="shared" ca="1" si="131"/>
        <v/>
      </c>
      <c r="B3041" s="40" t="str">
        <f ca="1">IF(AND(I3041=البضاعةالتىمرعليهافترةمعينة!$E$3,A3041=1),ROWS($C$4:C3041),"")</f>
        <v/>
      </c>
    </row>
    <row r="3042" spans="1:2" thickBot="1">
      <c r="A3042" s="40" t="str">
        <f t="shared" ca="1" si="131"/>
        <v/>
      </c>
      <c r="B3042" s="40" t="str">
        <f ca="1">IF(AND(I3042=البضاعةالتىمرعليهافترةمعينة!$E$3,A3042=1),ROWS($C$4:C3042),"")</f>
        <v/>
      </c>
    </row>
    <row r="3043" spans="1:2" thickBot="1">
      <c r="A3043" s="40" t="str">
        <f t="shared" ca="1" si="131"/>
        <v/>
      </c>
      <c r="B3043" s="40" t="str">
        <f ca="1">IF(AND(I3043=البضاعةالتىمرعليهافترةمعينة!$E$3,A3043=1),ROWS($C$4:C3043),"")</f>
        <v/>
      </c>
    </row>
    <row r="3044" spans="1:2" thickBot="1">
      <c r="A3044" s="40" t="str">
        <f t="shared" ca="1" si="131"/>
        <v/>
      </c>
      <c r="B3044" s="40" t="str">
        <f ca="1">IF(AND(I3044=البضاعةالتىمرعليهافترةمعينة!$E$3,A3044=1),ROWS($C$4:C3044),"")</f>
        <v/>
      </c>
    </row>
    <row r="3045" spans="1:2" thickBot="1">
      <c r="A3045" s="40" t="str">
        <f t="shared" ca="1" si="131"/>
        <v/>
      </c>
      <c r="B3045" s="40" t="str">
        <f ca="1">IF(AND(I3045=البضاعةالتىمرعليهافترةمعينة!$E$3,A3045=1),ROWS($C$4:C3045),"")</f>
        <v/>
      </c>
    </row>
    <row r="3046" spans="1:2" thickBot="1">
      <c r="A3046" s="40" t="str">
        <f t="shared" ca="1" si="131"/>
        <v/>
      </c>
      <c r="B3046" s="40" t="str">
        <f ca="1">IF(AND(I3046=البضاعةالتىمرعليهافترةمعينة!$E$3,A3046=1),ROWS($C$4:C3046),"")</f>
        <v/>
      </c>
    </row>
    <row r="3047" spans="1:2" thickBot="1">
      <c r="A3047" s="40" t="str">
        <f t="shared" ca="1" si="131"/>
        <v/>
      </c>
      <c r="B3047" s="40" t="str">
        <f ca="1">IF(AND(I3047=البضاعةالتىمرعليهافترةمعينة!$E$3,A3047=1),ROWS($C$4:C3047),"")</f>
        <v/>
      </c>
    </row>
    <row r="3048" spans="1:2" thickBot="1">
      <c r="A3048" s="40" t="str">
        <f t="shared" ca="1" si="131"/>
        <v/>
      </c>
      <c r="B3048" s="40" t="str">
        <f ca="1">IF(AND(I3048=البضاعةالتىمرعليهافترةمعينة!$E$3,A3048=1),ROWS($C$4:C3048),"")</f>
        <v/>
      </c>
    </row>
    <row r="3049" spans="1:2" thickBot="1">
      <c r="A3049" s="40" t="str">
        <f t="shared" ca="1" si="131"/>
        <v/>
      </c>
      <c r="B3049" s="40" t="str">
        <f ca="1">IF(AND(I3049=البضاعةالتىمرعليهافترةمعينة!$E$3,A3049=1),ROWS($C$4:C3049),"")</f>
        <v/>
      </c>
    </row>
    <row r="3050" spans="1:2" thickBot="1">
      <c r="A3050" s="40" t="str">
        <f t="shared" ca="1" si="131"/>
        <v/>
      </c>
      <c r="B3050" s="40" t="str">
        <f ca="1">IF(AND(I3050=البضاعةالتىمرعليهافترةمعينة!$E$3,A3050=1),ROWS($C$4:C3050),"")</f>
        <v/>
      </c>
    </row>
    <row r="3051" spans="1:2" thickBot="1">
      <c r="A3051" s="40" t="str">
        <f t="shared" ca="1" si="131"/>
        <v/>
      </c>
      <c r="B3051" s="40" t="str">
        <f ca="1">IF(AND(I3051=البضاعةالتىمرعليهافترةمعينة!$E$3,A3051=1),ROWS($C$4:C3051),"")</f>
        <v/>
      </c>
    </row>
    <row r="3052" spans="1:2" thickBot="1">
      <c r="A3052" s="40" t="str">
        <f t="shared" ca="1" si="131"/>
        <v/>
      </c>
      <c r="B3052" s="40" t="str">
        <f ca="1">IF(AND(I3052=البضاعةالتىمرعليهافترةمعينة!$E$3,A3052=1),ROWS($C$4:C3052),"")</f>
        <v/>
      </c>
    </row>
    <row r="3053" spans="1:2" thickBot="1">
      <c r="A3053" s="40" t="str">
        <f t="shared" ca="1" si="131"/>
        <v/>
      </c>
      <c r="B3053" s="40" t="str">
        <f ca="1">IF(AND(I3053=البضاعةالتىمرعليهافترةمعينة!$E$3,A3053=1),ROWS($C$4:C3053),"")</f>
        <v/>
      </c>
    </row>
    <row r="3054" spans="1:2" thickBot="1">
      <c r="A3054" s="40" t="str">
        <f t="shared" ca="1" si="131"/>
        <v/>
      </c>
      <c r="B3054" s="40" t="str">
        <f ca="1">IF(AND(I3054=البضاعةالتىمرعليهافترةمعينة!$E$3,A3054=1),ROWS($C$4:C3054),"")</f>
        <v/>
      </c>
    </row>
    <row r="3055" spans="1:2" thickBot="1">
      <c r="A3055" s="40" t="str">
        <f t="shared" ca="1" si="131"/>
        <v/>
      </c>
      <c r="B3055" s="40" t="str">
        <f ca="1">IF(AND(I3055=البضاعةالتىمرعليهافترةمعينة!$E$3,A3055=1),ROWS($C$4:C3055),"")</f>
        <v/>
      </c>
    </row>
    <row r="3056" spans="1:2" thickBot="1">
      <c r="A3056" s="40" t="str">
        <f t="shared" ca="1" si="131"/>
        <v/>
      </c>
      <c r="B3056" s="40" t="str">
        <f ca="1">IF(AND(I3056=البضاعةالتىمرعليهافترةمعينة!$E$3,A3056=1),ROWS($C$4:C3056),"")</f>
        <v/>
      </c>
    </row>
    <row r="3057" spans="1:2" thickBot="1">
      <c r="A3057" s="40" t="str">
        <f t="shared" ca="1" si="131"/>
        <v/>
      </c>
      <c r="B3057" s="40" t="str">
        <f ca="1">IF(AND(I3057=البضاعةالتىمرعليهافترةمعينة!$E$3,A3057=1),ROWS($C$4:C3057),"")</f>
        <v/>
      </c>
    </row>
    <row r="3058" spans="1:2" thickBot="1">
      <c r="A3058" s="40" t="str">
        <f t="shared" ca="1" si="131"/>
        <v/>
      </c>
      <c r="B3058" s="40" t="str">
        <f ca="1">IF(AND(I3058=البضاعةالتىمرعليهافترةمعينة!$E$3,A3058=1),ROWS($C$4:C3058),"")</f>
        <v/>
      </c>
    </row>
    <row r="3059" spans="1:2" thickBot="1">
      <c r="A3059" s="40" t="str">
        <f t="shared" ca="1" si="131"/>
        <v/>
      </c>
      <c r="B3059" s="40" t="str">
        <f ca="1">IF(AND(I3059=البضاعةالتىمرعليهافترةمعينة!$E$3,A3059=1),ROWS($C$4:C3059),"")</f>
        <v/>
      </c>
    </row>
    <row r="3060" spans="1:2" thickBot="1">
      <c r="A3060" s="40" t="str">
        <f t="shared" ca="1" si="131"/>
        <v/>
      </c>
      <c r="B3060" s="40" t="str">
        <f ca="1">IF(AND(I3060=البضاعةالتىمرعليهافترةمعينة!$E$3,A3060=1),ROWS($C$4:C3060),"")</f>
        <v/>
      </c>
    </row>
    <row r="3061" spans="1:2" thickBot="1">
      <c r="A3061" s="40" t="str">
        <f t="shared" ca="1" si="131"/>
        <v/>
      </c>
      <c r="B3061" s="40" t="str">
        <f ca="1">IF(AND(I3061=البضاعةالتىمرعليهافترةمعينة!$E$3,A3061=1),ROWS($C$4:C3061),"")</f>
        <v/>
      </c>
    </row>
    <row r="3062" spans="1:2" thickBot="1">
      <c r="A3062" s="40" t="str">
        <f t="shared" ca="1" si="131"/>
        <v/>
      </c>
      <c r="B3062" s="40" t="str">
        <f ca="1">IF(AND(I3062=البضاعةالتىمرعليهافترةمعينة!$E$3,A3062=1),ROWS($C$4:C3062),"")</f>
        <v/>
      </c>
    </row>
    <row r="3063" spans="1:2" thickBot="1">
      <c r="A3063" s="40" t="str">
        <f t="shared" ca="1" si="131"/>
        <v/>
      </c>
      <c r="B3063" s="40" t="str">
        <f ca="1">IF(AND(I3063=البضاعةالتىمرعليهافترةمعينة!$E$3,A3063=1),ROWS($C$4:C3063),"")</f>
        <v/>
      </c>
    </row>
    <row r="3064" spans="1:2" thickBot="1">
      <c r="A3064" s="40" t="str">
        <f t="shared" ca="1" si="131"/>
        <v/>
      </c>
      <c r="B3064" s="40" t="str">
        <f ca="1">IF(AND(I3064=البضاعةالتىمرعليهافترةمعينة!$E$3,A3064=1),ROWS($C$4:C3064),"")</f>
        <v/>
      </c>
    </row>
    <row r="3065" spans="1:2" thickBot="1">
      <c r="A3065" s="40" t="str">
        <f t="shared" ca="1" si="131"/>
        <v/>
      </c>
      <c r="B3065" s="40" t="str">
        <f ca="1">IF(AND(I3065=البضاعةالتىمرعليهافترةمعينة!$E$3,A3065=1),ROWS($C$4:C3065),"")</f>
        <v/>
      </c>
    </row>
    <row r="3066" spans="1:2" thickBot="1">
      <c r="A3066" s="40" t="str">
        <f t="shared" ca="1" si="131"/>
        <v/>
      </c>
      <c r="B3066" s="40" t="str">
        <f ca="1">IF(AND(I3066=البضاعةالتىمرعليهافترةمعينة!$E$3,A3066=1),ROWS($C$4:C3066),"")</f>
        <v/>
      </c>
    </row>
    <row r="3067" spans="1:2" thickBot="1">
      <c r="A3067" s="40" t="str">
        <f t="shared" ca="1" si="131"/>
        <v/>
      </c>
      <c r="B3067" s="40" t="str">
        <f ca="1">IF(AND(I3067=البضاعةالتىمرعليهافترةمعينة!$E$3,A3067=1),ROWS($C$4:C3067),"")</f>
        <v/>
      </c>
    </row>
    <row r="3068" spans="1:2" thickBot="1">
      <c r="A3068" s="40" t="str">
        <f t="shared" ca="1" si="131"/>
        <v/>
      </c>
      <c r="B3068" s="40" t="str">
        <f ca="1">IF(AND(I3068=البضاعةالتىمرعليهافترةمعينة!$E$3,A3068=1),ROWS($C$4:C3068),"")</f>
        <v/>
      </c>
    </row>
    <row r="3069" spans="1:2" thickBot="1">
      <c r="A3069" s="40" t="str">
        <f t="shared" ca="1" si="131"/>
        <v/>
      </c>
      <c r="B3069" s="40" t="str">
        <f ca="1">IF(AND(I3069=البضاعةالتىمرعليهافترةمعينة!$E$3,A3069=1),ROWS($C$4:C3069),"")</f>
        <v/>
      </c>
    </row>
    <row r="3070" spans="1:2" thickBot="1">
      <c r="A3070" s="40" t="str">
        <f t="shared" ca="1" si="131"/>
        <v/>
      </c>
      <c r="B3070" s="40" t="str">
        <f ca="1">IF(AND(I3070=البضاعةالتىمرعليهافترةمعينة!$E$3,A3070=1),ROWS($C$4:C3070),"")</f>
        <v/>
      </c>
    </row>
    <row r="3071" spans="1:2" thickBot="1">
      <c r="A3071" s="40" t="str">
        <f t="shared" ca="1" si="131"/>
        <v/>
      </c>
      <c r="B3071" s="40" t="str">
        <f ca="1">IF(AND(I3071=البضاعةالتىمرعليهافترةمعينة!$E$3,A3071=1),ROWS($C$4:C3071),"")</f>
        <v/>
      </c>
    </row>
    <row r="3072" spans="1:2" thickBot="1">
      <c r="A3072" s="40" t="str">
        <f t="shared" ca="1" si="131"/>
        <v/>
      </c>
      <c r="B3072" s="40" t="str">
        <f ca="1">IF(AND(I3072=البضاعةالتىمرعليهافترةمعينة!$E$3,A3072=1),ROWS($C$4:C3072),"")</f>
        <v/>
      </c>
    </row>
    <row r="3073" spans="1:2" thickBot="1">
      <c r="A3073" s="40" t="str">
        <f t="shared" ca="1" si="131"/>
        <v/>
      </c>
      <c r="B3073" s="40" t="str">
        <f ca="1">IF(AND(I3073=البضاعةالتىمرعليهافترةمعينة!$E$3,A3073=1),ROWS($C$4:C3073),"")</f>
        <v/>
      </c>
    </row>
    <row r="3074" spans="1:2" thickBot="1">
      <c r="A3074" s="40" t="str">
        <f t="shared" ca="1" si="131"/>
        <v/>
      </c>
      <c r="B3074" s="40" t="str">
        <f ca="1">IF(AND(I3074=البضاعةالتىمرعليهافترةمعينة!$E$3,A3074=1),ROWS($C$4:C3074),"")</f>
        <v/>
      </c>
    </row>
    <row r="3075" spans="1:2" thickBot="1">
      <c r="A3075" s="40" t="str">
        <f t="shared" ca="1" si="131"/>
        <v/>
      </c>
      <c r="B3075" s="40" t="str">
        <f ca="1">IF(AND(I3075=البضاعةالتىمرعليهافترةمعينة!$E$3,A3075=1),ROWS($C$4:C3075),"")</f>
        <v/>
      </c>
    </row>
    <row r="3076" spans="1:2" thickBot="1">
      <c r="A3076" s="40" t="str">
        <f t="shared" ca="1" si="131"/>
        <v/>
      </c>
      <c r="B3076" s="40" t="str">
        <f ca="1">IF(AND(I3076=البضاعةالتىمرعليهافترةمعينة!$E$3,A3076=1),ROWS($C$4:C3076),"")</f>
        <v/>
      </c>
    </row>
    <row r="3077" spans="1:2" thickBot="1">
      <c r="A3077" s="40" t="str">
        <f t="shared" ref="A3077:A3140" ca="1" si="132">IF(AND(DG3077=0,D3077&gt;1,TODAY()-D3077&gt;$D$2)=TRUE,1,"")</f>
        <v/>
      </c>
      <c r="B3077" s="40" t="str">
        <f ca="1">IF(AND(I3077=البضاعةالتىمرعليهافترةمعينة!$E$3,A3077=1),ROWS($C$4:C3077),"")</f>
        <v/>
      </c>
    </row>
    <row r="3078" spans="1:2" thickBot="1">
      <c r="A3078" s="40" t="str">
        <f t="shared" ca="1" si="132"/>
        <v/>
      </c>
      <c r="B3078" s="40" t="str">
        <f ca="1">IF(AND(I3078=البضاعةالتىمرعليهافترةمعينة!$E$3,A3078=1),ROWS($C$4:C3078),"")</f>
        <v/>
      </c>
    </row>
    <row r="3079" spans="1:2" thickBot="1">
      <c r="A3079" s="40" t="str">
        <f t="shared" ca="1" si="132"/>
        <v/>
      </c>
      <c r="B3079" s="40" t="str">
        <f ca="1">IF(AND(I3079=البضاعةالتىمرعليهافترةمعينة!$E$3,A3079=1),ROWS($C$4:C3079),"")</f>
        <v/>
      </c>
    </row>
    <row r="3080" spans="1:2" thickBot="1">
      <c r="A3080" s="40" t="str">
        <f t="shared" ca="1" si="132"/>
        <v/>
      </c>
      <c r="B3080" s="40" t="str">
        <f ca="1">IF(AND(I3080=البضاعةالتىمرعليهافترةمعينة!$E$3,A3080=1),ROWS($C$4:C3080),"")</f>
        <v/>
      </c>
    </row>
    <row r="3081" spans="1:2" thickBot="1">
      <c r="A3081" s="40" t="str">
        <f t="shared" ca="1" si="132"/>
        <v/>
      </c>
      <c r="B3081" s="40" t="str">
        <f ca="1">IF(AND(I3081=البضاعةالتىمرعليهافترةمعينة!$E$3,A3081=1),ROWS($C$4:C3081),"")</f>
        <v/>
      </c>
    </row>
    <row r="3082" spans="1:2" thickBot="1">
      <c r="A3082" s="40" t="str">
        <f t="shared" ca="1" si="132"/>
        <v/>
      </c>
      <c r="B3082" s="40" t="str">
        <f ca="1">IF(AND(I3082=البضاعةالتىمرعليهافترةمعينة!$E$3,A3082=1),ROWS($C$4:C3082),"")</f>
        <v/>
      </c>
    </row>
    <row r="3083" spans="1:2" thickBot="1">
      <c r="A3083" s="40" t="str">
        <f t="shared" ca="1" si="132"/>
        <v/>
      </c>
      <c r="B3083" s="40" t="str">
        <f ca="1">IF(AND(I3083=البضاعةالتىمرعليهافترةمعينة!$E$3,A3083=1),ROWS($C$4:C3083),"")</f>
        <v/>
      </c>
    </row>
    <row r="3084" spans="1:2" thickBot="1">
      <c r="A3084" s="40" t="str">
        <f t="shared" ca="1" si="132"/>
        <v/>
      </c>
      <c r="B3084" s="40" t="str">
        <f ca="1">IF(AND(I3084=البضاعةالتىمرعليهافترةمعينة!$E$3,A3084=1),ROWS($C$4:C3084),"")</f>
        <v/>
      </c>
    </row>
    <row r="3085" spans="1:2" thickBot="1">
      <c r="A3085" s="40" t="str">
        <f t="shared" ca="1" si="132"/>
        <v/>
      </c>
      <c r="B3085" s="40" t="str">
        <f ca="1">IF(AND(I3085=البضاعةالتىمرعليهافترةمعينة!$E$3,A3085=1),ROWS($C$4:C3085),"")</f>
        <v/>
      </c>
    </row>
    <row r="3086" spans="1:2" thickBot="1">
      <c r="A3086" s="40" t="str">
        <f t="shared" ca="1" si="132"/>
        <v/>
      </c>
      <c r="B3086" s="40" t="str">
        <f ca="1">IF(AND(I3086=البضاعةالتىمرعليهافترةمعينة!$E$3,A3086=1),ROWS($C$4:C3086),"")</f>
        <v/>
      </c>
    </row>
    <row r="3087" spans="1:2" thickBot="1">
      <c r="A3087" s="40" t="str">
        <f t="shared" ca="1" si="132"/>
        <v/>
      </c>
      <c r="B3087" s="40" t="str">
        <f ca="1">IF(AND(I3087=البضاعةالتىمرعليهافترةمعينة!$E$3,A3087=1),ROWS($C$4:C3087),"")</f>
        <v/>
      </c>
    </row>
    <row r="3088" spans="1:2" thickBot="1">
      <c r="A3088" s="40" t="str">
        <f t="shared" ca="1" si="132"/>
        <v/>
      </c>
      <c r="B3088" s="40" t="str">
        <f ca="1">IF(AND(I3088=البضاعةالتىمرعليهافترةمعينة!$E$3,A3088=1),ROWS($C$4:C3088),"")</f>
        <v/>
      </c>
    </row>
    <row r="3089" spans="1:2" thickBot="1">
      <c r="A3089" s="40" t="str">
        <f t="shared" ca="1" si="132"/>
        <v/>
      </c>
      <c r="B3089" s="40" t="str">
        <f ca="1">IF(AND(I3089=البضاعةالتىمرعليهافترةمعينة!$E$3,A3089=1),ROWS($C$4:C3089),"")</f>
        <v/>
      </c>
    </row>
    <row r="3090" spans="1:2" thickBot="1">
      <c r="A3090" s="40" t="str">
        <f t="shared" ca="1" si="132"/>
        <v/>
      </c>
      <c r="B3090" s="40" t="str">
        <f ca="1">IF(AND(I3090=البضاعةالتىمرعليهافترةمعينة!$E$3,A3090=1),ROWS($C$4:C3090),"")</f>
        <v/>
      </c>
    </row>
    <row r="3091" spans="1:2" thickBot="1">
      <c r="A3091" s="40" t="str">
        <f t="shared" ca="1" si="132"/>
        <v/>
      </c>
      <c r="B3091" s="40" t="str">
        <f ca="1">IF(AND(I3091=البضاعةالتىمرعليهافترةمعينة!$E$3,A3091=1),ROWS($C$4:C3091),"")</f>
        <v/>
      </c>
    </row>
    <row r="3092" spans="1:2" thickBot="1">
      <c r="A3092" s="40" t="str">
        <f t="shared" ca="1" si="132"/>
        <v/>
      </c>
      <c r="B3092" s="40" t="str">
        <f ca="1">IF(AND(I3092=البضاعةالتىمرعليهافترةمعينة!$E$3,A3092=1),ROWS($C$4:C3092),"")</f>
        <v/>
      </c>
    </row>
    <row r="3093" spans="1:2" thickBot="1">
      <c r="A3093" s="40" t="str">
        <f t="shared" ca="1" si="132"/>
        <v/>
      </c>
      <c r="B3093" s="40" t="str">
        <f ca="1">IF(AND(I3093=البضاعةالتىمرعليهافترةمعينة!$E$3,A3093=1),ROWS($C$4:C3093),"")</f>
        <v/>
      </c>
    </row>
    <row r="3094" spans="1:2" thickBot="1">
      <c r="A3094" s="40" t="str">
        <f t="shared" ca="1" si="132"/>
        <v/>
      </c>
      <c r="B3094" s="40" t="str">
        <f ca="1">IF(AND(I3094=البضاعةالتىمرعليهافترةمعينة!$E$3,A3094=1),ROWS($C$4:C3094),"")</f>
        <v/>
      </c>
    </row>
    <row r="3095" spans="1:2" thickBot="1">
      <c r="A3095" s="40" t="str">
        <f t="shared" ca="1" si="132"/>
        <v/>
      </c>
      <c r="B3095" s="40" t="str">
        <f ca="1">IF(AND(I3095=البضاعةالتىمرعليهافترةمعينة!$E$3,A3095=1),ROWS($C$4:C3095),"")</f>
        <v/>
      </c>
    </row>
    <row r="3096" spans="1:2" thickBot="1">
      <c r="A3096" s="40" t="str">
        <f t="shared" ca="1" si="132"/>
        <v/>
      </c>
      <c r="B3096" s="40" t="str">
        <f ca="1">IF(AND(I3096=البضاعةالتىمرعليهافترةمعينة!$E$3,A3096=1),ROWS($C$4:C3096),"")</f>
        <v/>
      </c>
    </row>
    <row r="3097" spans="1:2" thickBot="1">
      <c r="A3097" s="40" t="str">
        <f t="shared" ca="1" si="132"/>
        <v/>
      </c>
      <c r="B3097" s="40" t="str">
        <f ca="1">IF(AND(I3097=البضاعةالتىمرعليهافترةمعينة!$E$3,A3097=1),ROWS($C$4:C3097),"")</f>
        <v/>
      </c>
    </row>
    <row r="3098" spans="1:2" thickBot="1">
      <c r="A3098" s="40" t="str">
        <f t="shared" ca="1" si="132"/>
        <v/>
      </c>
      <c r="B3098" s="40" t="str">
        <f ca="1">IF(AND(I3098=البضاعةالتىمرعليهافترةمعينة!$E$3,A3098=1),ROWS($C$4:C3098),"")</f>
        <v/>
      </c>
    </row>
    <row r="3099" spans="1:2" thickBot="1">
      <c r="A3099" s="40" t="str">
        <f t="shared" ca="1" si="132"/>
        <v/>
      </c>
      <c r="B3099" s="40" t="str">
        <f ca="1">IF(AND(I3099=البضاعةالتىمرعليهافترةمعينة!$E$3,A3099=1),ROWS($C$4:C3099),"")</f>
        <v/>
      </c>
    </row>
    <row r="3100" spans="1:2" thickBot="1">
      <c r="A3100" s="40" t="str">
        <f t="shared" ca="1" si="132"/>
        <v/>
      </c>
      <c r="B3100" s="40" t="str">
        <f ca="1">IF(AND(I3100=البضاعةالتىمرعليهافترةمعينة!$E$3,A3100=1),ROWS($C$4:C3100),"")</f>
        <v/>
      </c>
    </row>
    <row r="3101" spans="1:2" thickBot="1">
      <c r="A3101" s="40" t="str">
        <f t="shared" ca="1" si="132"/>
        <v/>
      </c>
      <c r="B3101" s="40" t="str">
        <f ca="1">IF(AND(I3101=البضاعةالتىمرعليهافترةمعينة!$E$3,A3101=1),ROWS($C$4:C3101),"")</f>
        <v/>
      </c>
    </row>
    <row r="3102" spans="1:2" thickBot="1">
      <c r="A3102" s="40" t="str">
        <f t="shared" ca="1" si="132"/>
        <v/>
      </c>
      <c r="B3102" s="40" t="str">
        <f ca="1">IF(AND(I3102=البضاعةالتىمرعليهافترةمعينة!$E$3,A3102=1),ROWS($C$4:C3102),"")</f>
        <v/>
      </c>
    </row>
    <row r="3103" spans="1:2" thickBot="1">
      <c r="A3103" s="40" t="str">
        <f t="shared" ca="1" si="132"/>
        <v/>
      </c>
      <c r="B3103" s="40" t="str">
        <f ca="1">IF(AND(I3103=البضاعةالتىمرعليهافترةمعينة!$E$3,A3103=1),ROWS($C$4:C3103),"")</f>
        <v/>
      </c>
    </row>
    <row r="3104" spans="1:2" thickBot="1">
      <c r="A3104" s="40" t="str">
        <f t="shared" ca="1" si="132"/>
        <v/>
      </c>
      <c r="B3104" s="40" t="str">
        <f ca="1">IF(AND(I3104=البضاعةالتىمرعليهافترةمعينة!$E$3,A3104=1),ROWS($C$4:C3104),"")</f>
        <v/>
      </c>
    </row>
    <row r="3105" spans="1:2" thickBot="1">
      <c r="A3105" s="40" t="str">
        <f t="shared" ca="1" si="132"/>
        <v/>
      </c>
      <c r="B3105" s="40" t="str">
        <f ca="1">IF(AND(I3105=البضاعةالتىمرعليهافترةمعينة!$E$3,A3105=1),ROWS($C$4:C3105),"")</f>
        <v/>
      </c>
    </row>
    <row r="3106" spans="1:2" thickBot="1">
      <c r="A3106" s="40" t="str">
        <f t="shared" ca="1" si="132"/>
        <v/>
      </c>
      <c r="B3106" s="40" t="str">
        <f ca="1">IF(AND(I3106=البضاعةالتىمرعليهافترةمعينة!$E$3,A3106=1),ROWS($C$4:C3106),"")</f>
        <v/>
      </c>
    </row>
    <row r="3107" spans="1:2" thickBot="1">
      <c r="A3107" s="40" t="str">
        <f t="shared" ca="1" si="132"/>
        <v/>
      </c>
      <c r="B3107" s="40" t="str">
        <f ca="1">IF(AND(I3107=البضاعةالتىمرعليهافترةمعينة!$E$3,A3107=1),ROWS($C$4:C3107),"")</f>
        <v/>
      </c>
    </row>
    <row r="3108" spans="1:2" thickBot="1">
      <c r="A3108" s="40" t="str">
        <f t="shared" ca="1" si="132"/>
        <v/>
      </c>
      <c r="B3108" s="40" t="str">
        <f ca="1">IF(AND(I3108=البضاعةالتىمرعليهافترةمعينة!$E$3,A3108=1),ROWS($C$4:C3108),"")</f>
        <v/>
      </c>
    </row>
    <row r="3109" spans="1:2" thickBot="1">
      <c r="A3109" s="40" t="str">
        <f t="shared" ca="1" si="132"/>
        <v/>
      </c>
      <c r="B3109" s="40" t="str">
        <f ca="1">IF(AND(I3109=البضاعةالتىمرعليهافترةمعينة!$E$3,A3109=1),ROWS($C$4:C3109),"")</f>
        <v/>
      </c>
    </row>
    <row r="3110" spans="1:2" thickBot="1">
      <c r="A3110" s="40" t="str">
        <f t="shared" ca="1" si="132"/>
        <v/>
      </c>
      <c r="B3110" s="40" t="str">
        <f ca="1">IF(AND(I3110=البضاعةالتىمرعليهافترةمعينة!$E$3,A3110=1),ROWS($C$4:C3110),"")</f>
        <v/>
      </c>
    </row>
    <row r="3111" spans="1:2" thickBot="1">
      <c r="A3111" s="40" t="str">
        <f t="shared" ca="1" si="132"/>
        <v/>
      </c>
      <c r="B3111" s="40" t="str">
        <f ca="1">IF(AND(I3111=البضاعةالتىمرعليهافترةمعينة!$E$3,A3111=1),ROWS($C$4:C3111),"")</f>
        <v/>
      </c>
    </row>
    <row r="3112" spans="1:2" thickBot="1">
      <c r="A3112" s="40" t="str">
        <f t="shared" ca="1" si="132"/>
        <v/>
      </c>
      <c r="B3112" s="40" t="str">
        <f ca="1">IF(AND(I3112=البضاعةالتىمرعليهافترةمعينة!$E$3,A3112=1),ROWS($C$4:C3112),"")</f>
        <v/>
      </c>
    </row>
    <row r="3113" spans="1:2" thickBot="1">
      <c r="A3113" s="40" t="str">
        <f t="shared" ca="1" si="132"/>
        <v/>
      </c>
      <c r="B3113" s="40" t="str">
        <f ca="1">IF(AND(I3113=البضاعةالتىمرعليهافترةمعينة!$E$3,A3113=1),ROWS($C$4:C3113),"")</f>
        <v/>
      </c>
    </row>
    <row r="3114" spans="1:2" thickBot="1">
      <c r="A3114" s="40" t="str">
        <f t="shared" ca="1" si="132"/>
        <v/>
      </c>
      <c r="B3114" s="40" t="str">
        <f ca="1">IF(AND(I3114=البضاعةالتىمرعليهافترةمعينة!$E$3,A3114=1),ROWS($C$4:C3114),"")</f>
        <v/>
      </c>
    </row>
    <row r="3115" spans="1:2" thickBot="1">
      <c r="A3115" s="40" t="str">
        <f t="shared" ca="1" si="132"/>
        <v/>
      </c>
      <c r="B3115" s="40" t="str">
        <f ca="1">IF(AND(I3115=البضاعةالتىمرعليهافترةمعينة!$E$3,A3115=1),ROWS($C$4:C3115),"")</f>
        <v/>
      </c>
    </row>
    <row r="3116" spans="1:2" thickBot="1">
      <c r="A3116" s="40" t="str">
        <f t="shared" ca="1" si="132"/>
        <v/>
      </c>
      <c r="B3116" s="40" t="str">
        <f ca="1">IF(AND(I3116=البضاعةالتىمرعليهافترةمعينة!$E$3,A3116=1),ROWS($C$4:C3116),"")</f>
        <v/>
      </c>
    </row>
    <row r="3117" spans="1:2" thickBot="1">
      <c r="A3117" s="40" t="str">
        <f t="shared" ca="1" si="132"/>
        <v/>
      </c>
      <c r="B3117" s="40" t="str">
        <f ca="1">IF(AND(I3117=البضاعةالتىمرعليهافترةمعينة!$E$3,A3117=1),ROWS($C$4:C3117),"")</f>
        <v/>
      </c>
    </row>
    <row r="3118" spans="1:2" thickBot="1">
      <c r="A3118" s="40" t="str">
        <f t="shared" ca="1" si="132"/>
        <v/>
      </c>
      <c r="B3118" s="40" t="str">
        <f ca="1">IF(AND(I3118=البضاعةالتىمرعليهافترةمعينة!$E$3,A3118=1),ROWS($C$4:C3118),"")</f>
        <v/>
      </c>
    </row>
    <row r="3119" spans="1:2" thickBot="1">
      <c r="A3119" s="40" t="str">
        <f t="shared" ca="1" si="132"/>
        <v/>
      </c>
      <c r="B3119" s="40" t="str">
        <f ca="1">IF(AND(I3119=البضاعةالتىمرعليهافترةمعينة!$E$3,A3119=1),ROWS($C$4:C3119),"")</f>
        <v/>
      </c>
    </row>
    <row r="3120" spans="1:2" thickBot="1">
      <c r="A3120" s="40" t="str">
        <f t="shared" ca="1" si="132"/>
        <v/>
      </c>
      <c r="B3120" s="40" t="str">
        <f ca="1">IF(AND(I3120=البضاعةالتىمرعليهافترةمعينة!$E$3,A3120=1),ROWS($C$4:C3120),"")</f>
        <v/>
      </c>
    </row>
    <row r="3121" spans="1:2" thickBot="1">
      <c r="A3121" s="40" t="str">
        <f t="shared" ca="1" si="132"/>
        <v/>
      </c>
      <c r="B3121" s="40" t="str">
        <f ca="1">IF(AND(I3121=البضاعةالتىمرعليهافترةمعينة!$E$3,A3121=1),ROWS($C$4:C3121),"")</f>
        <v/>
      </c>
    </row>
    <row r="3122" spans="1:2" thickBot="1">
      <c r="A3122" s="40" t="str">
        <f t="shared" ca="1" si="132"/>
        <v/>
      </c>
      <c r="B3122" s="40" t="str">
        <f ca="1">IF(AND(I3122=البضاعةالتىمرعليهافترةمعينة!$E$3,A3122=1),ROWS($C$4:C3122),"")</f>
        <v/>
      </c>
    </row>
    <row r="3123" spans="1:2" thickBot="1">
      <c r="A3123" s="40" t="str">
        <f t="shared" ca="1" si="132"/>
        <v/>
      </c>
      <c r="B3123" s="40" t="str">
        <f ca="1">IF(AND(I3123=البضاعةالتىمرعليهافترةمعينة!$E$3,A3123=1),ROWS($C$4:C3123),"")</f>
        <v/>
      </c>
    </row>
    <row r="3124" spans="1:2" thickBot="1">
      <c r="A3124" s="40" t="str">
        <f t="shared" ca="1" si="132"/>
        <v/>
      </c>
      <c r="B3124" s="40" t="str">
        <f ca="1">IF(AND(I3124=البضاعةالتىمرعليهافترةمعينة!$E$3,A3124=1),ROWS($C$4:C3124),"")</f>
        <v/>
      </c>
    </row>
    <row r="3125" spans="1:2" thickBot="1">
      <c r="A3125" s="40" t="str">
        <f t="shared" ca="1" si="132"/>
        <v/>
      </c>
      <c r="B3125" s="40" t="str">
        <f ca="1">IF(AND(I3125=البضاعةالتىمرعليهافترةمعينة!$E$3,A3125=1),ROWS($C$4:C3125),"")</f>
        <v/>
      </c>
    </row>
    <row r="3126" spans="1:2" thickBot="1">
      <c r="A3126" s="40" t="str">
        <f t="shared" ca="1" si="132"/>
        <v/>
      </c>
      <c r="B3126" s="40" t="str">
        <f ca="1">IF(AND(I3126=البضاعةالتىمرعليهافترةمعينة!$E$3,A3126=1),ROWS($C$4:C3126),"")</f>
        <v/>
      </c>
    </row>
    <row r="3127" spans="1:2" thickBot="1">
      <c r="A3127" s="40" t="str">
        <f t="shared" ca="1" si="132"/>
        <v/>
      </c>
      <c r="B3127" s="40" t="str">
        <f ca="1">IF(AND(I3127=البضاعةالتىمرعليهافترةمعينة!$E$3,A3127=1),ROWS($C$4:C3127),"")</f>
        <v/>
      </c>
    </row>
    <row r="3128" spans="1:2" thickBot="1">
      <c r="A3128" s="40" t="str">
        <f t="shared" ca="1" si="132"/>
        <v/>
      </c>
      <c r="B3128" s="40" t="str">
        <f ca="1">IF(AND(I3128=البضاعةالتىمرعليهافترةمعينة!$E$3,A3128=1),ROWS($C$4:C3128),"")</f>
        <v/>
      </c>
    </row>
    <row r="3129" spans="1:2" thickBot="1">
      <c r="A3129" s="40" t="str">
        <f t="shared" ca="1" si="132"/>
        <v/>
      </c>
      <c r="B3129" s="40" t="str">
        <f ca="1">IF(AND(I3129=البضاعةالتىمرعليهافترةمعينة!$E$3,A3129=1),ROWS($C$4:C3129),"")</f>
        <v/>
      </c>
    </row>
    <row r="3130" spans="1:2" thickBot="1">
      <c r="A3130" s="40" t="str">
        <f t="shared" ca="1" si="132"/>
        <v/>
      </c>
      <c r="B3130" s="40" t="str">
        <f ca="1">IF(AND(I3130=البضاعةالتىمرعليهافترةمعينة!$E$3,A3130=1),ROWS($C$4:C3130),"")</f>
        <v/>
      </c>
    </row>
    <row r="3131" spans="1:2" thickBot="1">
      <c r="A3131" s="40" t="str">
        <f t="shared" ca="1" si="132"/>
        <v/>
      </c>
      <c r="B3131" s="40" t="str">
        <f ca="1">IF(AND(I3131=البضاعةالتىمرعليهافترةمعينة!$E$3,A3131=1),ROWS($C$4:C3131),"")</f>
        <v/>
      </c>
    </row>
    <row r="3132" spans="1:2" thickBot="1">
      <c r="A3132" s="40" t="str">
        <f t="shared" ca="1" si="132"/>
        <v/>
      </c>
      <c r="B3132" s="40" t="str">
        <f ca="1">IF(AND(I3132=البضاعةالتىمرعليهافترةمعينة!$E$3,A3132=1),ROWS($C$4:C3132),"")</f>
        <v/>
      </c>
    </row>
    <row r="3133" spans="1:2" thickBot="1">
      <c r="A3133" s="40" t="str">
        <f t="shared" ca="1" si="132"/>
        <v/>
      </c>
      <c r="B3133" s="40" t="str">
        <f ca="1">IF(AND(I3133=البضاعةالتىمرعليهافترةمعينة!$E$3,A3133=1),ROWS($C$4:C3133),"")</f>
        <v/>
      </c>
    </row>
    <row r="3134" spans="1:2" thickBot="1">
      <c r="A3134" s="40" t="str">
        <f t="shared" ca="1" si="132"/>
        <v/>
      </c>
      <c r="B3134" s="40" t="str">
        <f ca="1">IF(AND(I3134=البضاعةالتىمرعليهافترةمعينة!$E$3,A3134=1),ROWS($C$4:C3134),"")</f>
        <v/>
      </c>
    </row>
    <row r="3135" spans="1:2" thickBot="1">
      <c r="A3135" s="40" t="str">
        <f t="shared" ca="1" si="132"/>
        <v/>
      </c>
      <c r="B3135" s="40" t="str">
        <f ca="1">IF(AND(I3135=البضاعةالتىمرعليهافترةمعينة!$E$3,A3135=1),ROWS($C$4:C3135),"")</f>
        <v/>
      </c>
    </row>
    <row r="3136" spans="1:2" thickBot="1">
      <c r="A3136" s="40" t="str">
        <f t="shared" ca="1" si="132"/>
        <v/>
      </c>
      <c r="B3136" s="40" t="str">
        <f ca="1">IF(AND(I3136=البضاعةالتىمرعليهافترةمعينة!$E$3,A3136=1),ROWS($C$4:C3136),"")</f>
        <v/>
      </c>
    </row>
    <row r="3137" spans="1:2" thickBot="1">
      <c r="A3137" s="40" t="str">
        <f t="shared" ca="1" si="132"/>
        <v/>
      </c>
      <c r="B3137" s="40" t="str">
        <f ca="1">IF(AND(I3137=البضاعةالتىمرعليهافترةمعينة!$E$3,A3137=1),ROWS($C$4:C3137),"")</f>
        <v/>
      </c>
    </row>
    <row r="3138" spans="1:2" thickBot="1">
      <c r="A3138" s="40" t="str">
        <f t="shared" ca="1" si="132"/>
        <v/>
      </c>
      <c r="B3138" s="40" t="str">
        <f ca="1">IF(AND(I3138=البضاعةالتىمرعليهافترةمعينة!$E$3,A3138=1),ROWS($C$4:C3138),"")</f>
        <v/>
      </c>
    </row>
    <row r="3139" spans="1:2" thickBot="1">
      <c r="A3139" s="40" t="str">
        <f t="shared" ca="1" si="132"/>
        <v/>
      </c>
      <c r="B3139" s="40" t="str">
        <f ca="1">IF(AND(I3139=البضاعةالتىمرعليهافترةمعينة!$E$3,A3139=1),ROWS($C$4:C3139),"")</f>
        <v/>
      </c>
    </row>
    <row r="3140" spans="1:2" thickBot="1">
      <c r="A3140" s="40" t="str">
        <f t="shared" ca="1" si="132"/>
        <v/>
      </c>
      <c r="B3140" s="40" t="str">
        <f ca="1">IF(AND(I3140=البضاعةالتىمرعليهافترةمعينة!$E$3,A3140=1),ROWS($C$4:C3140),"")</f>
        <v/>
      </c>
    </row>
    <row r="3141" spans="1:2" thickBot="1">
      <c r="A3141" s="40" t="str">
        <f t="shared" ref="A3141:A3204" ca="1" si="133">IF(AND(DG3141=0,D3141&gt;1,TODAY()-D3141&gt;$D$2)=TRUE,1,"")</f>
        <v/>
      </c>
      <c r="B3141" s="40" t="str">
        <f ca="1">IF(AND(I3141=البضاعةالتىمرعليهافترةمعينة!$E$3,A3141=1),ROWS($C$4:C3141),"")</f>
        <v/>
      </c>
    </row>
    <row r="3142" spans="1:2" thickBot="1">
      <c r="A3142" s="40" t="str">
        <f t="shared" ca="1" si="133"/>
        <v/>
      </c>
      <c r="B3142" s="40" t="str">
        <f ca="1">IF(AND(I3142=البضاعةالتىمرعليهافترةمعينة!$E$3,A3142=1),ROWS($C$4:C3142),"")</f>
        <v/>
      </c>
    </row>
    <row r="3143" spans="1:2" thickBot="1">
      <c r="A3143" s="40" t="str">
        <f t="shared" ca="1" si="133"/>
        <v/>
      </c>
      <c r="B3143" s="40" t="str">
        <f ca="1">IF(AND(I3143=البضاعةالتىمرعليهافترةمعينة!$E$3,A3143=1),ROWS($C$4:C3143),"")</f>
        <v/>
      </c>
    </row>
    <row r="3144" spans="1:2" thickBot="1">
      <c r="A3144" s="40" t="str">
        <f t="shared" ca="1" si="133"/>
        <v/>
      </c>
      <c r="B3144" s="40" t="str">
        <f ca="1">IF(AND(I3144=البضاعةالتىمرعليهافترةمعينة!$E$3,A3144=1),ROWS($C$4:C3144),"")</f>
        <v/>
      </c>
    </row>
    <row r="3145" spans="1:2" thickBot="1">
      <c r="A3145" s="40" t="str">
        <f t="shared" ca="1" si="133"/>
        <v/>
      </c>
      <c r="B3145" s="40" t="str">
        <f ca="1">IF(AND(I3145=البضاعةالتىمرعليهافترةمعينة!$E$3,A3145=1),ROWS($C$4:C3145),"")</f>
        <v/>
      </c>
    </row>
    <row r="3146" spans="1:2" thickBot="1">
      <c r="A3146" s="40" t="str">
        <f t="shared" ca="1" si="133"/>
        <v/>
      </c>
      <c r="B3146" s="40" t="str">
        <f ca="1">IF(AND(I3146=البضاعةالتىمرعليهافترةمعينة!$E$3,A3146=1),ROWS($C$4:C3146),"")</f>
        <v/>
      </c>
    </row>
    <row r="3147" spans="1:2" thickBot="1">
      <c r="A3147" s="40" t="str">
        <f t="shared" ca="1" si="133"/>
        <v/>
      </c>
      <c r="B3147" s="40" t="str">
        <f ca="1">IF(AND(I3147=البضاعةالتىمرعليهافترةمعينة!$E$3,A3147=1),ROWS($C$4:C3147),"")</f>
        <v/>
      </c>
    </row>
    <row r="3148" spans="1:2" thickBot="1">
      <c r="A3148" s="40" t="str">
        <f t="shared" ca="1" si="133"/>
        <v/>
      </c>
      <c r="B3148" s="40" t="str">
        <f ca="1">IF(AND(I3148=البضاعةالتىمرعليهافترةمعينة!$E$3,A3148=1),ROWS($C$4:C3148),"")</f>
        <v/>
      </c>
    </row>
    <row r="3149" spans="1:2" thickBot="1">
      <c r="A3149" s="40" t="str">
        <f t="shared" ca="1" si="133"/>
        <v/>
      </c>
      <c r="B3149" s="40" t="str">
        <f ca="1">IF(AND(I3149=البضاعةالتىمرعليهافترةمعينة!$E$3,A3149=1),ROWS($C$4:C3149),"")</f>
        <v/>
      </c>
    </row>
    <row r="3150" spans="1:2" thickBot="1">
      <c r="A3150" s="40" t="str">
        <f t="shared" ca="1" si="133"/>
        <v/>
      </c>
      <c r="B3150" s="40" t="str">
        <f ca="1">IF(AND(I3150=البضاعةالتىمرعليهافترةمعينة!$E$3,A3150=1),ROWS($C$4:C3150),"")</f>
        <v/>
      </c>
    </row>
    <row r="3151" spans="1:2" thickBot="1">
      <c r="A3151" s="40" t="str">
        <f t="shared" ca="1" si="133"/>
        <v/>
      </c>
      <c r="B3151" s="40" t="str">
        <f ca="1">IF(AND(I3151=البضاعةالتىمرعليهافترةمعينة!$E$3,A3151=1),ROWS($C$4:C3151),"")</f>
        <v/>
      </c>
    </row>
    <row r="3152" spans="1:2" thickBot="1">
      <c r="A3152" s="40" t="str">
        <f t="shared" ca="1" si="133"/>
        <v/>
      </c>
      <c r="B3152" s="40" t="str">
        <f ca="1">IF(AND(I3152=البضاعةالتىمرعليهافترةمعينة!$E$3,A3152=1),ROWS($C$4:C3152),"")</f>
        <v/>
      </c>
    </row>
    <row r="3153" spans="1:2" thickBot="1">
      <c r="A3153" s="40" t="str">
        <f t="shared" ca="1" si="133"/>
        <v/>
      </c>
      <c r="B3153" s="40" t="str">
        <f ca="1">IF(AND(I3153=البضاعةالتىمرعليهافترةمعينة!$E$3,A3153=1),ROWS($C$4:C3153),"")</f>
        <v/>
      </c>
    </row>
    <row r="3154" spans="1:2" thickBot="1">
      <c r="A3154" s="40" t="str">
        <f t="shared" ca="1" si="133"/>
        <v/>
      </c>
      <c r="B3154" s="40" t="str">
        <f ca="1">IF(AND(I3154=البضاعةالتىمرعليهافترةمعينة!$E$3,A3154=1),ROWS($C$4:C3154),"")</f>
        <v/>
      </c>
    </row>
    <row r="3155" spans="1:2" thickBot="1">
      <c r="A3155" s="40" t="str">
        <f t="shared" ca="1" si="133"/>
        <v/>
      </c>
      <c r="B3155" s="40" t="str">
        <f ca="1">IF(AND(I3155=البضاعةالتىمرعليهافترةمعينة!$E$3,A3155=1),ROWS($C$4:C3155),"")</f>
        <v/>
      </c>
    </row>
    <row r="3156" spans="1:2" thickBot="1">
      <c r="A3156" s="40" t="str">
        <f t="shared" ca="1" si="133"/>
        <v/>
      </c>
      <c r="B3156" s="40" t="str">
        <f ca="1">IF(AND(I3156=البضاعةالتىمرعليهافترةمعينة!$E$3,A3156=1),ROWS($C$4:C3156),"")</f>
        <v/>
      </c>
    </row>
    <row r="3157" spans="1:2" thickBot="1">
      <c r="A3157" s="40" t="str">
        <f t="shared" ca="1" si="133"/>
        <v/>
      </c>
      <c r="B3157" s="40" t="str">
        <f ca="1">IF(AND(I3157=البضاعةالتىمرعليهافترةمعينة!$E$3,A3157=1),ROWS($C$4:C3157),"")</f>
        <v/>
      </c>
    </row>
    <row r="3158" spans="1:2" thickBot="1">
      <c r="A3158" s="40" t="str">
        <f t="shared" ca="1" si="133"/>
        <v/>
      </c>
      <c r="B3158" s="40" t="str">
        <f ca="1">IF(AND(I3158=البضاعةالتىمرعليهافترةمعينة!$E$3,A3158=1),ROWS($C$4:C3158),"")</f>
        <v/>
      </c>
    </row>
    <row r="3159" spans="1:2" thickBot="1">
      <c r="A3159" s="40" t="str">
        <f t="shared" ca="1" si="133"/>
        <v/>
      </c>
      <c r="B3159" s="40" t="str">
        <f ca="1">IF(AND(I3159=البضاعةالتىمرعليهافترةمعينة!$E$3,A3159=1),ROWS($C$4:C3159),"")</f>
        <v/>
      </c>
    </row>
    <row r="3160" spans="1:2" thickBot="1">
      <c r="A3160" s="40" t="str">
        <f t="shared" ca="1" si="133"/>
        <v/>
      </c>
      <c r="B3160" s="40" t="str">
        <f ca="1">IF(AND(I3160=البضاعةالتىمرعليهافترةمعينة!$E$3,A3160=1),ROWS($C$4:C3160),"")</f>
        <v/>
      </c>
    </row>
    <row r="3161" spans="1:2" thickBot="1">
      <c r="A3161" s="40" t="str">
        <f t="shared" ca="1" si="133"/>
        <v/>
      </c>
      <c r="B3161" s="40" t="str">
        <f ca="1">IF(AND(I3161=البضاعةالتىمرعليهافترةمعينة!$E$3,A3161=1),ROWS($C$4:C3161),"")</f>
        <v/>
      </c>
    </row>
    <row r="3162" spans="1:2" thickBot="1">
      <c r="A3162" s="40" t="str">
        <f t="shared" ca="1" si="133"/>
        <v/>
      </c>
      <c r="B3162" s="40" t="str">
        <f ca="1">IF(AND(I3162=البضاعةالتىمرعليهافترةمعينة!$E$3,A3162=1),ROWS($C$4:C3162),"")</f>
        <v/>
      </c>
    </row>
    <row r="3163" spans="1:2" thickBot="1">
      <c r="A3163" s="40" t="str">
        <f t="shared" ca="1" si="133"/>
        <v/>
      </c>
      <c r="B3163" s="40" t="str">
        <f ca="1">IF(AND(I3163=البضاعةالتىمرعليهافترةمعينة!$E$3,A3163=1),ROWS($C$4:C3163),"")</f>
        <v/>
      </c>
    </row>
    <row r="3164" spans="1:2" thickBot="1">
      <c r="A3164" s="40" t="str">
        <f t="shared" ca="1" si="133"/>
        <v/>
      </c>
      <c r="B3164" s="40" t="str">
        <f ca="1">IF(AND(I3164=البضاعةالتىمرعليهافترةمعينة!$E$3,A3164=1),ROWS($C$4:C3164),"")</f>
        <v/>
      </c>
    </row>
    <row r="3165" spans="1:2" thickBot="1">
      <c r="A3165" s="40" t="str">
        <f t="shared" ca="1" si="133"/>
        <v/>
      </c>
      <c r="B3165" s="40" t="str">
        <f ca="1">IF(AND(I3165=البضاعةالتىمرعليهافترةمعينة!$E$3,A3165=1),ROWS($C$4:C3165),"")</f>
        <v/>
      </c>
    </row>
    <row r="3166" spans="1:2" thickBot="1">
      <c r="A3166" s="40" t="str">
        <f t="shared" ca="1" si="133"/>
        <v/>
      </c>
      <c r="B3166" s="40" t="str">
        <f ca="1">IF(AND(I3166=البضاعةالتىمرعليهافترةمعينة!$E$3,A3166=1),ROWS($C$4:C3166),"")</f>
        <v/>
      </c>
    </row>
    <row r="3167" spans="1:2" thickBot="1">
      <c r="A3167" s="40" t="str">
        <f t="shared" ca="1" si="133"/>
        <v/>
      </c>
      <c r="B3167" s="40" t="str">
        <f ca="1">IF(AND(I3167=البضاعةالتىمرعليهافترةمعينة!$E$3,A3167=1),ROWS($C$4:C3167),"")</f>
        <v/>
      </c>
    </row>
    <row r="3168" spans="1:2" thickBot="1">
      <c r="A3168" s="40" t="str">
        <f t="shared" ca="1" si="133"/>
        <v/>
      </c>
      <c r="B3168" s="40" t="str">
        <f ca="1">IF(AND(I3168=البضاعةالتىمرعليهافترةمعينة!$E$3,A3168=1),ROWS($C$4:C3168),"")</f>
        <v/>
      </c>
    </row>
    <row r="3169" spans="1:2" thickBot="1">
      <c r="A3169" s="40" t="str">
        <f t="shared" ca="1" si="133"/>
        <v/>
      </c>
      <c r="B3169" s="40" t="str">
        <f ca="1">IF(AND(I3169=البضاعةالتىمرعليهافترةمعينة!$E$3,A3169=1),ROWS($C$4:C3169),"")</f>
        <v/>
      </c>
    </row>
    <row r="3170" spans="1:2" thickBot="1">
      <c r="A3170" s="40" t="str">
        <f t="shared" ca="1" si="133"/>
        <v/>
      </c>
      <c r="B3170" s="40" t="str">
        <f ca="1">IF(AND(I3170=البضاعةالتىمرعليهافترةمعينة!$E$3,A3170=1),ROWS($C$4:C3170),"")</f>
        <v/>
      </c>
    </row>
    <row r="3171" spans="1:2" thickBot="1">
      <c r="A3171" s="40" t="str">
        <f t="shared" ca="1" si="133"/>
        <v/>
      </c>
      <c r="B3171" s="40" t="str">
        <f ca="1">IF(AND(I3171=البضاعةالتىمرعليهافترةمعينة!$E$3,A3171=1),ROWS($C$4:C3171),"")</f>
        <v/>
      </c>
    </row>
    <row r="3172" spans="1:2" thickBot="1">
      <c r="A3172" s="40" t="str">
        <f t="shared" ca="1" si="133"/>
        <v/>
      </c>
      <c r="B3172" s="40" t="str">
        <f ca="1">IF(AND(I3172=البضاعةالتىمرعليهافترةمعينة!$E$3,A3172=1),ROWS($C$4:C3172),"")</f>
        <v/>
      </c>
    </row>
    <row r="3173" spans="1:2" thickBot="1">
      <c r="A3173" s="40" t="str">
        <f t="shared" ca="1" si="133"/>
        <v/>
      </c>
      <c r="B3173" s="40" t="str">
        <f ca="1">IF(AND(I3173=البضاعةالتىمرعليهافترةمعينة!$E$3,A3173=1),ROWS($C$4:C3173),"")</f>
        <v/>
      </c>
    </row>
    <row r="3174" spans="1:2" thickBot="1">
      <c r="A3174" s="40" t="str">
        <f t="shared" ca="1" si="133"/>
        <v/>
      </c>
      <c r="B3174" s="40" t="str">
        <f ca="1">IF(AND(I3174=البضاعةالتىمرعليهافترةمعينة!$E$3,A3174=1),ROWS($C$4:C3174),"")</f>
        <v/>
      </c>
    </row>
    <row r="3175" spans="1:2" thickBot="1">
      <c r="A3175" s="40" t="str">
        <f t="shared" ca="1" si="133"/>
        <v/>
      </c>
      <c r="B3175" s="40" t="str">
        <f ca="1">IF(AND(I3175=البضاعةالتىمرعليهافترةمعينة!$E$3,A3175=1),ROWS($C$4:C3175),"")</f>
        <v/>
      </c>
    </row>
    <row r="3176" spans="1:2" thickBot="1">
      <c r="A3176" s="40" t="str">
        <f t="shared" ca="1" si="133"/>
        <v/>
      </c>
      <c r="B3176" s="40" t="str">
        <f ca="1">IF(AND(I3176=البضاعةالتىمرعليهافترةمعينة!$E$3,A3176=1),ROWS($C$4:C3176),"")</f>
        <v/>
      </c>
    </row>
    <row r="3177" spans="1:2" thickBot="1">
      <c r="A3177" s="40" t="str">
        <f t="shared" ca="1" si="133"/>
        <v/>
      </c>
      <c r="B3177" s="40" t="str">
        <f ca="1">IF(AND(I3177=البضاعةالتىمرعليهافترةمعينة!$E$3,A3177=1),ROWS($C$4:C3177),"")</f>
        <v/>
      </c>
    </row>
    <row r="3178" spans="1:2" thickBot="1">
      <c r="A3178" s="40" t="str">
        <f t="shared" ca="1" si="133"/>
        <v/>
      </c>
      <c r="B3178" s="40" t="str">
        <f ca="1">IF(AND(I3178=البضاعةالتىمرعليهافترةمعينة!$E$3,A3178=1),ROWS($C$4:C3178),"")</f>
        <v/>
      </c>
    </row>
    <row r="3179" spans="1:2" thickBot="1">
      <c r="A3179" s="40" t="str">
        <f t="shared" ca="1" si="133"/>
        <v/>
      </c>
      <c r="B3179" s="40" t="str">
        <f ca="1">IF(AND(I3179=البضاعةالتىمرعليهافترةمعينة!$E$3,A3179=1),ROWS($C$4:C3179),"")</f>
        <v/>
      </c>
    </row>
    <row r="3180" spans="1:2" thickBot="1">
      <c r="A3180" s="40" t="str">
        <f t="shared" ca="1" si="133"/>
        <v/>
      </c>
      <c r="B3180" s="40" t="str">
        <f ca="1">IF(AND(I3180=البضاعةالتىمرعليهافترةمعينة!$E$3,A3180=1),ROWS($C$4:C3180),"")</f>
        <v/>
      </c>
    </row>
    <row r="3181" spans="1:2" thickBot="1">
      <c r="A3181" s="40" t="str">
        <f t="shared" ca="1" si="133"/>
        <v/>
      </c>
      <c r="B3181" s="40" t="str">
        <f ca="1">IF(AND(I3181=البضاعةالتىمرعليهافترةمعينة!$E$3,A3181=1),ROWS($C$4:C3181),"")</f>
        <v/>
      </c>
    </row>
    <row r="3182" spans="1:2" thickBot="1">
      <c r="A3182" s="40" t="str">
        <f t="shared" ca="1" si="133"/>
        <v/>
      </c>
      <c r="B3182" s="40" t="str">
        <f ca="1">IF(AND(I3182=البضاعةالتىمرعليهافترةمعينة!$E$3,A3182=1),ROWS($C$4:C3182),"")</f>
        <v/>
      </c>
    </row>
    <row r="3183" spans="1:2" thickBot="1">
      <c r="A3183" s="40" t="str">
        <f t="shared" ca="1" si="133"/>
        <v/>
      </c>
      <c r="B3183" s="40" t="str">
        <f ca="1">IF(AND(I3183=البضاعةالتىمرعليهافترةمعينة!$E$3,A3183=1),ROWS($C$4:C3183),"")</f>
        <v/>
      </c>
    </row>
    <row r="3184" spans="1:2" thickBot="1">
      <c r="A3184" s="40" t="str">
        <f t="shared" ca="1" si="133"/>
        <v/>
      </c>
      <c r="B3184" s="40" t="str">
        <f ca="1">IF(AND(I3184=البضاعةالتىمرعليهافترةمعينة!$E$3,A3184=1),ROWS($C$4:C3184),"")</f>
        <v/>
      </c>
    </row>
    <row r="3185" spans="1:2" thickBot="1">
      <c r="A3185" s="40" t="str">
        <f t="shared" ca="1" si="133"/>
        <v/>
      </c>
      <c r="B3185" s="40" t="str">
        <f ca="1">IF(AND(I3185=البضاعةالتىمرعليهافترةمعينة!$E$3,A3185=1),ROWS($C$4:C3185),"")</f>
        <v/>
      </c>
    </row>
    <row r="3186" spans="1:2" thickBot="1">
      <c r="A3186" s="40" t="str">
        <f t="shared" ca="1" si="133"/>
        <v/>
      </c>
      <c r="B3186" s="40" t="str">
        <f ca="1">IF(AND(I3186=البضاعةالتىمرعليهافترةمعينة!$E$3,A3186=1),ROWS($C$4:C3186),"")</f>
        <v/>
      </c>
    </row>
    <row r="3187" spans="1:2" thickBot="1">
      <c r="A3187" s="40" t="str">
        <f t="shared" ca="1" si="133"/>
        <v/>
      </c>
      <c r="B3187" s="40" t="str">
        <f ca="1">IF(AND(I3187=البضاعةالتىمرعليهافترةمعينة!$E$3,A3187=1),ROWS($C$4:C3187),"")</f>
        <v/>
      </c>
    </row>
    <row r="3188" spans="1:2" thickBot="1">
      <c r="A3188" s="40" t="str">
        <f t="shared" ca="1" si="133"/>
        <v/>
      </c>
      <c r="B3188" s="40" t="str">
        <f ca="1">IF(AND(I3188=البضاعةالتىمرعليهافترةمعينة!$E$3,A3188=1),ROWS($C$4:C3188),"")</f>
        <v/>
      </c>
    </row>
    <row r="3189" spans="1:2" thickBot="1">
      <c r="A3189" s="40" t="str">
        <f t="shared" ca="1" si="133"/>
        <v/>
      </c>
      <c r="B3189" s="40" t="str">
        <f ca="1">IF(AND(I3189=البضاعةالتىمرعليهافترةمعينة!$E$3,A3189=1),ROWS($C$4:C3189),"")</f>
        <v/>
      </c>
    </row>
    <row r="3190" spans="1:2" thickBot="1">
      <c r="A3190" s="40" t="str">
        <f t="shared" ca="1" si="133"/>
        <v/>
      </c>
      <c r="B3190" s="40" t="str">
        <f ca="1">IF(AND(I3190=البضاعةالتىمرعليهافترةمعينة!$E$3,A3190=1),ROWS($C$4:C3190),"")</f>
        <v/>
      </c>
    </row>
    <row r="3191" spans="1:2" thickBot="1">
      <c r="A3191" s="40" t="str">
        <f t="shared" ca="1" si="133"/>
        <v/>
      </c>
      <c r="B3191" s="40" t="str">
        <f ca="1">IF(AND(I3191=البضاعةالتىمرعليهافترةمعينة!$E$3,A3191=1),ROWS($C$4:C3191),"")</f>
        <v/>
      </c>
    </row>
    <row r="3192" spans="1:2" thickBot="1">
      <c r="A3192" s="40" t="str">
        <f t="shared" ca="1" si="133"/>
        <v/>
      </c>
      <c r="B3192" s="40" t="str">
        <f ca="1">IF(AND(I3192=البضاعةالتىمرعليهافترةمعينة!$E$3,A3192=1),ROWS($C$4:C3192),"")</f>
        <v/>
      </c>
    </row>
    <row r="3193" spans="1:2" thickBot="1">
      <c r="A3193" s="40" t="str">
        <f t="shared" ca="1" si="133"/>
        <v/>
      </c>
      <c r="B3193" s="40" t="str">
        <f ca="1">IF(AND(I3193=البضاعةالتىمرعليهافترةمعينة!$E$3,A3193=1),ROWS($C$4:C3193),"")</f>
        <v/>
      </c>
    </row>
    <row r="3194" spans="1:2" thickBot="1">
      <c r="A3194" s="40" t="str">
        <f t="shared" ca="1" si="133"/>
        <v/>
      </c>
      <c r="B3194" s="40" t="str">
        <f ca="1">IF(AND(I3194=البضاعةالتىمرعليهافترةمعينة!$E$3,A3194=1),ROWS($C$4:C3194),"")</f>
        <v/>
      </c>
    </row>
    <row r="3195" spans="1:2" thickBot="1">
      <c r="A3195" s="40" t="str">
        <f t="shared" ca="1" si="133"/>
        <v/>
      </c>
      <c r="B3195" s="40" t="str">
        <f ca="1">IF(AND(I3195=البضاعةالتىمرعليهافترةمعينة!$E$3,A3195=1),ROWS($C$4:C3195),"")</f>
        <v/>
      </c>
    </row>
    <row r="3196" spans="1:2" thickBot="1">
      <c r="A3196" s="40" t="str">
        <f t="shared" ca="1" si="133"/>
        <v/>
      </c>
      <c r="B3196" s="40" t="str">
        <f ca="1">IF(AND(I3196=البضاعةالتىمرعليهافترةمعينة!$E$3,A3196=1),ROWS($C$4:C3196),"")</f>
        <v/>
      </c>
    </row>
    <row r="3197" spans="1:2" thickBot="1">
      <c r="A3197" s="40" t="str">
        <f t="shared" ca="1" si="133"/>
        <v/>
      </c>
      <c r="B3197" s="40" t="str">
        <f ca="1">IF(AND(I3197=البضاعةالتىمرعليهافترةمعينة!$E$3,A3197=1),ROWS($C$4:C3197),"")</f>
        <v/>
      </c>
    </row>
    <row r="3198" spans="1:2" thickBot="1">
      <c r="A3198" s="40" t="str">
        <f t="shared" ca="1" si="133"/>
        <v/>
      </c>
      <c r="B3198" s="40" t="str">
        <f ca="1">IF(AND(I3198=البضاعةالتىمرعليهافترةمعينة!$E$3,A3198=1),ROWS($C$4:C3198),"")</f>
        <v/>
      </c>
    </row>
    <row r="3199" spans="1:2" thickBot="1">
      <c r="A3199" s="40" t="str">
        <f t="shared" ca="1" si="133"/>
        <v/>
      </c>
      <c r="B3199" s="40" t="str">
        <f ca="1">IF(AND(I3199=البضاعةالتىمرعليهافترةمعينة!$E$3,A3199=1),ROWS($C$4:C3199),"")</f>
        <v/>
      </c>
    </row>
    <row r="3200" spans="1:2" thickBot="1">
      <c r="A3200" s="40" t="str">
        <f t="shared" ca="1" si="133"/>
        <v/>
      </c>
      <c r="B3200" s="40" t="str">
        <f ca="1">IF(AND(I3200=البضاعةالتىمرعليهافترةمعينة!$E$3,A3200=1),ROWS($C$4:C3200),"")</f>
        <v/>
      </c>
    </row>
    <row r="3201" spans="1:2" thickBot="1">
      <c r="A3201" s="40" t="str">
        <f t="shared" ca="1" si="133"/>
        <v/>
      </c>
      <c r="B3201" s="40" t="str">
        <f ca="1">IF(AND(I3201=البضاعةالتىمرعليهافترةمعينة!$E$3,A3201=1),ROWS($C$4:C3201),"")</f>
        <v/>
      </c>
    </row>
    <row r="3202" spans="1:2" thickBot="1">
      <c r="A3202" s="40" t="str">
        <f t="shared" ca="1" si="133"/>
        <v/>
      </c>
      <c r="B3202" s="40" t="str">
        <f ca="1">IF(AND(I3202=البضاعةالتىمرعليهافترةمعينة!$E$3,A3202=1),ROWS($C$4:C3202),"")</f>
        <v/>
      </c>
    </row>
    <row r="3203" spans="1:2" thickBot="1">
      <c r="A3203" s="40" t="str">
        <f t="shared" ca="1" si="133"/>
        <v/>
      </c>
      <c r="B3203" s="40" t="str">
        <f ca="1">IF(AND(I3203=البضاعةالتىمرعليهافترةمعينة!$E$3,A3203=1),ROWS($C$4:C3203),"")</f>
        <v/>
      </c>
    </row>
    <row r="3204" spans="1:2" thickBot="1">
      <c r="A3204" s="40" t="str">
        <f t="shared" ca="1" si="133"/>
        <v/>
      </c>
      <c r="B3204" s="40" t="str">
        <f ca="1">IF(AND(I3204=البضاعةالتىمرعليهافترةمعينة!$E$3,A3204=1),ROWS($C$4:C3204),"")</f>
        <v/>
      </c>
    </row>
    <row r="3205" spans="1:2" thickBot="1">
      <c r="A3205" s="40" t="str">
        <f t="shared" ref="A3205:A3268" ca="1" si="134">IF(AND(DG3205=0,D3205&gt;1,TODAY()-D3205&gt;$D$2)=TRUE,1,"")</f>
        <v/>
      </c>
      <c r="B3205" s="40" t="str">
        <f ca="1">IF(AND(I3205=البضاعةالتىمرعليهافترةمعينة!$E$3,A3205=1),ROWS($C$4:C3205),"")</f>
        <v/>
      </c>
    </row>
    <row r="3206" spans="1:2" thickBot="1">
      <c r="A3206" s="40" t="str">
        <f t="shared" ca="1" si="134"/>
        <v/>
      </c>
      <c r="B3206" s="40" t="str">
        <f ca="1">IF(AND(I3206=البضاعةالتىمرعليهافترةمعينة!$E$3,A3206=1),ROWS($C$4:C3206),"")</f>
        <v/>
      </c>
    </row>
    <row r="3207" spans="1:2" thickBot="1">
      <c r="A3207" s="40" t="str">
        <f t="shared" ca="1" si="134"/>
        <v/>
      </c>
      <c r="B3207" s="40" t="str">
        <f ca="1">IF(AND(I3207=البضاعةالتىمرعليهافترةمعينة!$E$3,A3207=1),ROWS($C$4:C3207),"")</f>
        <v/>
      </c>
    </row>
    <row r="3208" spans="1:2" thickBot="1">
      <c r="A3208" s="40" t="str">
        <f t="shared" ca="1" si="134"/>
        <v/>
      </c>
      <c r="B3208" s="40" t="str">
        <f ca="1">IF(AND(I3208=البضاعةالتىمرعليهافترةمعينة!$E$3,A3208=1),ROWS($C$4:C3208),"")</f>
        <v/>
      </c>
    </row>
    <row r="3209" spans="1:2" thickBot="1">
      <c r="A3209" s="40" t="str">
        <f t="shared" ca="1" si="134"/>
        <v/>
      </c>
      <c r="B3209" s="40" t="str">
        <f ca="1">IF(AND(I3209=البضاعةالتىمرعليهافترةمعينة!$E$3,A3209=1),ROWS($C$4:C3209),"")</f>
        <v/>
      </c>
    </row>
    <row r="3210" spans="1:2" thickBot="1">
      <c r="A3210" s="40" t="str">
        <f t="shared" ca="1" si="134"/>
        <v/>
      </c>
      <c r="B3210" s="40" t="str">
        <f ca="1">IF(AND(I3210=البضاعةالتىمرعليهافترةمعينة!$E$3,A3210=1),ROWS($C$4:C3210),"")</f>
        <v/>
      </c>
    </row>
    <row r="3211" spans="1:2" thickBot="1">
      <c r="A3211" s="40" t="str">
        <f t="shared" ca="1" si="134"/>
        <v/>
      </c>
      <c r="B3211" s="40" t="str">
        <f ca="1">IF(AND(I3211=البضاعةالتىمرعليهافترةمعينة!$E$3,A3211=1),ROWS($C$4:C3211),"")</f>
        <v/>
      </c>
    </row>
    <row r="3212" spans="1:2" thickBot="1">
      <c r="A3212" s="40" t="str">
        <f t="shared" ca="1" si="134"/>
        <v/>
      </c>
      <c r="B3212" s="40" t="str">
        <f ca="1">IF(AND(I3212=البضاعةالتىمرعليهافترةمعينة!$E$3,A3212=1),ROWS($C$4:C3212),"")</f>
        <v/>
      </c>
    </row>
    <row r="3213" spans="1:2" thickBot="1">
      <c r="A3213" s="40" t="str">
        <f t="shared" ca="1" si="134"/>
        <v/>
      </c>
      <c r="B3213" s="40" t="str">
        <f ca="1">IF(AND(I3213=البضاعةالتىمرعليهافترةمعينة!$E$3,A3213=1),ROWS($C$4:C3213),"")</f>
        <v/>
      </c>
    </row>
    <row r="3214" spans="1:2" thickBot="1">
      <c r="A3214" s="40" t="str">
        <f t="shared" ca="1" si="134"/>
        <v/>
      </c>
      <c r="B3214" s="40" t="str">
        <f ca="1">IF(AND(I3214=البضاعةالتىمرعليهافترةمعينة!$E$3,A3214=1),ROWS($C$4:C3214),"")</f>
        <v/>
      </c>
    </row>
    <row r="3215" spans="1:2" thickBot="1">
      <c r="A3215" s="40" t="str">
        <f t="shared" ca="1" si="134"/>
        <v/>
      </c>
      <c r="B3215" s="40" t="str">
        <f ca="1">IF(AND(I3215=البضاعةالتىمرعليهافترةمعينة!$E$3,A3215=1),ROWS($C$4:C3215),"")</f>
        <v/>
      </c>
    </row>
    <row r="3216" spans="1:2" thickBot="1">
      <c r="A3216" s="40" t="str">
        <f t="shared" ca="1" si="134"/>
        <v/>
      </c>
      <c r="B3216" s="40" t="str">
        <f ca="1">IF(AND(I3216=البضاعةالتىمرعليهافترةمعينة!$E$3,A3216=1),ROWS($C$4:C3216),"")</f>
        <v/>
      </c>
    </row>
    <row r="3217" spans="1:2" thickBot="1">
      <c r="A3217" s="40" t="str">
        <f t="shared" ca="1" si="134"/>
        <v/>
      </c>
      <c r="B3217" s="40" t="str">
        <f ca="1">IF(AND(I3217=البضاعةالتىمرعليهافترةمعينة!$E$3,A3217=1),ROWS($C$4:C3217),"")</f>
        <v/>
      </c>
    </row>
    <row r="3218" spans="1:2" thickBot="1">
      <c r="A3218" s="40" t="str">
        <f t="shared" ca="1" si="134"/>
        <v/>
      </c>
      <c r="B3218" s="40" t="str">
        <f ca="1">IF(AND(I3218=البضاعةالتىمرعليهافترةمعينة!$E$3,A3218=1),ROWS($C$4:C3218),"")</f>
        <v/>
      </c>
    </row>
    <row r="3219" spans="1:2" thickBot="1">
      <c r="A3219" s="40" t="str">
        <f t="shared" ca="1" si="134"/>
        <v/>
      </c>
      <c r="B3219" s="40" t="str">
        <f ca="1">IF(AND(I3219=البضاعةالتىمرعليهافترةمعينة!$E$3,A3219=1),ROWS($C$4:C3219),"")</f>
        <v/>
      </c>
    </row>
    <row r="3220" spans="1:2" thickBot="1">
      <c r="A3220" s="40" t="str">
        <f t="shared" ca="1" si="134"/>
        <v/>
      </c>
      <c r="B3220" s="40" t="str">
        <f ca="1">IF(AND(I3220=البضاعةالتىمرعليهافترةمعينة!$E$3,A3220=1),ROWS($C$4:C3220),"")</f>
        <v/>
      </c>
    </row>
    <row r="3221" spans="1:2" thickBot="1">
      <c r="A3221" s="40" t="str">
        <f t="shared" ca="1" si="134"/>
        <v/>
      </c>
      <c r="B3221" s="40" t="str">
        <f ca="1">IF(AND(I3221=البضاعةالتىمرعليهافترةمعينة!$E$3,A3221=1),ROWS($C$4:C3221),"")</f>
        <v/>
      </c>
    </row>
    <row r="3222" spans="1:2" thickBot="1">
      <c r="A3222" s="40" t="str">
        <f t="shared" ca="1" si="134"/>
        <v/>
      </c>
      <c r="B3222" s="40" t="str">
        <f ca="1">IF(AND(I3222=البضاعةالتىمرعليهافترةمعينة!$E$3,A3222=1),ROWS($C$4:C3222),"")</f>
        <v/>
      </c>
    </row>
    <row r="3223" spans="1:2" thickBot="1">
      <c r="A3223" s="40" t="str">
        <f t="shared" ca="1" si="134"/>
        <v/>
      </c>
      <c r="B3223" s="40" t="str">
        <f ca="1">IF(AND(I3223=البضاعةالتىمرعليهافترةمعينة!$E$3,A3223=1),ROWS($C$4:C3223),"")</f>
        <v/>
      </c>
    </row>
    <row r="3224" spans="1:2" thickBot="1">
      <c r="A3224" s="40" t="str">
        <f t="shared" ca="1" si="134"/>
        <v/>
      </c>
      <c r="B3224" s="40" t="str">
        <f ca="1">IF(AND(I3224=البضاعةالتىمرعليهافترةمعينة!$E$3,A3224=1),ROWS($C$4:C3224),"")</f>
        <v/>
      </c>
    </row>
    <row r="3225" spans="1:2" thickBot="1">
      <c r="A3225" s="40" t="str">
        <f t="shared" ca="1" si="134"/>
        <v/>
      </c>
      <c r="B3225" s="40" t="str">
        <f ca="1">IF(AND(I3225=البضاعةالتىمرعليهافترةمعينة!$E$3,A3225=1),ROWS($C$4:C3225),"")</f>
        <v/>
      </c>
    </row>
    <row r="3226" spans="1:2" thickBot="1">
      <c r="A3226" s="40" t="str">
        <f t="shared" ca="1" si="134"/>
        <v/>
      </c>
      <c r="B3226" s="40" t="str">
        <f ca="1">IF(AND(I3226=البضاعةالتىمرعليهافترةمعينة!$E$3,A3226=1),ROWS($C$4:C3226),"")</f>
        <v/>
      </c>
    </row>
    <row r="3227" spans="1:2" thickBot="1">
      <c r="A3227" s="40" t="str">
        <f t="shared" ca="1" si="134"/>
        <v/>
      </c>
      <c r="B3227" s="40" t="str">
        <f ca="1">IF(AND(I3227=البضاعةالتىمرعليهافترةمعينة!$E$3,A3227=1),ROWS($C$4:C3227),"")</f>
        <v/>
      </c>
    </row>
    <row r="3228" spans="1:2" thickBot="1">
      <c r="A3228" s="40" t="str">
        <f t="shared" ca="1" si="134"/>
        <v/>
      </c>
      <c r="B3228" s="40" t="str">
        <f ca="1">IF(AND(I3228=البضاعةالتىمرعليهافترةمعينة!$E$3,A3228=1),ROWS($C$4:C3228),"")</f>
        <v/>
      </c>
    </row>
    <row r="3229" spans="1:2" thickBot="1">
      <c r="A3229" s="40" t="str">
        <f t="shared" ca="1" si="134"/>
        <v/>
      </c>
      <c r="B3229" s="40" t="str">
        <f ca="1">IF(AND(I3229=البضاعةالتىمرعليهافترةمعينة!$E$3,A3229=1),ROWS($C$4:C3229),"")</f>
        <v/>
      </c>
    </row>
    <row r="3230" spans="1:2" thickBot="1">
      <c r="A3230" s="40" t="str">
        <f t="shared" ca="1" si="134"/>
        <v/>
      </c>
      <c r="B3230" s="40" t="str">
        <f ca="1">IF(AND(I3230=البضاعةالتىمرعليهافترةمعينة!$E$3,A3230=1),ROWS($C$4:C3230),"")</f>
        <v/>
      </c>
    </row>
    <row r="3231" spans="1:2" thickBot="1">
      <c r="A3231" s="40" t="str">
        <f t="shared" ca="1" si="134"/>
        <v/>
      </c>
      <c r="B3231" s="40" t="str">
        <f ca="1">IF(AND(I3231=البضاعةالتىمرعليهافترةمعينة!$E$3,A3231=1),ROWS($C$4:C3231),"")</f>
        <v/>
      </c>
    </row>
    <row r="3232" spans="1:2" thickBot="1">
      <c r="A3232" s="40" t="str">
        <f t="shared" ca="1" si="134"/>
        <v/>
      </c>
      <c r="B3232" s="40" t="str">
        <f ca="1">IF(AND(I3232=البضاعةالتىمرعليهافترةمعينة!$E$3,A3232=1),ROWS($C$4:C3232),"")</f>
        <v/>
      </c>
    </row>
    <row r="3233" spans="1:2" thickBot="1">
      <c r="A3233" s="40" t="str">
        <f t="shared" ca="1" si="134"/>
        <v/>
      </c>
      <c r="B3233" s="40" t="str">
        <f ca="1">IF(AND(I3233=البضاعةالتىمرعليهافترةمعينة!$E$3,A3233=1),ROWS($C$4:C3233),"")</f>
        <v/>
      </c>
    </row>
    <row r="3234" spans="1:2" thickBot="1">
      <c r="A3234" s="40" t="str">
        <f t="shared" ca="1" si="134"/>
        <v/>
      </c>
      <c r="B3234" s="40" t="str">
        <f ca="1">IF(AND(I3234=البضاعةالتىمرعليهافترةمعينة!$E$3,A3234=1),ROWS($C$4:C3234),"")</f>
        <v/>
      </c>
    </row>
    <row r="3235" spans="1:2" thickBot="1">
      <c r="A3235" s="40" t="str">
        <f t="shared" ca="1" si="134"/>
        <v/>
      </c>
      <c r="B3235" s="40" t="str">
        <f ca="1">IF(AND(I3235=البضاعةالتىمرعليهافترةمعينة!$E$3,A3235=1),ROWS($C$4:C3235),"")</f>
        <v/>
      </c>
    </row>
    <row r="3236" spans="1:2" thickBot="1">
      <c r="A3236" s="40" t="str">
        <f t="shared" ca="1" si="134"/>
        <v/>
      </c>
      <c r="B3236" s="40" t="str">
        <f ca="1">IF(AND(I3236=البضاعةالتىمرعليهافترةمعينة!$E$3,A3236=1),ROWS($C$4:C3236),"")</f>
        <v/>
      </c>
    </row>
    <row r="3237" spans="1:2" thickBot="1">
      <c r="A3237" s="40" t="str">
        <f t="shared" ca="1" si="134"/>
        <v/>
      </c>
      <c r="B3237" s="40" t="str">
        <f ca="1">IF(AND(I3237=البضاعةالتىمرعليهافترةمعينة!$E$3,A3237=1),ROWS($C$4:C3237),"")</f>
        <v/>
      </c>
    </row>
    <row r="3238" spans="1:2" thickBot="1">
      <c r="A3238" s="40" t="str">
        <f t="shared" ca="1" si="134"/>
        <v/>
      </c>
      <c r="B3238" s="40" t="str">
        <f ca="1">IF(AND(I3238=البضاعةالتىمرعليهافترةمعينة!$E$3,A3238=1),ROWS($C$4:C3238),"")</f>
        <v/>
      </c>
    </row>
    <row r="3239" spans="1:2" thickBot="1">
      <c r="A3239" s="40" t="str">
        <f t="shared" ca="1" si="134"/>
        <v/>
      </c>
      <c r="B3239" s="40" t="str">
        <f ca="1">IF(AND(I3239=البضاعةالتىمرعليهافترةمعينة!$E$3,A3239=1),ROWS($C$4:C3239),"")</f>
        <v/>
      </c>
    </row>
    <row r="3240" spans="1:2" thickBot="1">
      <c r="A3240" s="40" t="str">
        <f t="shared" ca="1" si="134"/>
        <v/>
      </c>
      <c r="B3240" s="40" t="str">
        <f ca="1">IF(AND(I3240=البضاعةالتىمرعليهافترةمعينة!$E$3,A3240=1),ROWS($C$4:C3240),"")</f>
        <v/>
      </c>
    </row>
    <row r="3241" spans="1:2" thickBot="1">
      <c r="A3241" s="40" t="str">
        <f t="shared" ca="1" si="134"/>
        <v/>
      </c>
      <c r="B3241" s="40" t="str">
        <f ca="1">IF(AND(I3241=البضاعةالتىمرعليهافترةمعينة!$E$3,A3241=1),ROWS($C$4:C3241),"")</f>
        <v/>
      </c>
    </row>
    <row r="3242" spans="1:2" thickBot="1">
      <c r="A3242" s="40" t="str">
        <f t="shared" ca="1" si="134"/>
        <v/>
      </c>
      <c r="B3242" s="40" t="str">
        <f ca="1">IF(AND(I3242=البضاعةالتىمرعليهافترةمعينة!$E$3,A3242=1),ROWS($C$4:C3242),"")</f>
        <v/>
      </c>
    </row>
    <row r="3243" spans="1:2" thickBot="1">
      <c r="A3243" s="40" t="str">
        <f t="shared" ca="1" si="134"/>
        <v/>
      </c>
      <c r="B3243" s="40" t="str">
        <f ca="1">IF(AND(I3243=البضاعةالتىمرعليهافترةمعينة!$E$3,A3243=1),ROWS($C$4:C3243),"")</f>
        <v/>
      </c>
    </row>
    <row r="3244" spans="1:2" thickBot="1">
      <c r="A3244" s="40" t="str">
        <f t="shared" ca="1" si="134"/>
        <v/>
      </c>
      <c r="B3244" s="40" t="str">
        <f ca="1">IF(AND(I3244=البضاعةالتىمرعليهافترةمعينة!$E$3,A3244=1),ROWS($C$4:C3244),"")</f>
        <v/>
      </c>
    </row>
    <row r="3245" spans="1:2" thickBot="1">
      <c r="A3245" s="40" t="str">
        <f t="shared" ca="1" si="134"/>
        <v/>
      </c>
      <c r="B3245" s="40" t="str">
        <f ca="1">IF(AND(I3245=البضاعةالتىمرعليهافترةمعينة!$E$3,A3245=1),ROWS($C$4:C3245),"")</f>
        <v/>
      </c>
    </row>
    <row r="3246" spans="1:2" thickBot="1">
      <c r="A3246" s="40" t="str">
        <f t="shared" ca="1" si="134"/>
        <v/>
      </c>
      <c r="B3246" s="40" t="str">
        <f ca="1">IF(AND(I3246=البضاعةالتىمرعليهافترةمعينة!$E$3,A3246=1),ROWS($C$4:C3246),"")</f>
        <v/>
      </c>
    </row>
    <row r="3247" spans="1:2" thickBot="1">
      <c r="A3247" s="40" t="str">
        <f t="shared" ca="1" si="134"/>
        <v/>
      </c>
      <c r="B3247" s="40" t="str">
        <f ca="1">IF(AND(I3247=البضاعةالتىمرعليهافترةمعينة!$E$3,A3247=1),ROWS($C$4:C3247),"")</f>
        <v/>
      </c>
    </row>
    <row r="3248" spans="1:2" thickBot="1">
      <c r="A3248" s="40" t="str">
        <f t="shared" ca="1" si="134"/>
        <v/>
      </c>
      <c r="B3248" s="40" t="str">
        <f ca="1">IF(AND(I3248=البضاعةالتىمرعليهافترةمعينة!$E$3,A3248=1),ROWS($C$4:C3248),"")</f>
        <v/>
      </c>
    </row>
    <row r="3249" spans="1:2" thickBot="1">
      <c r="A3249" s="40" t="str">
        <f t="shared" ca="1" si="134"/>
        <v/>
      </c>
      <c r="B3249" s="40" t="str">
        <f ca="1">IF(AND(I3249=البضاعةالتىمرعليهافترةمعينة!$E$3,A3249=1),ROWS($C$4:C3249),"")</f>
        <v/>
      </c>
    </row>
    <row r="3250" spans="1:2" thickBot="1">
      <c r="A3250" s="40" t="str">
        <f t="shared" ca="1" si="134"/>
        <v/>
      </c>
      <c r="B3250" s="40" t="str">
        <f ca="1">IF(AND(I3250=البضاعةالتىمرعليهافترةمعينة!$E$3,A3250=1),ROWS($C$4:C3250),"")</f>
        <v/>
      </c>
    </row>
    <row r="3251" spans="1:2" thickBot="1">
      <c r="A3251" s="40" t="str">
        <f t="shared" ca="1" si="134"/>
        <v/>
      </c>
      <c r="B3251" s="40" t="str">
        <f ca="1">IF(AND(I3251=البضاعةالتىمرعليهافترةمعينة!$E$3,A3251=1),ROWS($C$4:C3251),"")</f>
        <v/>
      </c>
    </row>
    <row r="3252" spans="1:2" thickBot="1">
      <c r="A3252" s="40" t="str">
        <f t="shared" ca="1" si="134"/>
        <v/>
      </c>
      <c r="B3252" s="40" t="str">
        <f ca="1">IF(AND(I3252=البضاعةالتىمرعليهافترةمعينة!$E$3,A3252=1),ROWS($C$4:C3252),"")</f>
        <v/>
      </c>
    </row>
    <row r="3253" spans="1:2" thickBot="1">
      <c r="A3253" s="40" t="str">
        <f t="shared" ca="1" si="134"/>
        <v/>
      </c>
      <c r="B3253" s="40" t="str">
        <f ca="1">IF(AND(I3253=البضاعةالتىمرعليهافترةمعينة!$E$3,A3253=1),ROWS($C$4:C3253),"")</f>
        <v/>
      </c>
    </row>
    <row r="3254" spans="1:2" thickBot="1">
      <c r="A3254" s="40" t="str">
        <f t="shared" ca="1" si="134"/>
        <v/>
      </c>
      <c r="B3254" s="40" t="str">
        <f ca="1">IF(AND(I3254=البضاعةالتىمرعليهافترةمعينة!$E$3,A3254=1),ROWS($C$4:C3254),"")</f>
        <v/>
      </c>
    </row>
    <row r="3255" spans="1:2" thickBot="1">
      <c r="A3255" s="40" t="str">
        <f t="shared" ca="1" si="134"/>
        <v/>
      </c>
      <c r="B3255" s="40" t="str">
        <f ca="1">IF(AND(I3255=البضاعةالتىمرعليهافترةمعينة!$E$3,A3255=1),ROWS($C$4:C3255),"")</f>
        <v/>
      </c>
    </row>
    <row r="3256" spans="1:2" thickBot="1">
      <c r="A3256" s="40" t="str">
        <f t="shared" ca="1" si="134"/>
        <v/>
      </c>
      <c r="B3256" s="40" t="str">
        <f ca="1">IF(AND(I3256=البضاعةالتىمرعليهافترةمعينة!$E$3,A3256=1),ROWS($C$4:C3256),"")</f>
        <v/>
      </c>
    </row>
    <row r="3257" spans="1:2" thickBot="1">
      <c r="A3257" s="40" t="str">
        <f t="shared" ca="1" si="134"/>
        <v/>
      </c>
      <c r="B3257" s="40" t="str">
        <f ca="1">IF(AND(I3257=البضاعةالتىمرعليهافترةمعينة!$E$3,A3257=1),ROWS($C$4:C3257),"")</f>
        <v/>
      </c>
    </row>
    <row r="3258" spans="1:2" thickBot="1">
      <c r="A3258" s="40" t="str">
        <f t="shared" ca="1" si="134"/>
        <v/>
      </c>
      <c r="B3258" s="40" t="str">
        <f ca="1">IF(AND(I3258=البضاعةالتىمرعليهافترةمعينة!$E$3,A3258=1),ROWS($C$4:C3258),"")</f>
        <v/>
      </c>
    </row>
    <row r="3259" spans="1:2" thickBot="1">
      <c r="A3259" s="40" t="str">
        <f t="shared" ca="1" si="134"/>
        <v/>
      </c>
      <c r="B3259" s="40" t="str">
        <f ca="1">IF(AND(I3259=البضاعةالتىمرعليهافترةمعينة!$E$3,A3259=1),ROWS($C$4:C3259),"")</f>
        <v/>
      </c>
    </row>
    <row r="3260" spans="1:2" thickBot="1">
      <c r="A3260" s="40" t="str">
        <f t="shared" ca="1" si="134"/>
        <v/>
      </c>
      <c r="B3260" s="40" t="str">
        <f ca="1">IF(AND(I3260=البضاعةالتىمرعليهافترةمعينة!$E$3,A3260=1),ROWS($C$4:C3260),"")</f>
        <v/>
      </c>
    </row>
    <row r="3261" spans="1:2" thickBot="1">
      <c r="A3261" s="40" t="str">
        <f t="shared" ca="1" si="134"/>
        <v/>
      </c>
      <c r="B3261" s="40" t="str">
        <f ca="1">IF(AND(I3261=البضاعةالتىمرعليهافترةمعينة!$E$3,A3261=1),ROWS($C$4:C3261),"")</f>
        <v/>
      </c>
    </row>
    <row r="3262" spans="1:2" thickBot="1">
      <c r="A3262" s="40" t="str">
        <f t="shared" ca="1" si="134"/>
        <v/>
      </c>
      <c r="B3262" s="40" t="str">
        <f ca="1">IF(AND(I3262=البضاعةالتىمرعليهافترةمعينة!$E$3,A3262=1),ROWS($C$4:C3262),"")</f>
        <v/>
      </c>
    </row>
    <row r="3263" spans="1:2" thickBot="1">
      <c r="A3263" s="40" t="str">
        <f t="shared" ca="1" si="134"/>
        <v/>
      </c>
      <c r="B3263" s="40" t="str">
        <f ca="1">IF(AND(I3263=البضاعةالتىمرعليهافترةمعينة!$E$3,A3263=1),ROWS($C$4:C3263),"")</f>
        <v/>
      </c>
    </row>
    <row r="3264" spans="1:2" thickBot="1">
      <c r="A3264" s="40" t="str">
        <f t="shared" ca="1" si="134"/>
        <v/>
      </c>
      <c r="B3264" s="40" t="str">
        <f ca="1">IF(AND(I3264=البضاعةالتىمرعليهافترةمعينة!$E$3,A3264=1),ROWS($C$4:C3264),"")</f>
        <v/>
      </c>
    </row>
    <row r="3265" spans="1:2" thickBot="1">
      <c r="A3265" s="40" t="str">
        <f t="shared" ca="1" si="134"/>
        <v/>
      </c>
      <c r="B3265" s="40" t="str">
        <f ca="1">IF(AND(I3265=البضاعةالتىمرعليهافترةمعينة!$E$3,A3265=1),ROWS($C$4:C3265),"")</f>
        <v/>
      </c>
    </row>
    <row r="3266" spans="1:2" thickBot="1">
      <c r="A3266" s="40" t="str">
        <f t="shared" ca="1" si="134"/>
        <v/>
      </c>
      <c r="B3266" s="40" t="str">
        <f ca="1">IF(AND(I3266=البضاعةالتىمرعليهافترةمعينة!$E$3,A3266=1),ROWS($C$4:C3266),"")</f>
        <v/>
      </c>
    </row>
    <row r="3267" spans="1:2" thickBot="1">
      <c r="A3267" s="40" t="str">
        <f t="shared" ca="1" si="134"/>
        <v/>
      </c>
      <c r="B3267" s="40" t="str">
        <f ca="1">IF(AND(I3267=البضاعةالتىمرعليهافترةمعينة!$E$3,A3267=1),ROWS($C$4:C3267),"")</f>
        <v/>
      </c>
    </row>
    <row r="3268" spans="1:2" thickBot="1">
      <c r="A3268" s="40" t="str">
        <f t="shared" ca="1" si="134"/>
        <v/>
      </c>
      <c r="B3268" s="40" t="str">
        <f ca="1">IF(AND(I3268=البضاعةالتىمرعليهافترةمعينة!$E$3,A3268=1),ROWS($C$4:C3268),"")</f>
        <v/>
      </c>
    </row>
    <row r="3269" spans="1:2" thickBot="1">
      <c r="A3269" s="40" t="str">
        <f t="shared" ref="A3269:A3332" ca="1" si="135">IF(AND(DG3269=0,D3269&gt;1,TODAY()-D3269&gt;$D$2)=TRUE,1,"")</f>
        <v/>
      </c>
      <c r="B3269" s="40" t="str">
        <f ca="1">IF(AND(I3269=البضاعةالتىمرعليهافترةمعينة!$E$3,A3269=1),ROWS($C$4:C3269),"")</f>
        <v/>
      </c>
    </row>
    <row r="3270" spans="1:2" thickBot="1">
      <c r="A3270" s="40" t="str">
        <f t="shared" ca="1" si="135"/>
        <v/>
      </c>
      <c r="B3270" s="40" t="str">
        <f ca="1">IF(AND(I3270=البضاعةالتىمرعليهافترةمعينة!$E$3,A3270=1),ROWS($C$4:C3270),"")</f>
        <v/>
      </c>
    </row>
    <row r="3271" spans="1:2" thickBot="1">
      <c r="A3271" s="40" t="str">
        <f t="shared" ca="1" si="135"/>
        <v/>
      </c>
      <c r="B3271" s="40" t="str">
        <f ca="1">IF(AND(I3271=البضاعةالتىمرعليهافترةمعينة!$E$3,A3271=1),ROWS($C$4:C3271),"")</f>
        <v/>
      </c>
    </row>
    <row r="3272" spans="1:2" thickBot="1">
      <c r="A3272" s="40" t="str">
        <f t="shared" ca="1" si="135"/>
        <v/>
      </c>
      <c r="B3272" s="40" t="str">
        <f ca="1">IF(AND(I3272=البضاعةالتىمرعليهافترةمعينة!$E$3,A3272=1),ROWS($C$4:C3272),"")</f>
        <v/>
      </c>
    </row>
    <row r="3273" spans="1:2" thickBot="1">
      <c r="A3273" s="40" t="str">
        <f t="shared" ca="1" si="135"/>
        <v/>
      </c>
      <c r="B3273" s="40" t="str">
        <f ca="1">IF(AND(I3273=البضاعةالتىمرعليهافترةمعينة!$E$3,A3273=1),ROWS($C$4:C3273),"")</f>
        <v/>
      </c>
    </row>
    <row r="3274" spans="1:2" thickBot="1">
      <c r="A3274" s="40" t="str">
        <f t="shared" ca="1" si="135"/>
        <v/>
      </c>
      <c r="B3274" s="40" t="str">
        <f ca="1">IF(AND(I3274=البضاعةالتىمرعليهافترةمعينة!$E$3,A3274=1),ROWS($C$4:C3274),"")</f>
        <v/>
      </c>
    </row>
    <row r="3275" spans="1:2" thickBot="1">
      <c r="A3275" s="40" t="str">
        <f t="shared" ca="1" si="135"/>
        <v/>
      </c>
      <c r="B3275" s="40" t="str">
        <f ca="1">IF(AND(I3275=البضاعةالتىمرعليهافترةمعينة!$E$3,A3275=1),ROWS($C$4:C3275),"")</f>
        <v/>
      </c>
    </row>
    <row r="3276" spans="1:2" thickBot="1">
      <c r="A3276" s="40" t="str">
        <f t="shared" ca="1" si="135"/>
        <v/>
      </c>
      <c r="B3276" s="40" t="str">
        <f ca="1">IF(AND(I3276=البضاعةالتىمرعليهافترةمعينة!$E$3,A3276=1),ROWS($C$4:C3276),"")</f>
        <v/>
      </c>
    </row>
    <row r="3277" spans="1:2" thickBot="1">
      <c r="A3277" s="40" t="str">
        <f t="shared" ca="1" si="135"/>
        <v/>
      </c>
      <c r="B3277" s="40" t="str">
        <f ca="1">IF(AND(I3277=البضاعةالتىمرعليهافترةمعينة!$E$3,A3277=1),ROWS($C$4:C3277),"")</f>
        <v/>
      </c>
    </row>
    <row r="3278" spans="1:2" thickBot="1">
      <c r="A3278" s="40" t="str">
        <f t="shared" ca="1" si="135"/>
        <v/>
      </c>
      <c r="B3278" s="40" t="str">
        <f ca="1">IF(AND(I3278=البضاعةالتىمرعليهافترةمعينة!$E$3,A3278=1),ROWS($C$4:C3278),"")</f>
        <v/>
      </c>
    </row>
    <row r="3279" spans="1:2" thickBot="1">
      <c r="A3279" s="40" t="str">
        <f t="shared" ca="1" si="135"/>
        <v/>
      </c>
      <c r="B3279" s="40" t="str">
        <f ca="1">IF(AND(I3279=البضاعةالتىمرعليهافترةمعينة!$E$3,A3279=1),ROWS($C$4:C3279),"")</f>
        <v/>
      </c>
    </row>
    <row r="3280" spans="1:2" thickBot="1">
      <c r="A3280" s="40" t="str">
        <f t="shared" ca="1" si="135"/>
        <v/>
      </c>
      <c r="B3280" s="40" t="str">
        <f ca="1">IF(AND(I3280=البضاعةالتىمرعليهافترةمعينة!$E$3,A3280=1),ROWS($C$4:C3280),"")</f>
        <v/>
      </c>
    </row>
    <row r="3281" spans="1:2" thickBot="1">
      <c r="A3281" s="40" t="str">
        <f t="shared" ca="1" si="135"/>
        <v/>
      </c>
      <c r="B3281" s="40" t="str">
        <f ca="1">IF(AND(I3281=البضاعةالتىمرعليهافترةمعينة!$E$3,A3281=1),ROWS($C$4:C3281),"")</f>
        <v/>
      </c>
    </row>
    <row r="3282" spans="1:2" thickBot="1">
      <c r="A3282" s="40" t="str">
        <f t="shared" ca="1" si="135"/>
        <v/>
      </c>
      <c r="B3282" s="40" t="str">
        <f ca="1">IF(AND(I3282=البضاعةالتىمرعليهافترةمعينة!$E$3,A3282=1),ROWS($C$4:C3282),"")</f>
        <v/>
      </c>
    </row>
    <row r="3283" spans="1:2" thickBot="1">
      <c r="A3283" s="40" t="str">
        <f t="shared" ca="1" si="135"/>
        <v/>
      </c>
      <c r="B3283" s="40" t="str">
        <f ca="1">IF(AND(I3283=البضاعةالتىمرعليهافترةمعينة!$E$3,A3283=1),ROWS($C$4:C3283),"")</f>
        <v/>
      </c>
    </row>
    <row r="3284" spans="1:2" thickBot="1">
      <c r="A3284" s="40" t="str">
        <f t="shared" ca="1" si="135"/>
        <v/>
      </c>
      <c r="B3284" s="40" t="str">
        <f ca="1">IF(AND(I3284=البضاعةالتىمرعليهافترةمعينة!$E$3,A3284=1),ROWS($C$4:C3284),"")</f>
        <v/>
      </c>
    </row>
    <row r="3285" spans="1:2" thickBot="1">
      <c r="A3285" s="40" t="str">
        <f t="shared" ca="1" si="135"/>
        <v/>
      </c>
      <c r="B3285" s="40" t="str">
        <f ca="1">IF(AND(I3285=البضاعةالتىمرعليهافترةمعينة!$E$3,A3285=1),ROWS($C$4:C3285),"")</f>
        <v/>
      </c>
    </row>
    <row r="3286" spans="1:2" thickBot="1">
      <c r="A3286" s="40" t="str">
        <f t="shared" ca="1" si="135"/>
        <v/>
      </c>
      <c r="B3286" s="40" t="str">
        <f ca="1">IF(AND(I3286=البضاعةالتىمرعليهافترةمعينة!$E$3,A3286=1),ROWS($C$4:C3286),"")</f>
        <v/>
      </c>
    </row>
    <row r="3287" spans="1:2" thickBot="1">
      <c r="A3287" s="40" t="str">
        <f t="shared" ca="1" si="135"/>
        <v/>
      </c>
      <c r="B3287" s="40" t="str">
        <f ca="1">IF(AND(I3287=البضاعةالتىمرعليهافترةمعينة!$E$3,A3287=1),ROWS($C$4:C3287),"")</f>
        <v/>
      </c>
    </row>
    <row r="3288" spans="1:2" thickBot="1">
      <c r="A3288" s="40" t="str">
        <f t="shared" ca="1" si="135"/>
        <v/>
      </c>
      <c r="B3288" s="40" t="str">
        <f ca="1">IF(AND(I3288=البضاعةالتىمرعليهافترةمعينة!$E$3,A3288=1),ROWS($C$4:C3288),"")</f>
        <v/>
      </c>
    </row>
    <row r="3289" spans="1:2" thickBot="1">
      <c r="A3289" s="40" t="str">
        <f t="shared" ca="1" si="135"/>
        <v/>
      </c>
      <c r="B3289" s="40" t="str">
        <f ca="1">IF(AND(I3289=البضاعةالتىمرعليهافترةمعينة!$E$3,A3289=1),ROWS($C$4:C3289),"")</f>
        <v/>
      </c>
    </row>
    <row r="3290" spans="1:2" thickBot="1">
      <c r="A3290" s="40" t="str">
        <f t="shared" ca="1" si="135"/>
        <v/>
      </c>
      <c r="B3290" s="40" t="str">
        <f ca="1">IF(AND(I3290=البضاعةالتىمرعليهافترةمعينة!$E$3,A3290=1),ROWS($C$4:C3290),"")</f>
        <v/>
      </c>
    </row>
    <row r="3291" spans="1:2" thickBot="1">
      <c r="A3291" s="40" t="str">
        <f t="shared" ca="1" si="135"/>
        <v/>
      </c>
      <c r="B3291" s="40" t="str">
        <f ca="1">IF(AND(I3291=البضاعةالتىمرعليهافترةمعينة!$E$3,A3291=1),ROWS($C$4:C3291),"")</f>
        <v/>
      </c>
    </row>
    <row r="3292" spans="1:2" thickBot="1">
      <c r="A3292" s="40" t="str">
        <f t="shared" ca="1" si="135"/>
        <v/>
      </c>
      <c r="B3292" s="40" t="str">
        <f ca="1">IF(AND(I3292=البضاعةالتىمرعليهافترةمعينة!$E$3,A3292=1),ROWS($C$4:C3292),"")</f>
        <v/>
      </c>
    </row>
    <row r="3293" spans="1:2" thickBot="1">
      <c r="A3293" s="40" t="str">
        <f t="shared" ca="1" si="135"/>
        <v/>
      </c>
      <c r="B3293" s="40" t="str">
        <f ca="1">IF(AND(I3293=البضاعةالتىمرعليهافترةمعينة!$E$3,A3293=1),ROWS($C$4:C3293),"")</f>
        <v/>
      </c>
    </row>
    <row r="3294" spans="1:2" thickBot="1">
      <c r="A3294" s="40" t="str">
        <f t="shared" ca="1" si="135"/>
        <v/>
      </c>
      <c r="B3294" s="40" t="str">
        <f ca="1">IF(AND(I3294=البضاعةالتىمرعليهافترةمعينة!$E$3,A3294=1),ROWS($C$4:C3294),"")</f>
        <v/>
      </c>
    </row>
    <row r="3295" spans="1:2" thickBot="1">
      <c r="A3295" s="40" t="str">
        <f t="shared" ca="1" si="135"/>
        <v/>
      </c>
      <c r="B3295" s="40" t="str">
        <f ca="1">IF(AND(I3295=البضاعةالتىمرعليهافترةمعينة!$E$3,A3295=1),ROWS($C$4:C3295),"")</f>
        <v/>
      </c>
    </row>
    <row r="3296" spans="1:2" thickBot="1">
      <c r="A3296" s="40" t="str">
        <f t="shared" ca="1" si="135"/>
        <v/>
      </c>
      <c r="B3296" s="40" t="str">
        <f ca="1">IF(AND(I3296=البضاعةالتىمرعليهافترةمعينة!$E$3,A3296=1),ROWS($C$4:C3296),"")</f>
        <v/>
      </c>
    </row>
    <row r="3297" spans="1:2" thickBot="1">
      <c r="A3297" s="40" t="str">
        <f t="shared" ca="1" si="135"/>
        <v/>
      </c>
      <c r="B3297" s="40" t="str">
        <f ca="1">IF(AND(I3297=البضاعةالتىمرعليهافترةمعينة!$E$3,A3297=1),ROWS($C$4:C3297),"")</f>
        <v/>
      </c>
    </row>
    <row r="3298" spans="1:2" thickBot="1">
      <c r="A3298" s="40" t="str">
        <f t="shared" ca="1" si="135"/>
        <v/>
      </c>
      <c r="B3298" s="40" t="str">
        <f ca="1">IF(AND(I3298=البضاعةالتىمرعليهافترةمعينة!$E$3,A3298=1),ROWS($C$4:C3298),"")</f>
        <v/>
      </c>
    </row>
    <row r="3299" spans="1:2" thickBot="1">
      <c r="A3299" s="40" t="str">
        <f t="shared" ca="1" si="135"/>
        <v/>
      </c>
      <c r="B3299" s="40" t="str">
        <f ca="1">IF(AND(I3299=البضاعةالتىمرعليهافترةمعينة!$E$3,A3299=1),ROWS($C$4:C3299),"")</f>
        <v/>
      </c>
    </row>
    <row r="3300" spans="1:2" thickBot="1">
      <c r="A3300" s="40" t="str">
        <f t="shared" ca="1" si="135"/>
        <v/>
      </c>
      <c r="B3300" s="40" t="str">
        <f ca="1">IF(AND(I3300=البضاعةالتىمرعليهافترةمعينة!$E$3,A3300=1),ROWS($C$4:C3300),"")</f>
        <v/>
      </c>
    </row>
    <row r="3301" spans="1:2" thickBot="1">
      <c r="A3301" s="40" t="str">
        <f t="shared" ca="1" si="135"/>
        <v/>
      </c>
      <c r="B3301" s="40" t="str">
        <f ca="1">IF(AND(I3301=البضاعةالتىمرعليهافترةمعينة!$E$3,A3301=1),ROWS($C$4:C3301),"")</f>
        <v/>
      </c>
    </row>
    <row r="3302" spans="1:2" thickBot="1">
      <c r="A3302" s="40" t="str">
        <f t="shared" ca="1" si="135"/>
        <v/>
      </c>
      <c r="B3302" s="40" t="str">
        <f ca="1">IF(AND(I3302=البضاعةالتىمرعليهافترةمعينة!$E$3,A3302=1),ROWS($C$4:C3302),"")</f>
        <v/>
      </c>
    </row>
    <row r="3303" spans="1:2" thickBot="1">
      <c r="A3303" s="40" t="str">
        <f t="shared" ca="1" si="135"/>
        <v/>
      </c>
      <c r="B3303" s="40" t="str">
        <f ca="1">IF(AND(I3303=البضاعةالتىمرعليهافترةمعينة!$E$3,A3303=1),ROWS($C$4:C3303),"")</f>
        <v/>
      </c>
    </row>
    <row r="3304" spans="1:2" thickBot="1">
      <c r="A3304" s="40" t="str">
        <f t="shared" ca="1" si="135"/>
        <v/>
      </c>
      <c r="B3304" s="40" t="str">
        <f ca="1">IF(AND(I3304=البضاعةالتىمرعليهافترةمعينة!$E$3,A3304=1),ROWS($C$4:C3304),"")</f>
        <v/>
      </c>
    </row>
    <row r="3305" spans="1:2" thickBot="1">
      <c r="A3305" s="40" t="str">
        <f t="shared" ca="1" si="135"/>
        <v/>
      </c>
      <c r="B3305" s="40" t="str">
        <f ca="1">IF(AND(I3305=البضاعةالتىمرعليهافترةمعينة!$E$3,A3305=1),ROWS($C$4:C3305),"")</f>
        <v/>
      </c>
    </row>
    <row r="3306" spans="1:2" thickBot="1">
      <c r="A3306" s="40" t="str">
        <f t="shared" ca="1" si="135"/>
        <v/>
      </c>
      <c r="B3306" s="40" t="str">
        <f ca="1">IF(AND(I3306=البضاعةالتىمرعليهافترةمعينة!$E$3,A3306=1),ROWS($C$4:C3306),"")</f>
        <v/>
      </c>
    </row>
    <row r="3307" spans="1:2" thickBot="1">
      <c r="A3307" s="40" t="str">
        <f t="shared" ca="1" si="135"/>
        <v/>
      </c>
      <c r="B3307" s="40" t="str">
        <f ca="1">IF(AND(I3307=البضاعةالتىمرعليهافترةمعينة!$E$3,A3307=1),ROWS($C$4:C3307),"")</f>
        <v/>
      </c>
    </row>
    <row r="3308" spans="1:2" thickBot="1">
      <c r="A3308" s="40" t="str">
        <f t="shared" ca="1" si="135"/>
        <v/>
      </c>
      <c r="B3308" s="40" t="str">
        <f ca="1">IF(AND(I3308=البضاعةالتىمرعليهافترةمعينة!$E$3,A3308=1),ROWS($C$4:C3308),"")</f>
        <v/>
      </c>
    </row>
    <row r="3309" spans="1:2" thickBot="1">
      <c r="A3309" s="40" t="str">
        <f t="shared" ca="1" si="135"/>
        <v/>
      </c>
      <c r="B3309" s="40" t="str">
        <f ca="1">IF(AND(I3309=البضاعةالتىمرعليهافترةمعينة!$E$3,A3309=1),ROWS($C$4:C3309),"")</f>
        <v/>
      </c>
    </row>
    <row r="3310" spans="1:2" thickBot="1">
      <c r="A3310" s="40" t="str">
        <f t="shared" ca="1" si="135"/>
        <v/>
      </c>
      <c r="B3310" s="40" t="str">
        <f ca="1">IF(AND(I3310=البضاعةالتىمرعليهافترةمعينة!$E$3,A3310=1),ROWS($C$4:C3310),"")</f>
        <v/>
      </c>
    </row>
    <row r="3311" spans="1:2" thickBot="1">
      <c r="A3311" s="40" t="str">
        <f t="shared" ca="1" si="135"/>
        <v/>
      </c>
      <c r="B3311" s="40" t="str">
        <f ca="1">IF(AND(I3311=البضاعةالتىمرعليهافترةمعينة!$E$3,A3311=1),ROWS($C$4:C3311),"")</f>
        <v/>
      </c>
    </row>
    <row r="3312" spans="1:2" thickBot="1">
      <c r="A3312" s="40" t="str">
        <f t="shared" ca="1" si="135"/>
        <v/>
      </c>
      <c r="B3312" s="40" t="str">
        <f ca="1">IF(AND(I3312=البضاعةالتىمرعليهافترةمعينة!$E$3,A3312=1),ROWS($C$4:C3312),"")</f>
        <v/>
      </c>
    </row>
    <row r="3313" spans="1:2" thickBot="1">
      <c r="A3313" s="40" t="str">
        <f t="shared" ca="1" si="135"/>
        <v/>
      </c>
      <c r="B3313" s="40" t="str">
        <f ca="1">IF(AND(I3313=البضاعةالتىمرعليهافترةمعينة!$E$3,A3313=1),ROWS($C$4:C3313),"")</f>
        <v/>
      </c>
    </row>
    <row r="3314" spans="1:2" thickBot="1">
      <c r="A3314" s="40" t="str">
        <f t="shared" ca="1" si="135"/>
        <v/>
      </c>
      <c r="B3314" s="40" t="str">
        <f ca="1">IF(AND(I3314=البضاعةالتىمرعليهافترةمعينة!$E$3,A3314=1),ROWS($C$4:C3314),"")</f>
        <v/>
      </c>
    </row>
    <row r="3315" spans="1:2" thickBot="1">
      <c r="A3315" s="40" t="str">
        <f t="shared" ca="1" si="135"/>
        <v/>
      </c>
      <c r="B3315" s="40" t="str">
        <f ca="1">IF(AND(I3315=البضاعةالتىمرعليهافترةمعينة!$E$3,A3315=1),ROWS($C$4:C3315),"")</f>
        <v/>
      </c>
    </row>
    <row r="3316" spans="1:2" thickBot="1">
      <c r="A3316" s="40" t="str">
        <f t="shared" ca="1" si="135"/>
        <v/>
      </c>
      <c r="B3316" s="40" t="str">
        <f ca="1">IF(AND(I3316=البضاعةالتىمرعليهافترةمعينة!$E$3,A3316=1),ROWS($C$4:C3316),"")</f>
        <v/>
      </c>
    </row>
    <row r="3317" spans="1:2" thickBot="1">
      <c r="A3317" s="40" t="str">
        <f t="shared" ca="1" si="135"/>
        <v/>
      </c>
      <c r="B3317" s="40" t="str">
        <f ca="1">IF(AND(I3317=البضاعةالتىمرعليهافترةمعينة!$E$3,A3317=1),ROWS($C$4:C3317),"")</f>
        <v/>
      </c>
    </row>
    <row r="3318" spans="1:2" thickBot="1">
      <c r="A3318" s="40" t="str">
        <f t="shared" ca="1" si="135"/>
        <v/>
      </c>
      <c r="B3318" s="40" t="str">
        <f ca="1">IF(AND(I3318=البضاعةالتىمرعليهافترةمعينة!$E$3,A3318=1),ROWS($C$4:C3318),"")</f>
        <v/>
      </c>
    </row>
    <row r="3319" spans="1:2" thickBot="1">
      <c r="A3319" s="40" t="str">
        <f t="shared" ca="1" si="135"/>
        <v/>
      </c>
      <c r="B3319" s="40" t="str">
        <f ca="1">IF(AND(I3319=البضاعةالتىمرعليهافترةمعينة!$E$3,A3319=1),ROWS($C$4:C3319),"")</f>
        <v/>
      </c>
    </row>
    <row r="3320" spans="1:2" thickBot="1">
      <c r="A3320" s="40" t="str">
        <f t="shared" ca="1" si="135"/>
        <v/>
      </c>
      <c r="B3320" s="40" t="str">
        <f ca="1">IF(AND(I3320=البضاعةالتىمرعليهافترةمعينة!$E$3,A3320=1),ROWS($C$4:C3320),"")</f>
        <v/>
      </c>
    </row>
    <row r="3321" spans="1:2" thickBot="1">
      <c r="A3321" s="40" t="str">
        <f t="shared" ca="1" si="135"/>
        <v/>
      </c>
      <c r="B3321" s="40" t="str">
        <f ca="1">IF(AND(I3321=البضاعةالتىمرعليهافترةمعينة!$E$3,A3321=1),ROWS($C$4:C3321),"")</f>
        <v/>
      </c>
    </row>
    <row r="3322" spans="1:2" thickBot="1">
      <c r="A3322" s="40" t="str">
        <f t="shared" ca="1" si="135"/>
        <v/>
      </c>
      <c r="B3322" s="40" t="str">
        <f ca="1">IF(AND(I3322=البضاعةالتىمرعليهافترةمعينة!$E$3,A3322=1),ROWS($C$4:C3322),"")</f>
        <v/>
      </c>
    </row>
    <row r="3323" spans="1:2" thickBot="1">
      <c r="A3323" s="40" t="str">
        <f t="shared" ca="1" si="135"/>
        <v/>
      </c>
      <c r="B3323" s="40" t="str">
        <f ca="1">IF(AND(I3323=البضاعةالتىمرعليهافترةمعينة!$E$3,A3323=1),ROWS($C$4:C3323),"")</f>
        <v/>
      </c>
    </row>
    <row r="3324" spans="1:2" thickBot="1">
      <c r="A3324" s="40" t="str">
        <f t="shared" ca="1" si="135"/>
        <v/>
      </c>
      <c r="B3324" s="40" t="str">
        <f ca="1">IF(AND(I3324=البضاعةالتىمرعليهافترةمعينة!$E$3,A3324=1),ROWS($C$4:C3324),"")</f>
        <v/>
      </c>
    </row>
    <row r="3325" spans="1:2" thickBot="1">
      <c r="A3325" s="40" t="str">
        <f t="shared" ca="1" si="135"/>
        <v/>
      </c>
      <c r="B3325" s="40" t="str">
        <f ca="1">IF(AND(I3325=البضاعةالتىمرعليهافترةمعينة!$E$3,A3325=1),ROWS($C$4:C3325),"")</f>
        <v/>
      </c>
    </row>
    <row r="3326" spans="1:2" thickBot="1">
      <c r="A3326" s="40" t="str">
        <f t="shared" ca="1" si="135"/>
        <v/>
      </c>
      <c r="B3326" s="40" t="str">
        <f ca="1">IF(AND(I3326=البضاعةالتىمرعليهافترةمعينة!$E$3,A3326=1),ROWS($C$4:C3326),"")</f>
        <v/>
      </c>
    </row>
    <row r="3327" spans="1:2" thickBot="1">
      <c r="A3327" s="40" t="str">
        <f t="shared" ca="1" si="135"/>
        <v/>
      </c>
      <c r="B3327" s="40" t="str">
        <f ca="1">IF(AND(I3327=البضاعةالتىمرعليهافترةمعينة!$E$3,A3327=1),ROWS($C$4:C3327),"")</f>
        <v/>
      </c>
    </row>
    <row r="3328" spans="1:2" thickBot="1">
      <c r="A3328" s="40" t="str">
        <f t="shared" ca="1" si="135"/>
        <v/>
      </c>
      <c r="B3328" s="40" t="str">
        <f ca="1">IF(AND(I3328=البضاعةالتىمرعليهافترةمعينة!$E$3,A3328=1),ROWS($C$4:C3328),"")</f>
        <v/>
      </c>
    </row>
    <row r="3329" spans="1:2" thickBot="1">
      <c r="A3329" s="40" t="str">
        <f t="shared" ca="1" si="135"/>
        <v/>
      </c>
      <c r="B3329" s="40" t="str">
        <f ca="1">IF(AND(I3329=البضاعةالتىمرعليهافترةمعينة!$E$3,A3329=1),ROWS($C$4:C3329),"")</f>
        <v/>
      </c>
    </row>
    <row r="3330" spans="1:2" thickBot="1">
      <c r="A3330" s="40" t="str">
        <f t="shared" ca="1" si="135"/>
        <v/>
      </c>
      <c r="B3330" s="40" t="str">
        <f ca="1">IF(AND(I3330=البضاعةالتىمرعليهافترةمعينة!$E$3,A3330=1),ROWS($C$4:C3330),"")</f>
        <v/>
      </c>
    </row>
    <row r="3331" spans="1:2" thickBot="1">
      <c r="A3331" s="40" t="str">
        <f t="shared" ca="1" si="135"/>
        <v/>
      </c>
      <c r="B3331" s="40" t="str">
        <f ca="1">IF(AND(I3331=البضاعةالتىمرعليهافترةمعينة!$E$3,A3331=1),ROWS($C$4:C3331),"")</f>
        <v/>
      </c>
    </row>
    <row r="3332" spans="1:2" thickBot="1">
      <c r="A3332" s="40" t="str">
        <f t="shared" ca="1" si="135"/>
        <v/>
      </c>
      <c r="B3332" s="40" t="str">
        <f ca="1">IF(AND(I3332=البضاعةالتىمرعليهافترةمعينة!$E$3,A3332=1),ROWS($C$4:C3332),"")</f>
        <v/>
      </c>
    </row>
    <row r="3333" spans="1:2" thickBot="1">
      <c r="A3333" s="40" t="str">
        <f t="shared" ref="A3333:A3396" ca="1" si="136">IF(AND(DG3333=0,D3333&gt;1,TODAY()-D3333&gt;$D$2)=TRUE,1,"")</f>
        <v/>
      </c>
      <c r="B3333" s="40" t="str">
        <f ca="1">IF(AND(I3333=البضاعةالتىمرعليهافترةمعينة!$E$3,A3333=1),ROWS($C$4:C3333),"")</f>
        <v/>
      </c>
    </row>
    <row r="3334" spans="1:2" thickBot="1">
      <c r="A3334" s="40" t="str">
        <f t="shared" ca="1" si="136"/>
        <v/>
      </c>
      <c r="B3334" s="40" t="str">
        <f ca="1">IF(AND(I3334=البضاعةالتىمرعليهافترةمعينة!$E$3,A3334=1),ROWS($C$4:C3334),"")</f>
        <v/>
      </c>
    </row>
    <row r="3335" spans="1:2" thickBot="1">
      <c r="A3335" s="40" t="str">
        <f t="shared" ca="1" si="136"/>
        <v/>
      </c>
      <c r="B3335" s="40" t="str">
        <f ca="1">IF(AND(I3335=البضاعةالتىمرعليهافترةمعينة!$E$3,A3335=1),ROWS($C$4:C3335),"")</f>
        <v/>
      </c>
    </row>
    <row r="3336" spans="1:2" thickBot="1">
      <c r="A3336" s="40" t="str">
        <f t="shared" ca="1" si="136"/>
        <v/>
      </c>
      <c r="B3336" s="40" t="str">
        <f ca="1">IF(AND(I3336=البضاعةالتىمرعليهافترةمعينة!$E$3,A3336=1),ROWS($C$4:C3336),"")</f>
        <v/>
      </c>
    </row>
    <row r="3337" spans="1:2" thickBot="1">
      <c r="A3337" s="40" t="str">
        <f t="shared" ca="1" si="136"/>
        <v/>
      </c>
      <c r="B3337" s="40" t="str">
        <f ca="1">IF(AND(I3337=البضاعةالتىمرعليهافترةمعينة!$E$3,A3337=1),ROWS($C$4:C3337),"")</f>
        <v/>
      </c>
    </row>
    <row r="3338" spans="1:2" thickBot="1">
      <c r="A3338" s="40" t="str">
        <f t="shared" ca="1" si="136"/>
        <v/>
      </c>
      <c r="B3338" s="40" t="str">
        <f ca="1">IF(AND(I3338=البضاعةالتىمرعليهافترةمعينة!$E$3,A3338=1),ROWS($C$4:C3338),"")</f>
        <v/>
      </c>
    </row>
    <row r="3339" spans="1:2" thickBot="1">
      <c r="A3339" s="40" t="str">
        <f t="shared" ca="1" si="136"/>
        <v/>
      </c>
      <c r="B3339" s="40" t="str">
        <f ca="1">IF(AND(I3339=البضاعةالتىمرعليهافترةمعينة!$E$3,A3339=1),ROWS($C$4:C3339),"")</f>
        <v/>
      </c>
    </row>
    <row r="3340" spans="1:2" thickBot="1">
      <c r="A3340" s="40" t="str">
        <f t="shared" ca="1" si="136"/>
        <v/>
      </c>
      <c r="B3340" s="40" t="str">
        <f ca="1">IF(AND(I3340=البضاعةالتىمرعليهافترةمعينة!$E$3,A3340=1),ROWS($C$4:C3340),"")</f>
        <v/>
      </c>
    </row>
    <row r="3341" spans="1:2" thickBot="1">
      <c r="A3341" s="40" t="str">
        <f t="shared" ca="1" si="136"/>
        <v/>
      </c>
      <c r="B3341" s="40" t="str">
        <f ca="1">IF(AND(I3341=البضاعةالتىمرعليهافترةمعينة!$E$3,A3341=1),ROWS($C$4:C3341),"")</f>
        <v/>
      </c>
    </row>
    <row r="3342" spans="1:2" thickBot="1">
      <c r="A3342" s="40" t="str">
        <f t="shared" ca="1" si="136"/>
        <v/>
      </c>
      <c r="B3342" s="40" t="str">
        <f ca="1">IF(AND(I3342=البضاعةالتىمرعليهافترةمعينة!$E$3,A3342=1),ROWS($C$4:C3342),"")</f>
        <v/>
      </c>
    </row>
    <row r="3343" spans="1:2" thickBot="1">
      <c r="A3343" s="40" t="str">
        <f t="shared" ca="1" si="136"/>
        <v/>
      </c>
      <c r="B3343" s="40" t="str">
        <f ca="1">IF(AND(I3343=البضاعةالتىمرعليهافترةمعينة!$E$3,A3343=1),ROWS($C$4:C3343),"")</f>
        <v/>
      </c>
    </row>
    <row r="3344" spans="1:2" thickBot="1">
      <c r="A3344" s="40" t="str">
        <f t="shared" ca="1" si="136"/>
        <v/>
      </c>
      <c r="B3344" s="40" t="str">
        <f ca="1">IF(AND(I3344=البضاعةالتىمرعليهافترةمعينة!$E$3,A3344=1),ROWS($C$4:C3344),"")</f>
        <v/>
      </c>
    </row>
    <row r="3345" spans="1:2" thickBot="1">
      <c r="A3345" s="40" t="str">
        <f t="shared" ca="1" si="136"/>
        <v/>
      </c>
      <c r="B3345" s="40" t="str">
        <f ca="1">IF(AND(I3345=البضاعةالتىمرعليهافترةمعينة!$E$3,A3345=1),ROWS($C$4:C3345),"")</f>
        <v/>
      </c>
    </row>
    <row r="3346" spans="1:2" thickBot="1">
      <c r="A3346" s="40" t="str">
        <f t="shared" ca="1" si="136"/>
        <v/>
      </c>
      <c r="B3346" s="40" t="str">
        <f ca="1">IF(AND(I3346=البضاعةالتىمرعليهافترةمعينة!$E$3,A3346=1),ROWS($C$4:C3346),"")</f>
        <v/>
      </c>
    </row>
    <row r="3347" spans="1:2" thickBot="1">
      <c r="A3347" s="40" t="str">
        <f t="shared" ca="1" si="136"/>
        <v/>
      </c>
      <c r="B3347" s="40" t="str">
        <f ca="1">IF(AND(I3347=البضاعةالتىمرعليهافترةمعينة!$E$3,A3347=1),ROWS($C$4:C3347),"")</f>
        <v/>
      </c>
    </row>
    <row r="3348" spans="1:2" thickBot="1">
      <c r="A3348" s="40" t="str">
        <f t="shared" ca="1" si="136"/>
        <v/>
      </c>
      <c r="B3348" s="40" t="str">
        <f ca="1">IF(AND(I3348=البضاعةالتىمرعليهافترةمعينة!$E$3,A3348=1),ROWS($C$4:C3348),"")</f>
        <v/>
      </c>
    </row>
    <row r="3349" spans="1:2" thickBot="1">
      <c r="A3349" s="40" t="str">
        <f t="shared" ca="1" si="136"/>
        <v/>
      </c>
      <c r="B3349" s="40" t="str">
        <f ca="1">IF(AND(I3349=البضاعةالتىمرعليهافترةمعينة!$E$3,A3349=1),ROWS($C$4:C3349),"")</f>
        <v/>
      </c>
    </row>
    <row r="3350" spans="1:2" thickBot="1">
      <c r="A3350" s="40" t="str">
        <f t="shared" ca="1" si="136"/>
        <v/>
      </c>
      <c r="B3350" s="40" t="str">
        <f ca="1">IF(AND(I3350=البضاعةالتىمرعليهافترةمعينة!$E$3,A3350=1),ROWS($C$4:C3350),"")</f>
        <v/>
      </c>
    </row>
    <row r="3351" spans="1:2" thickBot="1">
      <c r="A3351" s="40" t="str">
        <f t="shared" ca="1" si="136"/>
        <v/>
      </c>
      <c r="B3351" s="40" t="str">
        <f ca="1">IF(AND(I3351=البضاعةالتىمرعليهافترةمعينة!$E$3,A3351=1),ROWS($C$4:C3351),"")</f>
        <v/>
      </c>
    </row>
    <row r="3352" spans="1:2" thickBot="1">
      <c r="A3352" s="40" t="str">
        <f t="shared" ca="1" si="136"/>
        <v/>
      </c>
      <c r="B3352" s="40" t="str">
        <f ca="1">IF(AND(I3352=البضاعةالتىمرعليهافترةمعينة!$E$3,A3352=1),ROWS($C$4:C3352),"")</f>
        <v/>
      </c>
    </row>
    <row r="3353" spans="1:2" thickBot="1">
      <c r="A3353" s="40" t="str">
        <f t="shared" ca="1" si="136"/>
        <v/>
      </c>
      <c r="B3353" s="40" t="str">
        <f ca="1">IF(AND(I3353=البضاعةالتىمرعليهافترةمعينة!$E$3,A3353=1),ROWS($C$4:C3353),"")</f>
        <v/>
      </c>
    </row>
    <row r="3354" spans="1:2" thickBot="1">
      <c r="A3354" s="40" t="str">
        <f t="shared" ca="1" si="136"/>
        <v/>
      </c>
      <c r="B3354" s="40" t="str">
        <f ca="1">IF(AND(I3354=البضاعةالتىمرعليهافترةمعينة!$E$3,A3354=1),ROWS($C$4:C3354),"")</f>
        <v/>
      </c>
    </row>
    <row r="3355" spans="1:2" thickBot="1">
      <c r="A3355" s="40" t="str">
        <f t="shared" ca="1" si="136"/>
        <v/>
      </c>
      <c r="B3355" s="40" t="str">
        <f ca="1">IF(AND(I3355=البضاعةالتىمرعليهافترةمعينة!$E$3,A3355=1),ROWS($C$4:C3355),"")</f>
        <v/>
      </c>
    </row>
    <row r="3356" spans="1:2" thickBot="1">
      <c r="A3356" s="40" t="str">
        <f t="shared" ca="1" si="136"/>
        <v/>
      </c>
      <c r="B3356" s="40" t="str">
        <f ca="1">IF(AND(I3356=البضاعةالتىمرعليهافترةمعينة!$E$3,A3356=1),ROWS($C$4:C3356),"")</f>
        <v/>
      </c>
    </row>
    <row r="3357" spans="1:2" thickBot="1">
      <c r="A3357" s="40" t="str">
        <f t="shared" ca="1" si="136"/>
        <v/>
      </c>
      <c r="B3357" s="40" t="str">
        <f ca="1">IF(AND(I3357=البضاعةالتىمرعليهافترةمعينة!$E$3,A3357=1),ROWS($C$4:C3357),"")</f>
        <v/>
      </c>
    </row>
    <row r="3358" spans="1:2" thickBot="1">
      <c r="A3358" s="40" t="str">
        <f t="shared" ca="1" si="136"/>
        <v/>
      </c>
      <c r="B3358" s="40" t="str">
        <f ca="1">IF(AND(I3358=البضاعةالتىمرعليهافترةمعينة!$E$3,A3358=1),ROWS($C$4:C3358),"")</f>
        <v/>
      </c>
    </row>
    <row r="3359" spans="1:2" thickBot="1">
      <c r="A3359" s="40" t="str">
        <f t="shared" ca="1" si="136"/>
        <v/>
      </c>
      <c r="B3359" s="40" t="str">
        <f ca="1">IF(AND(I3359=البضاعةالتىمرعليهافترةمعينة!$E$3,A3359=1),ROWS($C$4:C3359),"")</f>
        <v/>
      </c>
    </row>
    <row r="3360" spans="1:2" thickBot="1">
      <c r="A3360" s="40" t="str">
        <f t="shared" ca="1" si="136"/>
        <v/>
      </c>
      <c r="B3360" s="40" t="str">
        <f ca="1">IF(AND(I3360=البضاعةالتىمرعليهافترةمعينة!$E$3,A3360=1),ROWS($C$4:C3360),"")</f>
        <v/>
      </c>
    </row>
    <row r="3361" spans="1:2" thickBot="1">
      <c r="A3361" s="40" t="str">
        <f t="shared" ca="1" si="136"/>
        <v/>
      </c>
      <c r="B3361" s="40" t="str">
        <f ca="1">IF(AND(I3361=البضاعةالتىمرعليهافترةمعينة!$E$3,A3361=1),ROWS($C$4:C3361),"")</f>
        <v/>
      </c>
    </row>
    <row r="3362" spans="1:2" thickBot="1">
      <c r="A3362" s="40" t="str">
        <f t="shared" ca="1" si="136"/>
        <v/>
      </c>
      <c r="B3362" s="40" t="str">
        <f ca="1">IF(AND(I3362=البضاعةالتىمرعليهافترةمعينة!$E$3,A3362=1),ROWS($C$4:C3362),"")</f>
        <v/>
      </c>
    </row>
    <row r="3363" spans="1:2" thickBot="1">
      <c r="A3363" s="40" t="str">
        <f t="shared" ca="1" si="136"/>
        <v/>
      </c>
      <c r="B3363" s="40" t="str">
        <f ca="1">IF(AND(I3363=البضاعةالتىمرعليهافترةمعينة!$E$3,A3363=1),ROWS($C$4:C3363),"")</f>
        <v/>
      </c>
    </row>
    <row r="3364" spans="1:2" thickBot="1">
      <c r="A3364" s="40" t="str">
        <f t="shared" ca="1" si="136"/>
        <v/>
      </c>
      <c r="B3364" s="40" t="str">
        <f ca="1">IF(AND(I3364=البضاعةالتىمرعليهافترةمعينة!$E$3,A3364=1),ROWS($C$4:C3364),"")</f>
        <v/>
      </c>
    </row>
    <row r="3365" spans="1:2" thickBot="1">
      <c r="A3365" s="40" t="str">
        <f t="shared" ca="1" si="136"/>
        <v/>
      </c>
      <c r="B3365" s="40" t="str">
        <f ca="1">IF(AND(I3365=البضاعةالتىمرعليهافترةمعينة!$E$3,A3365=1),ROWS($C$4:C3365),"")</f>
        <v/>
      </c>
    </row>
    <row r="3366" spans="1:2" thickBot="1">
      <c r="A3366" s="40" t="str">
        <f t="shared" ca="1" si="136"/>
        <v/>
      </c>
      <c r="B3366" s="40" t="str">
        <f ca="1">IF(AND(I3366=البضاعةالتىمرعليهافترةمعينة!$E$3,A3366=1),ROWS($C$4:C3366),"")</f>
        <v/>
      </c>
    </row>
    <row r="3367" spans="1:2" thickBot="1">
      <c r="A3367" s="40" t="str">
        <f t="shared" ca="1" si="136"/>
        <v/>
      </c>
      <c r="B3367" s="40" t="str">
        <f ca="1">IF(AND(I3367=البضاعةالتىمرعليهافترةمعينة!$E$3,A3367=1),ROWS($C$4:C3367),"")</f>
        <v/>
      </c>
    </row>
    <row r="3368" spans="1:2" thickBot="1">
      <c r="A3368" s="40" t="str">
        <f t="shared" ca="1" si="136"/>
        <v/>
      </c>
      <c r="B3368" s="40" t="str">
        <f ca="1">IF(AND(I3368=البضاعةالتىمرعليهافترةمعينة!$E$3,A3368=1),ROWS($C$4:C3368),"")</f>
        <v/>
      </c>
    </row>
    <row r="3369" spans="1:2" thickBot="1">
      <c r="A3369" s="40" t="str">
        <f t="shared" ca="1" si="136"/>
        <v/>
      </c>
      <c r="B3369" s="40" t="str">
        <f ca="1">IF(AND(I3369=البضاعةالتىمرعليهافترةمعينة!$E$3,A3369=1),ROWS($C$4:C3369),"")</f>
        <v/>
      </c>
    </row>
    <row r="3370" spans="1:2" thickBot="1">
      <c r="A3370" s="40" t="str">
        <f t="shared" ca="1" si="136"/>
        <v/>
      </c>
      <c r="B3370" s="40" t="str">
        <f ca="1">IF(AND(I3370=البضاعةالتىمرعليهافترةمعينة!$E$3,A3370=1),ROWS($C$4:C3370),"")</f>
        <v/>
      </c>
    </row>
    <row r="3371" spans="1:2" thickBot="1">
      <c r="A3371" s="40" t="str">
        <f t="shared" ca="1" si="136"/>
        <v/>
      </c>
      <c r="B3371" s="40" t="str">
        <f ca="1">IF(AND(I3371=البضاعةالتىمرعليهافترةمعينة!$E$3,A3371=1),ROWS($C$4:C3371),"")</f>
        <v/>
      </c>
    </row>
    <row r="3372" spans="1:2" thickBot="1">
      <c r="A3372" s="40" t="str">
        <f t="shared" ca="1" si="136"/>
        <v/>
      </c>
      <c r="B3372" s="40" t="str">
        <f ca="1">IF(AND(I3372=البضاعةالتىمرعليهافترةمعينة!$E$3,A3372=1),ROWS($C$4:C3372),"")</f>
        <v/>
      </c>
    </row>
    <row r="3373" spans="1:2" thickBot="1">
      <c r="A3373" s="40" t="str">
        <f t="shared" ca="1" si="136"/>
        <v/>
      </c>
      <c r="B3373" s="40" t="str">
        <f ca="1">IF(AND(I3373=البضاعةالتىمرعليهافترةمعينة!$E$3,A3373=1),ROWS($C$4:C3373),"")</f>
        <v/>
      </c>
    </row>
    <row r="3374" spans="1:2" thickBot="1">
      <c r="A3374" s="40" t="str">
        <f t="shared" ca="1" si="136"/>
        <v/>
      </c>
      <c r="B3374" s="40" t="str">
        <f ca="1">IF(AND(I3374=البضاعةالتىمرعليهافترةمعينة!$E$3,A3374=1),ROWS($C$4:C3374),"")</f>
        <v/>
      </c>
    </row>
    <row r="3375" spans="1:2" thickBot="1">
      <c r="A3375" s="40" t="str">
        <f t="shared" ca="1" si="136"/>
        <v/>
      </c>
      <c r="B3375" s="40" t="str">
        <f ca="1">IF(AND(I3375=البضاعةالتىمرعليهافترةمعينة!$E$3,A3375=1),ROWS($C$4:C3375),"")</f>
        <v/>
      </c>
    </row>
    <row r="3376" spans="1:2" thickBot="1">
      <c r="A3376" s="40" t="str">
        <f t="shared" ca="1" si="136"/>
        <v/>
      </c>
      <c r="B3376" s="40" t="str">
        <f ca="1">IF(AND(I3376=البضاعةالتىمرعليهافترةمعينة!$E$3,A3376=1),ROWS($C$4:C3376),"")</f>
        <v/>
      </c>
    </row>
    <row r="3377" spans="1:2" thickBot="1">
      <c r="A3377" s="40" t="str">
        <f t="shared" ca="1" si="136"/>
        <v/>
      </c>
      <c r="B3377" s="40" t="str">
        <f ca="1">IF(AND(I3377=البضاعةالتىمرعليهافترةمعينة!$E$3,A3377=1),ROWS($C$4:C3377),"")</f>
        <v/>
      </c>
    </row>
    <row r="3378" spans="1:2" thickBot="1">
      <c r="A3378" s="40" t="str">
        <f t="shared" ca="1" si="136"/>
        <v/>
      </c>
      <c r="B3378" s="40" t="str">
        <f ca="1">IF(AND(I3378=البضاعةالتىمرعليهافترةمعينة!$E$3,A3378=1),ROWS($C$4:C3378),"")</f>
        <v/>
      </c>
    </row>
    <row r="3379" spans="1:2" thickBot="1">
      <c r="A3379" s="40" t="str">
        <f t="shared" ca="1" si="136"/>
        <v/>
      </c>
      <c r="B3379" s="40" t="str">
        <f ca="1">IF(AND(I3379=البضاعةالتىمرعليهافترةمعينة!$E$3,A3379=1),ROWS($C$4:C3379),"")</f>
        <v/>
      </c>
    </row>
    <row r="3380" spans="1:2" thickBot="1">
      <c r="A3380" s="40" t="str">
        <f t="shared" ca="1" si="136"/>
        <v/>
      </c>
      <c r="B3380" s="40" t="str">
        <f ca="1">IF(AND(I3380=البضاعةالتىمرعليهافترةمعينة!$E$3,A3380=1),ROWS($C$4:C3380),"")</f>
        <v/>
      </c>
    </row>
    <row r="3381" spans="1:2" thickBot="1">
      <c r="A3381" s="40" t="str">
        <f t="shared" ca="1" si="136"/>
        <v/>
      </c>
      <c r="B3381" s="40" t="str">
        <f ca="1">IF(AND(I3381=البضاعةالتىمرعليهافترةمعينة!$E$3,A3381=1),ROWS($C$4:C3381),"")</f>
        <v/>
      </c>
    </row>
    <row r="3382" spans="1:2" thickBot="1">
      <c r="A3382" s="40" t="str">
        <f t="shared" ca="1" si="136"/>
        <v/>
      </c>
      <c r="B3382" s="40" t="str">
        <f ca="1">IF(AND(I3382=البضاعةالتىمرعليهافترةمعينة!$E$3,A3382=1),ROWS($C$4:C3382),"")</f>
        <v/>
      </c>
    </row>
    <row r="3383" spans="1:2" thickBot="1">
      <c r="A3383" s="40" t="str">
        <f t="shared" ca="1" si="136"/>
        <v/>
      </c>
      <c r="B3383" s="40" t="str">
        <f ca="1">IF(AND(I3383=البضاعةالتىمرعليهافترةمعينة!$E$3,A3383=1),ROWS($C$4:C3383),"")</f>
        <v/>
      </c>
    </row>
    <row r="3384" spans="1:2" thickBot="1">
      <c r="A3384" s="40" t="str">
        <f t="shared" ca="1" si="136"/>
        <v/>
      </c>
      <c r="B3384" s="40" t="str">
        <f ca="1">IF(AND(I3384=البضاعةالتىمرعليهافترةمعينة!$E$3,A3384=1),ROWS($C$4:C3384),"")</f>
        <v/>
      </c>
    </row>
    <row r="3385" spans="1:2" thickBot="1">
      <c r="A3385" s="40" t="str">
        <f t="shared" ca="1" si="136"/>
        <v/>
      </c>
      <c r="B3385" s="40" t="str">
        <f ca="1">IF(AND(I3385=البضاعةالتىمرعليهافترةمعينة!$E$3,A3385=1),ROWS($C$4:C3385),"")</f>
        <v/>
      </c>
    </row>
    <row r="3386" spans="1:2" thickBot="1">
      <c r="A3386" s="40" t="str">
        <f t="shared" ca="1" si="136"/>
        <v/>
      </c>
      <c r="B3386" s="40" t="str">
        <f ca="1">IF(AND(I3386=البضاعةالتىمرعليهافترةمعينة!$E$3,A3386=1),ROWS($C$4:C3386),"")</f>
        <v/>
      </c>
    </row>
    <row r="3387" spans="1:2" thickBot="1">
      <c r="A3387" s="40" t="str">
        <f t="shared" ca="1" si="136"/>
        <v/>
      </c>
      <c r="B3387" s="40" t="str">
        <f ca="1">IF(AND(I3387=البضاعةالتىمرعليهافترةمعينة!$E$3,A3387=1),ROWS($C$4:C3387),"")</f>
        <v/>
      </c>
    </row>
    <row r="3388" spans="1:2" thickBot="1">
      <c r="A3388" s="40" t="str">
        <f t="shared" ca="1" si="136"/>
        <v/>
      </c>
      <c r="B3388" s="40" t="str">
        <f ca="1">IF(AND(I3388=البضاعةالتىمرعليهافترةمعينة!$E$3,A3388=1),ROWS($C$4:C3388),"")</f>
        <v/>
      </c>
    </row>
    <row r="3389" spans="1:2" thickBot="1">
      <c r="A3389" s="40" t="str">
        <f t="shared" ca="1" si="136"/>
        <v/>
      </c>
      <c r="B3389" s="40" t="str">
        <f ca="1">IF(AND(I3389=البضاعةالتىمرعليهافترةمعينة!$E$3,A3389=1),ROWS($C$4:C3389),"")</f>
        <v/>
      </c>
    </row>
    <row r="3390" spans="1:2" thickBot="1">
      <c r="A3390" s="40" t="str">
        <f t="shared" ca="1" si="136"/>
        <v/>
      </c>
      <c r="B3390" s="40" t="str">
        <f ca="1">IF(AND(I3390=البضاعةالتىمرعليهافترةمعينة!$E$3,A3390=1),ROWS($C$4:C3390),"")</f>
        <v/>
      </c>
    </row>
    <row r="3391" spans="1:2" thickBot="1">
      <c r="A3391" s="40" t="str">
        <f t="shared" ca="1" si="136"/>
        <v/>
      </c>
      <c r="B3391" s="40" t="str">
        <f ca="1">IF(AND(I3391=البضاعةالتىمرعليهافترةمعينة!$E$3,A3391=1),ROWS($C$4:C3391),"")</f>
        <v/>
      </c>
    </row>
    <row r="3392" spans="1:2" thickBot="1">
      <c r="A3392" s="40" t="str">
        <f t="shared" ca="1" si="136"/>
        <v/>
      </c>
      <c r="B3392" s="40" t="str">
        <f ca="1">IF(AND(I3392=البضاعةالتىمرعليهافترةمعينة!$E$3,A3392=1),ROWS($C$4:C3392),"")</f>
        <v/>
      </c>
    </row>
    <row r="3393" spans="1:2" thickBot="1">
      <c r="A3393" s="40" t="str">
        <f t="shared" ca="1" si="136"/>
        <v/>
      </c>
      <c r="B3393" s="40" t="str">
        <f ca="1">IF(AND(I3393=البضاعةالتىمرعليهافترةمعينة!$E$3,A3393=1),ROWS($C$4:C3393),"")</f>
        <v/>
      </c>
    </row>
    <row r="3394" spans="1:2" thickBot="1">
      <c r="A3394" s="40" t="str">
        <f t="shared" ca="1" si="136"/>
        <v/>
      </c>
      <c r="B3394" s="40" t="str">
        <f ca="1">IF(AND(I3394=البضاعةالتىمرعليهافترةمعينة!$E$3,A3394=1),ROWS($C$4:C3394),"")</f>
        <v/>
      </c>
    </row>
    <row r="3395" spans="1:2" thickBot="1">
      <c r="A3395" s="40" t="str">
        <f t="shared" ca="1" si="136"/>
        <v/>
      </c>
      <c r="B3395" s="40" t="str">
        <f ca="1">IF(AND(I3395=البضاعةالتىمرعليهافترةمعينة!$E$3,A3395=1),ROWS($C$4:C3395),"")</f>
        <v/>
      </c>
    </row>
    <row r="3396" spans="1:2" thickBot="1">
      <c r="A3396" s="40" t="str">
        <f t="shared" ca="1" si="136"/>
        <v/>
      </c>
      <c r="B3396" s="40" t="str">
        <f ca="1">IF(AND(I3396=البضاعةالتىمرعليهافترةمعينة!$E$3,A3396=1),ROWS($C$4:C3396),"")</f>
        <v/>
      </c>
    </row>
    <row r="3397" spans="1:2" thickBot="1">
      <c r="A3397" s="40" t="str">
        <f t="shared" ref="A3397:A3460" ca="1" si="137">IF(AND(DG3397=0,D3397&gt;1,TODAY()-D3397&gt;$D$2)=TRUE,1,"")</f>
        <v/>
      </c>
      <c r="B3397" s="40" t="str">
        <f ca="1">IF(AND(I3397=البضاعةالتىمرعليهافترةمعينة!$E$3,A3397=1),ROWS($C$4:C3397),"")</f>
        <v/>
      </c>
    </row>
    <row r="3398" spans="1:2" thickBot="1">
      <c r="A3398" s="40" t="str">
        <f t="shared" ca="1" si="137"/>
        <v/>
      </c>
      <c r="B3398" s="40" t="str">
        <f ca="1">IF(AND(I3398=البضاعةالتىمرعليهافترةمعينة!$E$3,A3398=1),ROWS($C$4:C3398),"")</f>
        <v/>
      </c>
    </row>
    <row r="3399" spans="1:2" thickBot="1">
      <c r="A3399" s="40" t="str">
        <f t="shared" ca="1" si="137"/>
        <v/>
      </c>
      <c r="B3399" s="40" t="str">
        <f ca="1">IF(AND(I3399=البضاعةالتىمرعليهافترةمعينة!$E$3,A3399=1),ROWS($C$4:C3399),"")</f>
        <v/>
      </c>
    </row>
    <row r="3400" spans="1:2" thickBot="1">
      <c r="A3400" s="40" t="str">
        <f t="shared" ca="1" si="137"/>
        <v/>
      </c>
      <c r="B3400" s="40" t="str">
        <f ca="1">IF(AND(I3400=البضاعةالتىمرعليهافترةمعينة!$E$3,A3400=1),ROWS($C$4:C3400),"")</f>
        <v/>
      </c>
    </row>
    <row r="3401" spans="1:2" thickBot="1">
      <c r="A3401" s="40" t="str">
        <f t="shared" ca="1" si="137"/>
        <v/>
      </c>
      <c r="B3401" s="40" t="str">
        <f ca="1">IF(AND(I3401=البضاعةالتىمرعليهافترةمعينة!$E$3,A3401=1),ROWS($C$4:C3401),"")</f>
        <v/>
      </c>
    </row>
    <row r="3402" spans="1:2" thickBot="1">
      <c r="A3402" s="40" t="str">
        <f t="shared" ca="1" si="137"/>
        <v/>
      </c>
      <c r="B3402" s="40" t="str">
        <f ca="1">IF(AND(I3402=البضاعةالتىمرعليهافترةمعينة!$E$3,A3402=1),ROWS($C$4:C3402),"")</f>
        <v/>
      </c>
    </row>
    <row r="3403" spans="1:2" thickBot="1">
      <c r="A3403" s="40" t="str">
        <f t="shared" ca="1" si="137"/>
        <v/>
      </c>
      <c r="B3403" s="40" t="str">
        <f ca="1">IF(AND(I3403=البضاعةالتىمرعليهافترةمعينة!$E$3,A3403=1),ROWS($C$4:C3403),"")</f>
        <v/>
      </c>
    </row>
    <row r="3404" spans="1:2" thickBot="1">
      <c r="A3404" s="40" t="str">
        <f t="shared" ca="1" si="137"/>
        <v/>
      </c>
      <c r="B3404" s="40" t="str">
        <f ca="1">IF(AND(I3404=البضاعةالتىمرعليهافترةمعينة!$E$3,A3404=1),ROWS($C$4:C3404),"")</f>
        <v/>
      </c>
    </row>
    <row r="3405" spans="1:2" thickBot="1">
      <c r="A3405" s="40" t="str">
        <f t="shared" ca="1" si="137"/>
        <v/>
      </c>
      <c r="B3405" s="40" t="str">
        <f ca="1">IF(AND(I3405=البضاعةالتىمرعليهافترةمعينة!$E$3,A3405=1),ROWS($C$4:C3405),"")</f>
        <v/>
      </c>
    </row>
    <row r="3406" spans="1:2" thickBot="1">
      <c r="A3406" s="40" t="str">
        <f t="shared" ca="1" si="137"/>
        <v/>
      </c>
      <c r="B3406" s="40" t="str">
        <f ca="1">IF(AND(I3406=البضاعةالتىمرعليهافترةمعينة!$E$3,A3406=1),ROWS($C$4:C3406),"")</f>
        <v/>
      </c>
    </row>
    <row r="3407" spans="1:2" thickBot="1">
      <c r="A3407" s="40" t="str">
        <f t="shared" ca="1" si="137"/>
        <v/>
      </c>
      <c r="B3407" s="40" t="str">
        <f ca="1">IF(AND(I3407=البضاعةالتىمرعليهافترةمعينة!$E$3,A3407=1),ROWS($C$4:C3407),"")</f>
        <v/>
      </c>
    </row>
    <row r="3408" spans="1:2" thickBot="1">
      <c r="A3408" s="40" t="str">
        <f t="shared" ca="1" si="137"/>
        <v/>
      </c>
      <c r="B3408" s="40" t="str">
        <f ca="1">IF(AND(I3408=البضاعةالتىمرعليهافترةمعينة!$E$3,A3408=1),ROWS($C$4:C3408),"")</f>
        <v/>
      </c>
    </row>
    <row r="3409" spans="1:2" thickBot="1">
      <c r="A3409" s="40" t="str">
        <f t="shared" ca="1" si="137"/>
        <v/>
      </c>
      <c r="B3409" s="40" t="str">
        <f ca="1">IF(AND(I3409=البضاعةالتىمرعليهافترةمعينة!$E$3,A3409=1),ROWS($C$4:C3409),"")</f>
        <v/>
      </c>
    </row>
    <row r="3410" spans="1:2" thickBot="1">
      <c r="A3410" s="40" t="str">
        <f t="shared" ca="1" si="137"/>
        <v/>
      </c>
      <c r="B3410" s="40" t="str">
        <f ca="1">IF(AND(I3410=البضاعةالتىمرعليهافترةمعينة!$E$3,A3410=1),ROWS($C$4:C3410),"")</f>
        <v/>
      </c>
    </row>
    <row r="3411" spans="1:2" thickBot="1">
      <c r="A3411" s="40" t="str">
        <f t="shared" ca="1" si="137"/>
        <v/>
      </c>
      <c r="B3411" s="40" t="str">
        <f ca="1">IF(AND(I3411=البضاعةالتىمرعليهافترةمعينة!$E$3,A3411=1),ROWS($C$4:C3411),"")</f>
        <v/>
      </c>
    </row>
    <row r="3412" spans="1:2" thickBot="1">
      <c r="A3412" s="40" t="str">
        <f t="shared" ca="1" si="137"/>
        <v/>
      </c>
      <c r="B3412" s="40" t="str">
        <f ca="1">IF(AND(I3412=البضاعةالتىمرعليهافترةمعينة!$E$3,A3412=1),ROWS($C$4:C3412),"")</f>
        <v/>
      </c>
    </row>
    <row r="3413" spans="1:2" thickBot="1">
      <c r="A3413" s="40" t="str">
        <f t="shared" ca="1" si="137"/>
        <v/>
      </c>
      <c r="B3413" s="40" t="str">
        <f ca="1">IF(AND(I3413=البضاعةالتىمرعليهافترةمعينة!$E$3,A3413=1),ROWS($C$4:C3413),"")</f>
        <v/>
      </c>
    </row>
    <row r="3414" spans="1:2" thickBot="1">
      <c r="A3414" s="40" t="str">
        <f t="shared" ca="1" si="137"/>
        <v/>
      </c>
      <c r="B3414" s="40" t="str">
        <f ca="1">IF(AND(I3414=البضاعةالتىمرعليهافترةمعينة!$E$3,A3414=1),ROWS($C$4:C3414),"")</f>
        <v/>
      </c>
    </row>
    <row r="3415" spans="1:2" thickBot="1">
      <c r="A3415" s="40" t="str">
        <f t="shared" ca="1" si="137"/>
        <v/>
      </c>
      <c r="B3415" s="40" t="str">
        <f ca="1">IF(AND(I3415=البضاعةالتىمرعليهافترةمعينة!$E$3,A3415=1),ROWS($C$4:C3415),"")</f>
        <v/>
      </c>
    </row>
    <row r="3416" spans="1:2" thickBot="1">
      <c r="A3416" s="40" t="str">
        <f t="shared" ca="1" si="137"/>
        <v/>
      </c>
      <c r="B3416" s="40" t="str">
        <f ca="1">IF(AND(I3416=البضاعةالتىمرعليهافترةمعينة!$E$3,A3416=1),ROWS($C$4:C3416),"")</f>
        <v/>
      </c>
    </row>
    <row r="3417" spans="1:2" thickBot="1">
      <c r="A3417" s="40" t="str">
        <f t="shared" ca="1" si="137"/>
        <v/>
      </c>
      <c r="B3417" s="40" t="str">
        <f ca="1">IF(AND(I3417=البضاعةالتىمرعليهافترةمعينة!$E$3,A3417=1),ROWS($C$4:C3417),"")</f>
        <v/>
      </c>
    </row>
    <row r="3418" spans="1:2" thickBot="1">
      <c r="A3418" s="40" t="str">
        <f t="shared" ca="1" si="137"/>
        <v/>
      </c>
      <c r="B3418" s="40" t="str">
        <f ca="1">IF(AND(I3418=البضاعةالتىمرعليهافترةمعينة!$E$3,A3418=1),ROWS($C$4:C3418),"")</f>
        <v/>
      </c>
    </row>
    <row r="3419" spans="1:2" thickBot="1">
      <c r="A3419" s="40" t="str">
        <f t="shared" ca="1" si="137"/>
        <v/>
      </c>
      <c r="B3419" s="40" t="str">
        <f ca="1">IF(AND(I3419=البضاعةالتىمرعليهافترةمعينة!$E$3,A3419=1),ROWS($C$4:C3419),"")</f>
        <v/>
      </c>
    </row>
    <row r="3420" spans="1:2" thickBot="1">
      <c r="A3420" s="40" t="str">
        <f t="shared" ca="1" si="137"/>
        <v/>
      </c>
      <c r="B3420" s="40" t="str">
        <f ca="1">IF(AND(I3420=البضاعةالتىمرعليهافترةمعينة!$E$3,A3420=1),ROWS($C$4:C3420),"")</f>
        <v/>
      </c>
    </row>
    <row r="3421" spans="1:2" thickBot="1">
      <c r="A3421" s="40" t="str">
        <f t="shared" ca="1" si="137"/>
        <v/>
      </c>
      <c r="B3421" s="40" t="str">
        <f ca="1">IF(AND(I3421=البضاعةالتىمرعليهافترةمعينة!$E$3,A3421=1),ROWS($C$4:C3421),"")</f>
        <v/>
      </c>
    </row>
    <row r="3422" spans="1:2" thickBot="1">
      <c r="A3422" s="40" t="str">
        <f t="shared" ca="1" si="137"/>
        <v/>
      </c>
      <c r="B3422" s="40" t="str">
        <f ca="1">IF(AND(I3422=البضاعةالتىمرعليهافترةمعينة!$E$3,A3422=1),ROWS($C$4:C3422),"")</f>
        <v/>
      </c>
    </row>
    <row r="3423" spans="1:2" thickBot="1">
      <c r="A3423" s="40" t="str">
        <f t="shared" ca="1" si="137"/>
        <v/>
      </c>
      <c r="B3423" s="40" t="str">
        <f ca="1">IF(AND(I3423=البضاعةالتىمرعليهافترةمعينة!$E$3,A3423=1),ROWS($C$4:C3423),"")</f>
        <v/>
      </c>
    </row>
    <row r="3424" spans="1:2" thickBot="1">
      <c r="A3424" s="40" t="str">
        <f t="shared" ca="1" si="137"/>
        <v/>
      </c>
      <c r="B3424" s="40" t="str">
        <f ca="1">IF(AND(I3424=البضاعةالتىمرعليهافترةمعينة!$E$3,A3424=1),ROWS($C$4:C3424),"")</f>
        <v/>
      </c>
    </row>
    <row r="3425" spans="1:2" thickBot="1">
      <c r="A3425" s="40" t="str">
        <f t="shared" ca="1" si="137"/>
        <v/>
      </c>
      <c r="B3425" s="40" t="str">
        <f ca="1">IF(AND(I3425=البضاعةالتىمرعليهافترةمعينة!$E$3,A3425=1),ROWS($C$4:C3425),"")</f>
        <v/>
      </c>
    </row>
    <row r="3426" spans="1:2" thickBot="1">
      <c r="A3426" s="40" t="str">
        <f t="shared" ca="1" si="137"/>
        <v/>
      </c>
      <c r="B3426" s="40" t="str">
        <f ca="1">IF(AND(I3426=البضاعةالتىمرعليهافترةمعينة!$E$3,A3426=1),ROWS($C$4:C3426),"")</f>
        <v/>
      </c>
    </row>
    <row r="3427" spans="1:2" thickBot="1">
      <c r="A3427" s="40" t="str">
        <f t="shared" ca="1" si="137"/>
        <v/>
      </c>
      <c r="B3427" s="40" t="str">
        <f ca="1">IF(AND(I3427=البضاعةالتىمرعليهافترةمعينة!$E$3,A3427=1),ROWS($C$4:C3427),"")</f>
        <v/>
      </c>
    </row>
    <row r="3428" spans="1:2" thickBot="1">
      <c r="A3428" s="40" t="str">
        <f t="shared" ca="1" si="137"/>
        <v/>
      </c>
      <c r="B3428" s="40" t="str">
        <f ca="1">IF(AND(I3428=البضاعةالتىمرعليهافترةمعينة!$E$3,A3428=1),ROWS($C$4:C3428),"")</f>
        <v/>
      </c>
    </row>
    <row r="3429" spans="1:2" thickBot="1">
      <c r="A3429" s="40" t="str">
        <f t="shared" ca="1" si="137"/>
        <v/>
      </c>
      <c r="B3429" s="40" t="str">
        <f ca="1">IF(AND(I3429=البضاعةالتىمرعليهافترةمعينة!$E$3,A3429=1),ROWS($C$4:C3429),"")</f>
        <v/>
      </c>
    </row>
    <row r="3430" spans="1:2" thickBot="1">
      <c r="A3430" s="40" t="str">
        <f t="shared" ca="1" si="137"/>
        <v/>
      </c>
      <c r="B3430" s="40" t="str">
        <f ca="1">IF(AND(I3430=البضاعةالتىمرعليهافترةمعينة!$E$3,A3430=1),ROWS($C$4:C3430),"")</f>
        <v/>
      </c>
    </row>
    <row r="3431" spans="1:2" thickBot="1">
      <c r="A3431" s="40" t="str">
        <f t="shared" ca="1" si="137"/>
        <v/>
      </c>
      <c r="B3431" s="40" t="str">
        <f ca="1">IF(AND(I3431=البضاعةالتىمرعليهافترةمعينة!$E$3,A3431=1),ROWS($C$4:C3431),"")</f>
        <v/>
      </c>
    </row>
    <row r="3432" spans="1:2" thickBot="1">
      <c r="A3432" s="40" t="str">
        <f t="shared" ca="1" si="137"/>
        <v/>
      </c>
      <c r="B3432" s="40" t="str">
        <f ca="1">IF(AND(I3432=البضاعةالتىمرعليهافترةمعينة!$E$3,A3432=1),ROWS($C$4:C3432),"")</f>
        <v/>
      </c>
    </row>
    <row r="3433" spans="1:2" thickBot="1">
      <c r="A3433" s="40" t="str">
        <f t="shared" ca="1" si="137"/>
        <v/>
      </c>
      <c r="B3433" s="40" t="str">
        <f ca="1">IF(AND(I3433=البضاعةالتىمرعليهافترةمعينة!$E$3,A3433=1),ROWS($C$4:C3433),"")</f>
        <v/>
      </c>
    </row>
    <row r="3434" spans="1:2" thickBot="1">
      <c r="A3434" s="40" t="str">
        <f t="shared" ca="1" si="137"/>
        <v/>
      </c>
      <c r="B3434" s="40" t="str">
        <f ca="1">IF(AND(I3434=البضاعةالتىمرعليهافترةمعينة!$E$3,A3434=1),ROWS($C$4:C3434),"")</f>
        <v/>
      </c>
    </row>
    <row r="3435" spans="1:2" thickBot="1">
      <c r="A3435" s="40" t="str">
        <f t="shared" ca="1" si="137"/>
        <v/>
      </c>
      <c r="B3435" s="40" t="str">
        <f ca="1">IF(AND(I3435=البضاعةالتىمرعليهافترةمعينة!$E$3,A3435=1),ROWS($C$4:C3435),"")</f>
        <v/>
      </c>
    </row>
    <row r="3436" spans="1:2" thickBot="1">
      <c r="A3436" s="40" t="str">
        <f t="shared" ca="1" si="137"/>
        <v/>
      </c>
      <c r="B3436" s="40" t="str">
        <f ca="1">IF(AND(I3436=البضاعةالتىمرعليهافترةمعينة!$E$3,A3436=1),ROWS($C$4:C3436),"")</f>
        <v/>
      </c>
    </row>
    <row r="3437" spans="1:2" thickBot="1">
      <c r="A3437" s="40" t="str">
        <f t="shared" ca="1" si="137"/>
        <v/>
      </c>
      <c r="B3437" s="40" t="str">
        <f ca="1">IF(AND(I3437=البضاعةالتىمرعليهافترةمعينة!$E$3,A3437=1),ROWS($C$4:C3437),"")</f>
        <v/>
      </c>
    </row>
    <row r="3438" spans="1:2" thickBot="1">
      <c r="A3438" s="40" t="str">
        <f t="shared" ca="1" si="137"/>
        <v/>
      </c>
      <c r="B3438" s="40" t="str">
        <f ca="1">IF(AND(I3438=البضاعةالتىمرعليهافترةمعينة!$E$3,A3438=1),ROWS($C$4:C3438),"")</f>
        <v/>
      </c>
    </row>
    <row r="3439" spans="1:2" thickBot="1">
      <c r="A3439" s="40" t="str">
        <f t="shared" ca="1" si="137"/>
        <v/>
      </c>
      <c r="B3439" s="40" t="str">
        <f ca="1">IF(AND(I3439=البضاعةالتىمرعليهافترةمعينة!$E$3,A3439=1),ROWS($C$4:C3439),"")</f>
        <v/>
      </c>
    </row>
    <row r="3440" spans="1:2" thickBot="1">
      <c r="A3440" s="40" t="str">
        <f t="shared" ca="1" si="137"/>
        <v/>
      </c>
      <c r="B3440" s="40" t="str">
        <f ca="1">IF(AND(I3440=البضاعةالتىمرعليهافترةمعينة!$E$3,A3440=1),ROWS($C$4:C3440),"")</f>
        <v/>
      </c>
    </row>
    <row r="3441" spans="1:2" thickBot="1">
      <c r="A3441" s="40" t="str">
        <f t="shared" ca="1" si="137"/>
        <v/>
      </c>
      <c r="B3441" s="40" t="str">
        <f ca="1">IF(AND(I3441=البضاعةالتىمرعليهافترةمعينة!$E$3,A3441=1),ROWS($C$4:C3441),"")</f>
        <v/>
      </c>
    </row>
    <row r="3442" spans="1:2" thickBot="1">
      <c r="A3442" s="40" t="str">
        <f t="shared" ca="1" si="137"/>
        <v/>
      </c>
      <c r="B3442" s="40" t="str">
        <f ca="1">IF(AND(I3442=البضاعةالتىمرعليهافترةمعينة!$E$3,A3442=1),ROWS($C$4:C3442),"")</f>
        <v/>
      </c>
    </row>
    <row r="3443" spans="1:2" thickBot="1">
      <c r="A3443" s="40" t="str">
        <f t="shared" ca="1" si="137"/>
        <v/>
      </c>
      <c r="B3443" s="40" t="str">
        <f ca="1">IF(AND(I3443=البضاعةالتىمرعليهافترةمعينة!$E$3,A3443=1),ROWS($C$4:C3443),"")</f>
        <v/>
      </c>
    </row>
    <row r="3444" spans="1:2" thickBot="1">
      <c r="A3444" s="40" t="str">
        <f t="shared" ca="1" si="137"/>
        <v/>
      </c>
      <c r="B3444" s="40" t="str">
        <f ca="1">IF(AND(I3444=البضاعةالتىمرعليهافترةمعينة!$E$3,A3444=1),ROWS($C$4:C3444),"")</f>
        <v/>
      </c>
    </row>
    <row r="3445" spans="1:2" thickBot="1">
      <c r="A3445" s="40" t="str">
        <f t="shared" ca="1" si="137"/>
        <v/>
      </c>
      <c r="B3445" s="40" t="str">
        <f ca="1">IF(AND(I3445=البضاعةالتىمرعليهافترةمعينة!$E$3,A3445=1),ROWS($C$4:C3445),"")</f>
        <v/>
      </c>
    </row>
    <row r="3446" spans="1:2" thickBot="1">
      <c r="A3446" s="40" t="str">
        <f t="shared" ca="1" si="137"/>
        <v/>
      </c>
      <c r="B3446" s="40" t="str">
        <f ca="1">IF(AND(I3446=البضاعةالتىمرعليهافترةمعينة!$E$3,A3446=1),ROWS($C$4:C3446),"")</f>
        <v/>
      </c>
    </row>
    <row r="3447" spans="1:2" thickBot="1">
      <c r="A3447" s="40" t="str">
        <f t="shared" ca="1" si="137"/>
        <v/>
      </c>
      <c r="B3447" s="40" t="str">
        <f ca="1">IF(AND(I3447=البضاعةالتىمرعليهافترةمعينة!$E$3,A3447=1),ROWS($C$4:C3447),"")</f>
        <v/>
      </c>
    </row>
    <row r="3448" spans="1:2" thickBot="1">
      <c r="A3448" s="40" t="str">
        <f t="shared" ca="1" si="137"/>
        <v/>
      </c>
      <c r="B3448" s="40" t="str">
        <f ca="1">IF(AND(I3448=البضاعةالتىمرعليهافترةمعينة!$E$3,A3448=1),ROWS($C$4:C3448),"")</f>
        <v/>
      </c>
    </row>
    <row r="3449" spans="1:2" thickBot="1">
      <c r="A3449" s="40" t="str">
        <f t="shared" ca="1" si="137"/>
        <v/>
      </c>
      <c r="B3449" s="40" t="str">
        <f ca="1">IF(AND(I3449=البضاعةالتىمرعليهافترةمعينة!$E$3,A3449=1),ROWS($C$4:C3449),"")</f>
        <v/>
      </c>
    </row>
    <row r="3450" spans="1:2" thickBot="1">
      <c r="A3450" s="40" t="str">
        <f t="shared" ca="1" si="137"/>
        <v/>
      </c>
      <c r="B3450" s="40" t="str">
        <f ca="1">IF(AND(I3450=البضاعةالتىمرعليهافترةمعينة!$E$3,A3450=1),ROWS($C$4:C3450),"")</f>
        <v/>
      </c>
    </row>
    <row r="3451" spans="1:2" thickBot="1">
      <c r="A3451" s="40" t="str">
        <f t="shared" ca="1" si="137"/>
        <v/>
      </c>
      <c r="B3451" s="40" t="str">
        <f ca="1">IF(AND(I3451=البضاعةالتىمرعليهافترةمعينة!$E$3,A3451=1),ROWS($C$4:C3451),"")</f>
        <v/>
      </c>
    </row>
    <row r="3452" spans="1:2" thickBot="1">
      <c r="A3452" s="40" t="str">
        <f t="shared" ca="1" si="137"/>
        <v/>
      </c>
      <c r="B3452" s="40" t="str">
        <f ca="1">IF(AND(I3452=البضاعةالتىمرعليهافترةمعينة!$E$3,A3452=1),ROWS($C$4:C3452),"")</f>
        <v/>
      </c>
    </row>
    <row r="3453" spans="1:2" thickBot="1">
      <c r="A3453" s="40" t="str">
        <f t="shared" ca="1" si="137"/>
        <v/>
      </c>
      <c r="B3453" s="40" t="str">
        <f ca="1">IF(AND(I3453=البضاعةالتىمرعليهافترةمعينة!$E$3,A3453=1),ROWS($C$4:C3453),"")</f>
        <v/>
      </c>
    </row>
    <row r="3454" spans="1:2" thickBot="1">
      <c r="A3454" s="40" t="str">
        <f t="shared" ca="1" si="137"/>
        <v/>
      </c>
      <c r="B3454" s="40" t="str">
        <f ca="1">IF(AND(I3454=البضاعةالتىمرعليهافترةمعينة!$E$3,A3454=1),ROWS($C$4:C3454),"")</f>
        <v/>
      </c>
    </row>
    <row r="3455" spans="1:2" thickBot="1">
      <c r="A3455" s="40" t="str">
        <f t="shared" ca="1" si="137"/>
        <v/>
      </c>
      <c r="B3455" s="40" t="str">
        <f ca="1">IF(AND(I3455=البضاعةالتىمرعليهافترةمعينة!$E$3,A3455=1),ROWS($C$4:C3455),"")</f>
        <v/>
      </c>
    </row>
    <row r="3456" spans="1:2" thickBot="1">
      <c r="A3456" s="40" t="str">
        <f t="shared" ca="1" si="137"/>
        <v/>
      </c>
      <c r="B3456" s="40" t="str">
        <f ca="1">IF(AND(I3456=البضاعةالتىمرعليهافترةمعينة!$E$3,A3456=1),ROWS($C$4:C3456),"")</f>
        <v/>
      </c>
    </row>
    <row r="3457" spans="1:2" thickBot="1">
      <c r="A3457" s="40" t="str">
        <f t="shared" ca="1" si="137"/>
        <v/>
      </c>
      <c r="B3457" s="40" t="str">
        <f ca="1">IF(AND(I3457=البضاعةالتىمرعليهافترةمعينة!$E$3,A3457=1),ROWS($C$4:C3457),"")</f>
        <v/>
      </c>
    </row>
    <row r="3458" spans="1:2" thickBot="1">
      <c r="A3458" s="40" t="str">
        <f t="shared" ca="1" si="137"/>
        <v/>
      </c>
      <c r="B3458" s="40" t="str">
        <f ca="1">IF(AND(I3458=البضاعةالتىمرعليهافترةمعينة!$E$3,A3458=1),ROWS($C$4:C3458),"")</f>
        <v/>
      </c>
    </row>
    <row r="3459" spans="1:2" thickBot="1">
      <c r="A3459" s="40" t="str">
        <f t="shared" ca="1" si="137"/>
        <v/>
      </c>
      <c r="B3459" s="40" t="str">
        <f ca="1">IF(AND(I3459=البضاعةالتىمرعليهافترةمعينة!$E$3,A3459=1),ROWS($C$4:C3459),"")</f>
        <v/>
      </c>
    </row>
    <row r="3460" spans="1:2" thickBot="1">
      <c r="A3460" s="40" t="str">
        <f t="shared" ca="1" si="137"/>
        <v/>
      </c>
      <c r="B3460" s="40" t="str">
        <f ca="1">IF(AND(I3460=البضاعةالتىمرعليهافترةمعينة!$E$3,A3460=1),ROWS($C$4:C3460),"")</f>
        <v/>
      </c>
    </row>
    <row r="3461" spans="1:2" thickBot="1">
      <c r="A3461" s="40" t="str">
        <f t="shared" ref="A3461:A3524" ca="1" si="138">IF(AND(DG3461=0,D3461&gt;1,TODAY()-D3461&gt;$D$2)=TRUE,1,"")</f>
        <v/>
      </c>
      <c r="B3461" s="40" t="str">
        <f ca="1">IF(AND(I3461=البضاعةالتىمرعليهافترةمعينة!$E$3,A3461=1),ROWS($C$4:C3461),"")</f>
        <v/>
      </c>
    </row>
    <row r="3462" spans="1:2" thickBot="1">
      <c r="A3462" s="40" t="str">
        <f t="shared" ca="1" si="138"/>
        <v/>
      </c>
      <c r="B3462" s="40" t="str">
        <f ca="1">IF(AND(I3462=البضاعةالتىمرعليهافترةمعينة!$E$3,A3462=1),ROWS($C$4:C3462),"")</f>
        <v/>
      </c>
    </row>
    <row r="3463" spans="1:2" thickBot="1">
      <c r="A3463" s="40" t="str">
        <f t="shared" ca="1" si="138"/>
        <v/>
      </c>
      <c r="B3463" s="40" t="str">
        <f ca="1">IF(AND(I3463=البضاعةالتىمرعليهافترةمعينة!$E$3,A3463=1),ROWS($C$4:C3463),"")</f>
        <v/>
      </c>
    </row>
    <row r="3464" spans="1:2" thickBot="1">
      <c r="A3464" s="40" t="str">
        <f t="shared" ca="1" si="138"/>
        <v/>
      </c>
      <c r="B3464" s="40" t="str">
        <f ca="1">IF(AND(I3464=البضاعةالتىمرعليهافترةمعينة!$E$3,A3464=1),ROWS($C$4:C3464),"")</f>
        <v/>
      </c>
    </row>
    <row r="3465" spans="1:2" thickBot="1">
      <c r="A3465" s="40" t="str">
        <f t="shared" ca="1" si="138"/>
        <v/>
      </c>
      <c r="B3465" s="40" t="str">
        <f ca="1">IF(AND(I3465=البضاعةالتىمرعليهافترةمعينة!$E$3,A3465=1),ROWS($C$4:C3465),"")</f>
        <v/>
      </c>
    </row>
    <row r="3466" spans="1:2" thickBot="1">
      <c r="A3466" s="40" t="str">
        <f t="shared" ca="1" si="138"/>
        <v/>
      </c>
      <c r="B3466" s="40" t="str">
        <f ca="1">IF(AND(I3466=البضاعةالتىمرعليهافترةمعينة!$E$3,A3466=1),ROWS($C$4:C3466),"")</f>
        <v/>
      </c>
    </row>
    <row r="3467" spans="1:2" thickBot="1">
      <c r="A3467" s="40" t="str">
        <f t="shared" ca="1" si="138"/>
        <v/>
      </c>
      <c r="B3467" s="40" t="str">
        <f ca="1">IF(AND(I3467=البضاعةالتىمرعليهافترةمعينة!$E$3,A3467=1),ROWS($C$4:C3467),"")</f>
        <v/>
      </c>
    </row>
    <row r="3468" spans="1:2" thickBot="1">
      <c r="A3468" s="40" t="str">
        <f t="shared" ca="1" si="138"/>
        <v/>
      </c>
      <c r="B3468" s="40" t="str">
        <f ca="1">IF(AND(I3468=البضاعةالتىمرعليهافترةمعينة!$E$3,A3468=1),ROWS($C$4:C3468),"")</f>
        <v/>
      </c>
    </row>
    <row r="3469" spans="1:2" thickBot="1">
      <c r="A3469" s="40" t="str">
        <f t="shared" ca="1" si="138"/>
        <v/>
      </c>
      <c r="B3469" s="40" t="str">
        <f ca="1">IF(AND(I3469=البضاعةالتىمرعليهافترةمعينة!$E$3,A3469=1),ROWS($C$4:C3469),"")</f>
        <v/>
      </c>
    </row>
    <row r="3470" spans="1:2" thickBot="1">
      <c r="A3470" s="40" t="str">
        <f t="shared" ca="1" si="138"/>
        <v/>
      </c>
      <c r="B3470" s="40" t="str">
        <f ca="1">IF(AND(I3470=البضاعةالتىمرعليهافترةمعينة!$E$3,A3470=1),ROWS($C$4:C3470),"")</f>
        <v/>
      </c>
    </row>
    <row r="3471" spans="1:2" thickBot="1">
      <c r="A3471" s="40" t="str">
        <f t="shared" ca="1" si="138"/>
        <v/>
      </c>
      <c r="B3471" s="40" t="str">
        <f ca="1">IF(AND(I3471=البضاعةالتىمرعليهافترةمعينة!$E$3,A3471=1),ROWS($C$4:C3471),"")</f>
        <v/>
      </c>
    </row>
    <row r="3472" spans="1:2" thickBot="1">
      <c r="A3472" s="40" t="str">
        <f t="shared" ca="1" si="138"/>
        <v/>
      </c>
      <c r="B3472" s="40" t="str">
        <f ca="1">IF(AND(I3472=البضاعةالتىمرعليهافترةمعينة!$E$3,A3472=1),ROWS($C$4:C3472),"")</f>
        <v/>
      </c>
    </row>
    <row r="3473" spans="1:2" thickBot="1">
      <c r="A3473" s="40" t="str">
        <f t="shared" ca="1" si="138"/>
        <v/>
      </c>
      <c r="B3473" s="40" t="str">
        <f ca="1">IF(AND(I3473=البضاعةالتىمرعليهافترةمعينة!$E$3,A3473=1),ROWS($C$4:C3473),"")</f>
        <v/>
      </c>
    </row>
    <row r="3474" spans="1:2" thickBot="1">
      <c r="A3474" s="40" t="str">
        <f t="shared" ca="1" si="138"/>
        <v/>
      </c>
      <c r="B3474" s="40" t="str">
        <f ca="1">IF(AND(I3474=البضاعةالتىمرعليهافترةمعينة!$E$3,A3474=1),ROWS($C$4:C3474),"")</f>
        <v/>
      </c>
    </row>
    <row r="3475" spans="1:2" thickBot="1">
      <c r="A3475" s="40" t="str">
        <f t="shared" ca="1" si="138"/>
        <v/>
      </c>
      <c r="B3475" s="40" t="str">
        <f ca="1">IF(AND(I3475=البضاعةالتىمرعليهافترةمعينة!$E$3,A3475=1),ROWS($C$4:C3475),"")</f>
        <v/>
      </c>
    </row>
    <row r="3476" spans="1:2" thickBot="1">
      <c r="A3476" s="40" t="str">
        <f t="shared" ca="1" si="138"/>
        <v/>
      </c>
      <c r="B3476" s="40" t="str">
        <f ca="1">IF(AND(I3476=البضاعةالتىمرعليهافترةمعينة!$E$3,A3476=1),ROWS($C$4:C3476),"")</f>
        <v/>
      </c>
    </row>
    <row r="3477" spans="1:2" thickBot="1">
      <c r="A3477" s="40" t="str">
        <f t="shared" ca="1" si="138"/>
        <v/>
      </c>
      <c r="B3477" s="40" t="str">
        <f ca="1">IF(AND(I3477=البضاعةالتىمرعليهافترةمعينة!$E$3,A3477=1),ROWS($C$4:C3477),"")</f>
        <v/>
      </c>
    </row>
    <row r="3478" spans="1:2" thickBot="1">
      <c r="A3478" s="40" t="str">
        <f t="shared" ca="1" si="138"/>
        <v/>
      </c>
      <c r="B3478" s="40" t="str">
        <f ca="1">IF(AND(I3478=البضاعةالتىمرعليهافترةمعينة!$E$3,A3478=1),ROWS($C$4:C3478),"")</f>
        <v/>
      </c>
    </row>
    <row r="3479" spans="1:2" thickBot="1">
      <c r="A3479" s="40" t="str">
        <f t="shared" ca="1" si="138"/>
        <v/>
      </c>
      <c r="B3479" s="40" t="str">
        <f ca="1">IF(AND(I3479=البضاعةالتىمرعليهافترةمعينة!$E$3,A3479=1),ROWS($C$4:C3479),"")</f>
        <v/>
      </c>
    </row>
    <row r="3480" spans="1:2" thickBot="1">
      <c r="A3480" s="40" t="str">
        <f t="shared" ca="1" si="138"/>
        <v/>
      </c>
      <c r="B3480" s="40" t="str">
        <f ca="1">IF(AND(I3480=البضاعةالتىمرعليهافترةمعينة!$E$3,A3480=1),ROWS($C$4:C3480),"")</f>
        <v/>
      </c>
    </row>
    <row r="3481" spans="1:2" thickBot="1">
      <c r="A3481" s="40" t="str">
        <f t="shared" ca="1" si="138"/>
        <v/>
      </c>
      <c r="B3481" s="40" t="str">
        <f ca="1">IF(AND(I3481=البضاعةالتىمرعليهافترةمعينة!$E$3,A3481=1),ROWS($C$4:C3481),"")</f>
        <v/>
      </c>
    </row>
    <row r="3482" spans="1:2" thickBot="1">
      <c r="A3482" s="40" t="str">
        <f t="shared" ca="1" si="138"/>
        <v/>
      </c>
      <c r="B3482" s="40" t="str">
        <f ca="1">IF(AND(I3482=البضاعةالتىمرعليهافترةمعينة!$E$3,A3482=1),ROWS($C$4:C3482),"")</f>
        <v/>
      </c>
    </row>
    <row r="3483" spans="1:2" thickBot="1">
      <c r="A3483" s="40" t="str">
        <f t="shared" ca="1" si="138"/>
        <v/>
      </c>
      <c r="B3483" s="40" t="str">
        <f ca="1">IF(AND(I3483=البضاعةالتىمرعليهافترةمعينة!$E$3,A3483=1),ROWS($C$4:C3483),"")</f>
        <v/>
      </c>
    </row>
    <row r="3484" spans="1:2" thickBot="1">
      <c r="A3484" s="40" t="str">
        <f t="shared" ca="1" si="138"/>
        <v/>
      </c>
      <c r="B3484" s="40" t="str">
        <f ca="1">IF(AND(I3484=البضاعةالتىمرعليهافترةمعينة!$E$3,A3484=1),ROWS($C$4:C3484),"")</f>
        <v/>
      </c>
    </row>
    <row r="3485" spans="1:2" thickBot="1">
      <c r="A3485" s="40" t="str">
        <f t="shared" ca="1" si="138"/>
        <v/>
      </c>
      <c r="B3485" s="40" t="str">
        <f ca="1">IF(AND(I3485=البضاعةالتىمرعليهافترةمعينة!$E$3,A3485=1),ROWS($C$4:C3485),"")</f>
        <v/>
      </c>
    </row>
    <row r="3486" spans="1:2" thickBot="1">
      <c r="A3486" s="40" t="str">
        <f t="shared" ca="1" si="138"/>
        <v/>
      </c>
      <c r="B3486" s="40" t="str">
        <f ca="1">IF(AND(I3486=البضاعةالتىمرعليهافترةمعينة!$E$3,A3486=1),ROWS($C$4:C3486),"")</f>
        <v/>
      </c>
    </row>
    <row r="3487" spans="1:2" thickBot="1">
      <c r="A3487" s="40" t="str">
        <f t="shared" ca="1" si="138"/>
        <v/>
      </c>
      <c r="B3487" s="40" t="str">
        <f ca="1">IF(AND(I3487=البضاعةالتىمرعليهافترةمعينة!$E$3,A3487=1),ROWS($C$4:C3487),"")</f>
        <v/>
      </c>
    </row>
    <row r="3488" spans="1:2" thickBot="1">
      <c r="A3488" s="40" t="str">
        <f t="shared" ca="1" si="138"/>
        <v/>
      </c>
      <c r="B3488" s="40" t="str">
        <f ca="1">IF(AND(I3488=البضاعةالتىمرعليهافترةمعينة!$E$3,A3488=1),ROWS($C$4:C3488),"")</f>
        <v/>
      </c>
    </row>
    <row r="3489" spans="1:2" thickBot="1">
      <c r="A3489" s="40" t="str">
        <f t="shared" ca="1" si="138"/>
        <v/>
      </c>
      <c r="B3489" s="40" t="str">
        <f ca="1">IF(AND(I3489=البضاعةالتىمرعليهافترةمعينة!$E$3,A3489=1),ROWS($C$4:C3489),"")</f>
        <v/>
      </c>
    </row>
    <row r="3490" spans="1:2" thickBot="1">
      <c r="A3490" s="40" t="str">
        <f t="shared" ca="1" si="138"/>
        <v/>
      </c>
      <c r="B3490" s="40" t="str">
        <f ca="1">IF(AND(I3490=البضاعةالتىمرعليهافترةمعينة!$E$3,A3490=1),ROWS($C$4:C3490),"")</f>
        <v/>
      </c>
    </row>
    <row r="3491" spans="1:2" thickBot="1">
      <c r="A3491" s="40" t="str">
        <f t="shared" ca="1" si="138"/>
        <v/>
      </c>
      <c r="B3491" s="40" t="str">
        <f ca="1">IF(AND(I3491=البضاعةالتىمرعليهافترةمعينة!$E$3,A3491=1),ROWS($C$4:C3491),"")</f>
        <v/>
      </c>
    </row>
    <row r="3492" spans="1:2" thickBot="1">
      <c r="A3492" s="40" t="str">
        <f t="shared" ca="1" si="138"/>
        <v/>
      </c>
      <c r="B3492" s="40" t="str">
        <f ca="1">IF(AND(I3492=البضاعةالتىمرعليهافترةمعينة!$E$3,A3492=1),ROWS($C$4:C3492),"")</f>
        <v/>
      </c>
    </row>
    <row r="3493" spans="1:2" thickBot="1">
      <c r="A3493" s="40" t="str">
        <f t="shared" ca="1" si="138"/>
        <v/>
      </c>
      <c r="B3493" s="40" t="str">
        <f ca="1">IF(AND(I3493=البضاعةالتىمرعليهافترةمعينة!$E$3,A3493=1),ROWS($C$4:C3493),"")</f>
        <v/>
      </c>
    </row>
    <row r="3494" spans="1:2" thickBot="1">
      <c r="A3494" s="40" t="str">
        <f t="shared" ca="1" si="138"/>
        <v/>
      </c>
      <c r="B3494" s="40" t="str">
        <f ca="1">IF(AND(I3494=البضاعةالتىمرعليهافترةمعينة!$E$3,A3494=1),ROWS($C$4:C3494),"")</f>
        <v/>
      </c>
    </row>
    <row r="3495" spans="1:2" thickBot="1">
      <c r="A3495" s="40" t="str">
        <f t="shared" ca="1" si="138"/>
        <v/>
      </c>
      <c r="B3495" s="40" t="str">
        <f ca="1">IF(AND(I3495=البضاعةالتىمرعليهافترةمعينة!$E$3,A3495=1),ROWS($C$4:C3495),"")</f>
        <v/>
      </c>
    </row>
    <row r="3496" spans="1:2" thickBot="1">
      <c r="A3496" s="40" t="str">
        <f t="shared" ca="1" si="138"/>
        <v/>
      </c>
      <c r="B3496" s="40" t="str">
        <f ca="1">IF(AND(I3496=البضاعةالتىمرعليهافترةمعينة!$E$3,A3496=1),ROWS($C$4:C3496),"")</f>
        <v/>
      </c>
    </row>
    <row r="3497" spans="1:2" thickBot="1">
      <c r="A3497" s="40" t="str">
        <f t="shared" ca="1" si="138"/>
        <v/>
      </c>
      <c r="B3497" s="40" t="str">
        <f ca="1">IF(AND(I3497=البضاعةالتىمرعليهافترةمعينة!$E$3,A3497=1),ROWS($C$4:C3497),"")</f>
        <v/>
      </c>
    </row>
    <row r="3498" spans="1:2" thickBot="1">
      <c r="A3498" s="40" t="str">
        <f t="shared" ca="1" si="138"/>
        <v/>
      </c>
      <c r="B3498" s="40" t="str">
        <f ca="1">IF(AND(I3498=البضاعةالتىمرعليهافترةمعينة!$E$3,A3498=1),ROWS($C$4:C3498),"")</f>
        <v/>
      </c>
    </row>
    <row r="3499" spans="1:2" thickBot="1">
      <c r="A3499" s="40" t="str">
        <f t="shared" ca="1" si="138"/>
        <v/>
      </c>
      <c r="B3499" s="40" t="str">
        <f ca="1">IF(AND(I3499=البضاعةالتىمرعليهافترةمعينة!$E$3,A3499=1),ROWS($C$4:C3499),"")</f>
        <v/>
      </c>
    </row>
    <row r="3500" spans="1:2" thickBot="1">
      <c r="A3500" s="40" t="str">
        <f t="shared" ca="1" si="138"/>
        <v/>
      </c>
      <c r="B3500" s="40" t="str">
        <f ca="1">IF(AND(I3500=البضاعةالتىمرعليهافترةمعينة!$E$3,A3500=1),ROWS($C$4:C3500),"")</f>
        <v/>
      </c>
    </row>
    <row r="3501" spans="1:2" thickBot="1">
      <c r="A3501" s="40" t="str">
        <f t="shared" ca="1" si="138"/>
        <v/>
      </c>
      <c r="B3501" s="40" t="str">
        <f ca="1">IF(AND(I3501=البضاعةالتىمرعليهافترةمعينة!$E$3,A3501=1),ROWS($C$4:C3501),"")</f>
        <v/>
      </c>
    </row>
    <row r="3502" spans="1:2" thickBot="1">
      <c r="A3502" s="40" t="str">
        <f t="shared" ca="1" si="138"/>
        <v/>
      </c>
      <c r="B3502" s="40" t="str">
        <f ca="1">IF(AND(I3502=البضاعةالتىمرعليهافترةمعينة!$E$3,A3502=1),ROWS($C$4:C3502),"")</f>
        <v/>
      </c>
    </row>
    <row r="3503" spans="1:2" thickBot="1">
      <c r="A3503" s="40" t="str">
        <f t="shared" ca="1" si="138"/>
        <v/>
      </c>
      <c r="B3503" s="40" t="str">
        <f ca="1">IF(AND(I3503=البضاعةالتىمرعليهافترةمعينة!$E$3,A3503=1),ROWS($C$4:C3503),"")</f>
        <v/>
      </c>
    </row>
    <row r="3504" spans="1:2" thickBot="1">
      <c r="A3504" s="40" t="str">
        <f t="shared" ca="1" si="138"/>
        <v/>
      </c>
      <c r="B3504" s="40" t="str">
        <f ca="1">IF(AND(I3504=البضاعةالتىمرعليهافترةمعينة!$E$3,A3504=1),ROWS($C$4:C3504),"")</f>
        <v/>
      </c>
    </row>
    <row r="3505" spans="1:2" thickBot="1">
      <c r="A3505" s="40" t="str">
        <f t="shared" ca="1" si="138"/>
        <v/>
      </c>
      <c r="B3505" s="40" t="str">
        <f ca="1">IF(AND(I3505=البضاعةالتىمرعليهافترةمعينة!$E$3,A3505=1),ROWS($C$4:C3505),"")</f>
        <v/>
      </c>
    </row>
    <row r="3506" spans="1:2" thickBot="1">
      <c r="A3506" s="40" t="str">
        <f t="shared" ca="1" si="138"/>
        <v/>
      </c>
      <c r="B3506" s="40" t="str">
        <f ca="1">IF(AND(I3506=البضاعةالتىمرعليهافترةمعينة!$E$3,A3506=1),ROWS($C$4:C3506),"")</f>
        <v/>
      </c>
    </row>
    <row r="3507" spans="1:2" thickBot="1">
      <c r="A3507" s="40" t="str">
        <f t="shared" ca="1" si="138"/>
        <v/>
      </c>
      <c r="B3507" s="40" t="str">
        <f ca="1">IF(AND(I3507=البضاعةالتىمرعليهافترةمعينة!$E$3,A3507=1),ROWS($C$4:C3507),"")</f>
        <v/>
      </c>
    </row>
    <row r="3508" spans="1:2" thickBot="1">
      <c r="A3508" s="40" t="str">
        <f t="shared" ca="1" si="138"/>
        <v/>
      </c>
      <c r="B3508" s="40" t="str">
        <f ca="1">IF(AND(I3508=البضاعةالتىمرعليهافترةمعينة!$E$3,A3508=1),ROWS($C$4:C3508),"")</f>
        <v/>
      </c>
    </row>
    <row r="3509" spans="1:2" thickBot="1">
      <c r="A3509" s="40" t="str">
        <f t="shared" ca="1" si="138"/>
        <v/>
      </c>
      <c r="B3509" s="40" t="str">
        <f ca="1">IF(AND(I3509=البضاعةالتىمرعليهافترةمعينة!$E$3,A3509=1),ROWS($C$4:C3509),"")</f>
        <v/>
      </c>
    </row>
    <row r="3510" spans="1:2" thickBot="1">
      <c r="A3510" s="40" t="str">
        <f t="shared" ca="1" si="138"/>
        <v/>
      </c>
      <c r="B3510" s="40" t="str">
        <f ca="1">IF(AND(I3510=البضاعةالتىمرعليهافترةمعينة!$E$3,A3510=1),ROWS($C$4:C3510),"")</f>
        <v/>
      </c>
    </row>
    <row r="3511" spans="1:2" thickBot="1">
      <c r="A3511" s="40" t="str">
        <f t="shared" ca="1" si="138"/>
        <v/>
      </c>
      <c r="B3511" s="40" t="str">
        <f ca="1">IF(AND(I3511=البضاعةالتىمرعليهافترةمعينة!$E$3,A3511=1),ROWS($C$4:C3511),"")</f>
        <v/>
      </c>
    </row>
    <row r="3512" spans="1:2" thickBot="1">
      <c r="A3512" s="40" t="str">
        <f t="shared" ca="1" si="138"/>
        <v/>
      </c>
      <c r="B3512" s="40" t="str">
        <f ca="1">IF(AND(I3512=البضاعةالتىمرعليهافترةمعينة!$E$3,A3512=1),ROWS($C$4:C3512),"")</f>
        <v/>
      </c>
    </row>
    <row r="3513" spans="1:2" thickBot="1">
      <c r="A3513" s="40" t="str">
        <f t="shared" ca="1" si="138"/>
        <v/>
      </c>
      <c r="B3513" s="40" t="str">
        <f ca="1">IF(AND(I3513=البضاعةالتىمرعليهافترةمعينة!$E$3,A3513=1),ROWS($C$4:C3513),"")</f>
        <v/>
      </c>
    </row>
    <row r="3514" spans="1:2" thickBot="1">
      <c r="A3514" s="40" t="str">
        <f t="shared" ca="1" si="138"/>
        <v/>
      </c>
      <c r="B3514" s="40" t="str">
        <f ca="1">IF(AND(I3514=البضاعةالتىمرعليهافترةمعينة!$E$3,A3514=1),ROWS($C$4:C3514),"")</f>
        <v/>
      </c>
    </row>
    <row r="3515" spans="1:2" thickBot="1">
      <c r="A3515" s="40" t="str">
        <f t="shared" ca="1" si="138"/>
        <v/>
      </c>
      <c r="B3515" s="40" t="str">
        <f ca="1">IF(AND(I3515=البضاعةالتىمرعليهافترةمعينة!$E$3,A3515=1),ROWS($C$4:C3515),"")</f>
        <v/>
      </c>
    </row>
    <row r="3516" spans="1:2" thickBot="1">
      <c r="A3516" s="40" t="str">
        <f t="shared" ca="1" si="138"/>
        <v/>
      </c>
      <c r="B3516" s="40" t="str">
        <f ca="1">IF(AND(I3516=البضاعةالتىمرعليهافترةمعينة!$E$3,A3516=1),ROWS($C$4:C3516),"")</f>
        <v/>
      </c>
    </row>
    <row r="3517" spans="1:2" thickBot="1">
      <c r="A3517" s="40" t="str">
        <f t="shared" ca="1" si="138"/>
        <v/>
      </c>
      <c r="B3517" s="40" t="str">
        <f ca="1">IF(AND(I3517=البضاعةالتىمرعليهافترةمعينة!$E$3,A3517=1),ROWS($C$4:C3517),"")</f>
        <v/>
      </c>
    </row>
    <row r="3518" spans="1:2" thickBot="1">
      <c r="A3518" s="40" t="str">
        <f t="shared" ca="1" si="138"/>
        <v/>
      </c>
      <c r="B3518" s="40" t="str">
        <f ca="1">IF(AND(I3518=البضاعةالتىمرعليهافترةمعينة!$E$3,A3518=1),ROWS($C$4:C3518),"")</f>
        <v/>
      </c>
    </row>
    <row r="3519" spans="1:2" thickBot="1">
      <c r="A3519" s="40" t="str">
        <f t="shared" ca="1" si="138"/>
        <v/>
      </c>
      <c r="B3519" s="40" t="str">
        <f ca="1">IF(AND(I3519=البضاعةالتىمرعليهافترةمعينة!$E$3,A3519=1),ROWS($C$4:C3519),"")</f>
        <v/>
      </c>
    </row>
    <row r="3520" spans="1:2" thickBot="1">
      <c r="A3520" s="40" t="str">
        <f t="shared" ca="1" si="138"/>
        <v/>
      </c>
      <c r="B3520" s="40" t="str">
        <f ca="1">IF(AND(I3520=البضاعةالتىمرعليهافترةمعينة!$E$3,A3520=1),ROWS($C$4:C3520),"")</f>
        <v/>
      </c>
    </row>
    <row r="3521" spans="1:2" thickBot="1">
      <c r="A3521" s="40" t="str">
        <f t="shared" ca="1" si="138"/>
        <v/>
      </c>
      <c r="B3521" s="40" t="str">
        <f ca="1">IF(AND(I3521=البضاعةالتىمرعليهافترةمعينة!$E$3,A3521=1),ROWS($C$4:C3521),"")</f>
        <v/>
      </c>
    </row>
    <row r="3522" spans="1:2" thickBot="1">
      <c r="A3522" s="40" t="str">
        <f t="shared" ca="1" si="138"/>
        <v/>
      </c>
      <c r="B3522" s="40" t="str">
        <f ca="1">IF(AND(I3522=البضاعةالتىمرعليهافترةمعينة!$E$3,A3522=1),ROWS($C$4:C3522),"")</f>
        <v/>
      </c>
    </row>
    <row r="3523" spans="1:2" thickBot="1">
      <c r="A3523" s="40" t="str">
        <f t="shared" ca="1" si="138"/>
        <v/>
      </c>
      <c r="B3523" s="40" t="str">
        <f ca="1">IF(AND(I3523=البضاعةالتىمرعليهافترةمعينة!$E$3,A3523=1),ROWS($C$4:C3523),"")</f>
        <v/>
      </c>
    </row>
    <row r="3524" spans="1:2" thickBot="1">
      <c r="A3524" s="40" t="str">
        <f t="shared" ca="1" si="138"/>
        <v/>
      </c>
      <c r="B3524" s="40" t="str">
        <f ca="1">IF(AND(I3524=البضاعةالتىمرعليهافترةمعينة!$E$3,A3524=1),ROWS($C$4:C3524),"")</f>
        <v/>
      </c>
    </row>
    <row r="3525" spans="1:2" thickBot="1">
      <c r="A3525" s="40" t="str">
        <f t="shared" ref="A3525:A3588" ca="1" si="139">IF(AND(DG3525=0,D3525&gt;1,TODAY()-D3525&gt;$D$2)=TRUE,1,"")</f>
        <v/>
      </c>
      <c r="B3525" s="40" t="str">
        <f ca="1">IF(AND(I3525=البضاعةالتىمرعليهافترةمعينة!$E$3,A3525=1),ROWS($C$4:C3525),"")</f>
        <v/>
      </c>
    </row>
    <row r="3526" spans="1:2" thickBot="1">
      <c r="A3526" s="40" t="str">
        <f t="shared" ca="1" si="139"/>
        <v/>
      </c>
      <c r="B3526" s="40" t="str">
        <f ca="1">IF(AND(I3526=البضاعةالتىمرعليهافترةمعينة!$E$3,A3526=1),ROWS($C$4:C3526),"")</f>
        <v/>
      </c>
    </row>
    <row r="3527" spans="1:2" thickBot="1">
      <c r="A3527" s="40" t="str">
        <f t="shared" ca="1" si="139"/>
        <v/>
      </c>
      <c r="B3527" s="40" t="str">
        <f ca="1">IF(AND(I3527=البضاعةالتىمرعليهافترةمعينة!$E$3,A3527=1),ROWS($C$4:C3527),"")</f>
        <v/>
      </c>
    </row>
    <row r="3528" spans="1:2" thickBot="1">
      <c r="A3528" s="40" t="str">
        <f t="shared" ca="1" si="139"/>
        <v/>
      </c>
      <c r="B3528" s="40" t="str">
        <f ca="1">IF(AND(I3528=البضاعةالتىمرعليهافترةمعينة!$E$3,A3528=1),ROWS($C$4:C3528),"")</f>
        <v/>
      </c>
    </row>
    <row r="3529" spans="1:2" thickBot="1">
      <c r="A3529" s="40" t="str">
        <f t="shared" ca="1" si="139"/>
        <v/>
      </c>
      <c r="B3529" s="40" t="str">
        <f ca="1">IF(AND(I3529=البضاعةالتىمرعليهافترةمعينة!$E$3,A3529=1),ROWS($C$4:C3529),"")</f>
        <v/>
      </c>
    </row>
    <row r="3530" spans="1:2" thickBot="1">
      <c r="A3530" s="40" t="str">
        <f t="shared" ca="1" si="139"/>
        <v/>
      </c>
      <c r="B3530" s="40" t="str">
        <f ca="1">IF(AND(I3530=البضاعةالتىمرعليهافترةمعينة!$E$3,A3530=1),ROWS($C$4:C3530),"")</f>
        <v/>
      </c>
    </row>
    <row r="3531" spans="1:2" thickBot="1">
      <c r="A3531" s="40" t="str">
        <f t="shared" ca="1" si="139"/>
        <v/>
      </c>
      <c r="B3531" s="40" t="str">
        <f ca="1">IF(AND(I3531=البضاعةالتىمرعليهافترةمعينة!$E$3,A3531=1),ROWS($C$4:C3531),"")</f>
        <v/>
      </c>
    </row>
    <row r="3532" spans="1:2" thickBot="1">
      <c r="A3532" s="40" t="str">
        <f t="shared" ca="1" si="139"/>
        <v/>
      </c>
      <c r="B3532" s="40" t="str">
        <f ca="1">IF(AND(I3532=البضاعةالتىمرعليهافترةمعينة!$E$3,A3532=1),ROWS($C$4:C3532),"")</f>
        <v/>
      </c>
    </row>
    <row r="3533" spans="1:2" thickBot="1">
      <c r="A3533" s="40" t="str">
        <f t="shared" ca="1" si="139"/>
        <v/>
      </c>
      <c r="B3533" s="40" t="str">
        <f ca="1">IF(AND(I3533=البضاعةالتىمرعليهافترةمعينة!$E$3,A3533=1),ROWS($C$4:C3533),"")</f>
        <v/>
      </c>
    </row>
    <row r="3534" spans="1:2" thickBot="1">
      <c r="A3534" s="40" t="str">
        <f t="shared" ca="1" si="139"/>
        <v/>
      </c>
      <c r="B3534" s="40" t="str">
        <f ca="1">IF(AND(I3534=البضاعةالتىمرعليهافترةمعينة!$E$3,A3534=1),ROWS($C$4:C3534),"")</f>
        <v/>
      </c>
    </row>
    <row r="3535" spans="1:2" thickBot="1">
      <c r="A3535" s="40" t="str">
        <f t="shared" ca="1" si="139"/>
        <v/>
      </c>
      <c r="B3535" s="40" t="str">
        <f ca="1">IF(AND(I3535=البضاعةالتىمرعليهافترةمعينة!$E$3,A3535=1),ROWS($C$4:C3535),"")</f>
        <v/>
      </c>
    </row>
    <row r="3536" spans="1:2" thickBot="1">
      <c r="A3536" s="40" t="str">
        <f t="shared" ca="1" si="139"/>
        <v/>
      </c>
      <c r="B3536" s="40" t="str">
        <f ca="1">IF(AND(I3536=البضاعةالتىمرعليهافترةمعينة!$E$3,A3536=1),ROWS($C$4:C3536),"")</f>
        <v/>
      </c>
    </row>
    <row r="3537" spans="1:2" thickBot="1">
      <c r="A3537" s="40" t="str">
        <f t="shared" ca="1" si="139"/>
        <v/>
      </c>
      <c r="B3537" s="40" t="str">
        <f ca="1">IF(AND(I3537=البضاعةالتىمرعليهافترةمعينة!$E$3,A3537=1),ROWS($C$4:C3537),"")</f>
        <v/>
      </c>
    </row>
    <row r="3538" spans="1:2" thickBot="1">
      <c r="A3538" s="40" t="str">
        <f t="shared" ca="1" si="139"/>
        <v/>
      </c>
      <c r="B3538" s="40" t="str">
        <f ca="1">IF(AND(I3538=البضاعةالتىمرعليهافترةمعينة!$E$3,A3538=1),ROWS($C$4:C3538),"")</f>
        <v/>
      </c>
    </row>
    <row r="3539" spans="1:2" thickBot="1">
      <c r="A3539" s="40" t="str">
        <f t="shared" ca="1" si="139"/>
        <v/>
      </c>
      <c r="B3539" s="40" t="str">
        <f ca="1">IF(AND(I3539=البضاعةالتىمرعليهافترةمعينة!$E$3,A3539=1),ROWS($C$4:C3539),"")</f>
        <v/>
      </c>
    </row>
    <row r="3540" spans="1:2" thickBot="1">
      <c r="A3540" s="40" t="str">
        <f t="shared" ca="1" si="139"/>
        <v/>
      </c>
      <c r="B3540" s="40" t="str">
        <f ca="1">IF(AND(I3540=البضاعةالتىمرعليهافترةمعينة!$E$3,A3540=1),ROWS($C$4:C3540),"")</f>
        <v/>
      </c>
    </row>
    <row r="3541" spans="1:2" thickBot="1">
      <c r="A3541" s="40" t="str">
        <f t="shared" ca="1" si="139"/>
        <v/>
      </c>
      <c r="B3541" s="40" t="str">
        <f ca="1">IF(AND(I3541=البضاعةالتىمرعليهافترةمعينة!$E$3,A3541=1),ROWS($C$4:C3541),"")</f>
        <v/>
      </c>
    </row>
    <row r="3542" spans="1:2" thickBot="1">
      <c r="A3542" s="40" t="str">
        <f t="shared" ca="1" si="139"/>
        <v/>
      </c>
      <c r="B3542" s="40" t="str">
        <f ca="1">IF(AND(I3542=البضاعةالتىمرعليهافترةمعينة!$E$3,A3542=1),ROWS($C$4:C3542),"")</f>
        <v/>
      </c>
    </row>
    <row r="3543" spans="1:2" thickBot="1">
      <c r="A3543" s="40" t="str">
        <f t="shared" ca="1" si="139"/>
        <v/>
      </c>
      <c r="B3543" s="40" t="str">
        <f ca="1">IF(AND(I3543=البضاعةالتىمرعليهافترةمعينة!$E$3,A3543=1),ROWS($C$4:C3543),"")</f>
        <v/>
      </c>
    </row>
    <row r="3544" spans="1:2" thickBot="1">
      <c r="A3544" s="40" t="str">
        <f t="shared" ca="1" si="139"/>
        <v/>
      </c>
      <c r="B3544" s="40" t="str">
        <f ca="1">IF(AND(I3544=البضاعةالتىمرعليهافترةمعينة!$E$3,A3544=1),ROWS($C$4:C3544),"")</f>
        <v/>
      </c>
    </row>
    <row r="3545" spans="1:2" thickBot="1">
      <c r="A3545" s="40" t="str">
        <f t="shared" ca="1" si="139"/>
        <v/>
      </c>
      <c r="B3545" s="40" t="str">
        <f ca="1">IF(AND(I3545=البضاعةالتىمرعليهافترةمعينة!$E$3,A3545=1),ROWS($C$4:C3545),"")</f>
        <v/>
      </c>
    </row>
    <row r="3546" spans="1:2" thickBot="1">
      <c r="A3546" s="40" t="str">
        <f t="shared" ca="1" si="139"/>
        <v/>
      </c>
      <c r="B3546" s="40" t="str">
        <f ca="1">IF(AND(I3546=البضاعةالتىمرعليهافترةمعينة!$E$3,A3546=1),ROWS($C$4:C3546),"")</f>
        <v/>
      </c>
    </row>
    <row r="3547" spans="1:2" thickBot="1">
      <c r="A3547" s="40" t="str">
        <f t="shared" ca="1" si="139"/>
        <v/>
      </c>
      <c r="B3547" s="40" t="str">
        <f ca="1">IF(AND(I3547=البضاعةالتىمرعليهافترةمعينة!$E$3,A3547=1),ROWS($C$4:C3547),"")</f>
        <v/>
      </c>
    </row>
    <row r="3548" spans="1:2" thickBot="1">
      <c r="A3548" s="40" t="str">
        <f t="shared" ca="1" si="139"/>
        <v/>
      </c>
      <c r="B3548" s="40" t="str">
        <f ca="1">IF(AND(I3548=البضاعةالتىمرعليهافترةمعينة!$E$3,A3548=1),ROWS($C$4:C3548),"")</f>
        <v/>
      </c>
    </row>
    <row r="3549" spans="1:2" thickBot="1">
      <c r="A3549" s="40" t="str">
        <f t="shared" ca="1" si="139"/>
        <v/>
      </c>
      <c r="B3549" s="40" t="str">
        <f ca="1">IF(AND(I3549=البضاعةالتىمرعليهافترةمعينة!$E$3,A3549=1),ROWS($C$4:C3549),"")</f>
        <v/>
      </c>
    </row>
    <row r="3550" spans="1:2" thickBot="1">
      <c r="A3550" s="40" t="str">
        <f t="shared" ca="1" si="139"/>
        <v/>
      </c>
      <c r="B3550" s="40" t="str">
        <f ca="1">IF(AND(I3550=البضاعةالتىمرعليهافترةمعينة!$E$3,A3550=1),ROWS($C$4:C3550),"")</f>
        <v/>
      </c>
    </row>
    <row r="3551" spans="1:2" thickBot="1">
      <c r="A3551" s="40" t="str">
        <f t="shared" ca="1" si="139"/>
        <v/>
      </c>
      <c r="B3551" s="40" t="str">
        <f ca="1">IF(AND(I3551=البضاعةالتىمرعليهافترةمعينة!$E$3,A3551=1),ROWS($C$4:C3551),"")</f>
        <v/>
      </c>
    </row>
    <row r="3552" spans="1:2" thickBot="1">
      <c r="A3552" s="40" t="str">
        <f t="shared" ca="1" si="139"/>
        <v/>
      </c>
      <c r="B3552" s="40" t="str">
        <f ca="1">IF(AND(I3552=البضاعةالتىمرعليهافترةمعينة!$E$3,A3552=1),ROWS($C$4:C3552),"")</f>
        <v/>
      </c>
    </row>
    <row r="3553" spans="1:2" thickBot="1">
      <c r="A3553" s="40" t="str">
        <f t="shared" ca="1" si="139"/>
        <v/>
      </c>
      <c r="B3553" s="40" t="str">
        <f ca="1">IF(AND(I3553=البضاعةالتىمرعليهافترةمعينة!$E$3,A3553=1),ROWS($C$4:C3553),"")</f>
        <v/>
      </c>
    </row>
    <row r="3554" spans="1:2" thickBot="1">
      <c r="A3554" s="40" t="str">
        <f t="shared" ca="1" si="139"/>
        <v/>
      </c>
      <c r="B3554" s="40" t="str">
        <f ca="1">IF(AND(I3554=البضاعةالتىمرعليهافترةمعينة!$E$3,A3554=1),ROWS($C$4:C3554),"")</f>
        <v/>
      </c>
    </row>
    <row r="3555" spans="1:2" thickBot="1">
      <c r="A3555" s="40" t="str">
        <f t="shared" ca="1" si="139"/>
        <v/>
      </c>
      <c r="B3555" s="40" t="str">
        <f ca="1">IF(AND(I3555=البضاعةالتىمرعليهافترةمعينة!$E$3,A3555=1),ROWS($C$4:C3555),"")</f>
        <v/>
      </c>
    </row>
    <row r="3556" spans="1:2" thickBot="1">
      <c r="A3556" s="40" t="str">
        <f t="shared" ca="1" si="139"/>
        <v/>
      </c>
      <c r="B3556" s="40" t="str">
        <f ca="1">IF(AND(I3556=البضاعةالتىمرعليهافترةمعينة!$E$3,A3556=1),ROWS($C$4:C3556),"")</f>
        <v/>
      </c>
    </row>
    <row r="3557" spans="1:2" thickBot="1">
      <c r="A3557" s="40" t="str">
        <f t="shared" ca="1" si="139"/>
        <v/>
      </c>
      <c r="B3557" s="40" t="str">
        <f ca="1">IF(AND(I3557=البضاعةالتىمرعليهافترةمعينة!$E$3,A3557=1),ROWS($C$4:C3557),"")</f>
        <v/>
      </c>
    </row>
    <row r="3558" spans="1:2" thickBot="1">
      <c r="A3558" s="40" t="str">
        <f t="shared" ca="1" si="139"/>
        <v/>
      </c>
      <c r="B3558" s="40" t="str">
        <f ca="1">IF(AND(I3558=البضاعةالتىمرعليهافترةمعينة!$E$3,A3558=1),ROWS($C$4:C3558),"")</f>
        <v/>
      </c>
    </row>
    <row r="3559" spans="1:2" thickBot="1">
      <c r="A3559" s="40" t="str">
        <f t="shared" ca="1" si="139"/>
        <v/>
      </c>
      <c r="B3559" s="40" t="str">
        <f ca="1">IF(AND(I3559=البضاعةالتىمرعليهافترةمعينة!$E$3,A3559=1),ROWS($C$4:C3559),"")</f>
        <v/>
      </c>
    </row>
    <row r="3560" spans="1:2" thickBot="1">
      <c r="A3560" s="40" t="str">
        <f t="shared" ca="1" si="139"/>
        <v/>
      </c>
      <c r="B3560" s="40" t="str">
        <f ca="1">IF(AND(I3560=البضاعةالتىمرعليهافترةمعينة!$E$3,A3560=1),ROWS($C$4:C3560),"")</f>
        <v/>
      </c>
    </row>
    <row r="3561" spans="1:2" thickBot="1">
      <c r="A3561" s="40" t="str">
        <f t="shared" ca="1" si="139"/>
        <v/>
      </c>
      <c r="B3561" s="40" t="str">
        <f ca="1">IF(AND(I3561=البضاعةالتىمرعليهافترةمعينة!$E$3,A3561=1),ROWS($C$4:C3561),"")</f>
        <v/>
      </c>
    </row>
    <row r="3562" spans="1:2" thickBot="1">
      <c r="A3562" s="40" t="str">
        <f t="shared" ca="1" si="139"/>
        <v/>
      </c>
      <c r="B3562" s="40" t="str">
        <f ca="1">IF(AND(I3562=البضاعةالتىمرعليهافترةمعينة!$E$3,A3562=1),ROWS($C$4:C3562),"")</f>
        <v/>
      </c>
    </row>
    <row r="3563" spans="1:2" thickBot="1">
      <c r="A3563" s="40" t="str">
        <f t="shared" ca="1" si="139"/>
        <v/>
      </c>
      <c r="B3563" s="40" t="str">
        <f ca="1">IF(AND(I3563=البضاعةالتىمرعليهافترةمعينة!$E$3,A3563=1),ROWS($C$4:C3563),"")</f>
        <v/>
      </c>
    </row>
    <row r="3564" spans="1:2" thickBot="1">
      <c r="A3564" s="40" t="str">
        <f t="shared" ca="1" si="139"/>
        <v/>
      </c>
      <c r="B3564" s="40" t="str">
        <f ca="1">IF(AND(I3564=البضاعةالتىمرعليهافترةمعينة!$E$3,A3564=1),ROWS($C$4:C3564),"")</f>
        <v/>
      </c>
    </row>
    <row r="3565" spans="1:2" thickBot="1">
      <c r="A3565" s="40" t="str">
        <f t="shared" ca="1" si="139"/>
        <v/>
      </c>
      <c r="B3565" s="40" t="str">
        <f ca="1">IF(AND(I3565=البضاعةالتىمرعليهافترةمعينة!$E$3,A3565=1),ROWS($C$4:C3565),"")</f>
        <v/>
      </c>
    </row>
    <row r="3566" spans="1:2" thickBot="1">
      <c r="A3566" s="40" t="str">
        <f t="shared" ca="1" si="139"/>
        <v/>
      </c>
      <c r="B3566" s="40" t="str">
        <f ca="1">IF(AND(I3566=البضاعةالتىمرعليهافترةمعينة!$E$3,A3566=1),ROWS($C$4:C3566),"")</f>
        <v/>
      </c>
    </row>
    <row r="3567" spans="1:2" thickBot="1">
      <c r="A3567" s="40" t="str">
        <f t="shared" ca="1" si="139"/>
        <v/>
      </c>
      <c r="B3567" s="40" t="str">
        <f ca="1">IF(AND(I3567=البضاعةالتىمرعليهافترةمعينة!$E$3,A3567=1),ROWS($C$4:C3567),"")</f>
        <v/>
      </c>
    </row>
    <row r="3568" spans="1:2" thickBot="1">
      <c r="A3568" s="40" t="str">
        <f t="shared" ca="1" si="139"/>
        <v/>
      </c>
      <c r="B3568" s="40" t="str">
        <f ca="1">IF(AND(I3568=البضاعةالتىمرعليهافترةمعينة!$E$3,A3568=1),ROWS($C$4:C3568),"")</f>
        <v/>
      </c>
    </row>
    <row r="3569" spans="1:2" thickBot="1">
      <c r="A3569" s="40" t="str">
        <f t="shared" ca="1" si="139"/>
        <v/>
      </c>
      <c r="B3569" s="40" t="str">
        <f ca="1">IF(AND(I3569=البضاعةالتىمرعليهافترةمعينة!$E$3,A3569=1),ROWS($C$4:C3569),"")</f>
        <v/>
      </c>
    </row>
    <row r="3570" spans="1:2" thickBot="1">
      <c r="A3570" s="40" t="str">
        <f t="shared" ca="1" si="139"/>
        <v/>
      </c>
      <c r="B3570" s="40" t="str">
        <f ca="1">IF(AND(I3570=البضاعةالتىمرعليهافترةمعينة!$E$3,A3570=1),ROWS($C$4:C3570),"")</f>
        <v/>
      </c>
    </row>
    <row r="3571" spans="1:2" thickBot="1">
      <c r="A3571" s="40" t="str">
        <f t="shared" ca="1" si="139"/>
        <v/>
      </c>
      <c r="B3571" s="40" t="str">
        <f ca="1">IF(AND(I3571=البضاعةالتىمرعليهافترةمعينة!$E$3,A3571=1),ROWS($C$4:C3571),"")</f>
        <v/>
      </c>
    </row>
    <row r="3572" spans="1:2" thickBot="1">
      <c r="A3572" s="40" t="str">
        <f t="shared" ca="1" si="139"/>
        <v/>
      </c>
      <c r="B3572" s="40" t="str">
        <f ca="1">IF(AND(I3572=البضاعةالتىمرعليهافترةمعينة!$E$3,A3572=1),ROWS($C$4:C3572),"")</f>
        <v/>
      </c>
    </row>
    <row r="3573" spans="1:2" thickBot="1">
      <c r="A3573" s="40" t="str">
        <f t="shared" ca="1" si="139"/>
        <v/>
      </c>
      <c r="B3573" s="40" t="str">
        <f ca="1">IF(AND(I3573=البضاعةالتىمرعليهافترةمعينة!$E$3,A3573=1),ROWS($C$4:C3573),"")</f>
        <v/>
      </c>
    </row>
    <row r="3574" spans="1:2" thickBot="1">
      <c r="A3574" s="40" t="str">
        <f t="shared" ca="1" si="139"/>
        <v/>
      </c>
      <c r="B3574" s="40" t="str">
        <f ca="1">IF(AND(I3574=البضاعةالتىمرعليهافترةمعينة!$E$3,A3574=1),ROWS($C$4:C3574),"")</f>
        <v/>
      </c>
    </row>
    <row r="3575" spans="1:2" thickBot="1">
      <c r="A3575" s="40" t="str">
        <f t="shared" ca="1" si="139"/>
        <v/>
      </c>
      <c r="B3575" s="40" t="str">
        <f ca="1">IF(AND(I3575=البضاعةالتىمرعليهافترةمعينة!$E$3,A3575=1),ROWS($C$4:C3575),"")</f>
        <v/>
      </c>
    </row>
    <row r="3576" spans="1:2" thickBot="1">
      <c r="A3576" s="40" t="str">
        <f t="shared" ca="1" si="139"/>
        <v/>
      </c>
      <c r="B3576" s="40" t="str">
        <f ca="1">IF(AND(I3576=البضاعةالتىمرعليهافترةمعينة!$E$3,A3576=1),ROWS($C$4:C3576),"")</f>
        <v/>
      </c>
    </row>
    <row r="3577" spans="1:2" thickBot="1">
      <c r="A3577" s="40" t="str">
        <f t="shared" ca="1" si="139"/>
        <v/>
      </c>
      <c r="B3577" s="40" t="str">
        <f ca="1">IF(AND(I3577=البضاعةالتىمرعليهافترةمعينة!$E$3,A3577=1),ROWS($C$4:C3577),"")</f>
        <v/>
      </c>
    </row>
    <row r="3578" spans="1:2" thickBot="1">
      <c r="A3578" s="40" t="str">
        <f t="shared" ca="1" si="139"/>
        <v/>
      </c>
      <c r="B3578" s="40" t="str">
        <f ca="1">IF(AND(I3578=البضاعةالتىمرعليهافترةمعينة!$E$3,A3578=1),ROWS($C$4:C3578),"")</f>
        <v/>
      </c>
    </row>
    <row r="3579" spans="1:2" thickBot="1">
      <c r="A3579" s="40" t="str">
        <f t="shared" ca="1" si="139"/>
        <v/>
      </c>
      <c r="B3579" s="40" t="str">
        <f ca="1">IF(AND(I3579=البضاعةالتىمرعليهافترةمعينة!$E$3,A3579=1),ROWS($C$4:C3579),"")</f>
        <v/>
      </c>
    </row>
    <row r="3580" spans="1:2" thickBot="1">
      <c r="A3580" s="40" t="str">
        <f t="shared" ca="1" si="139"/>
        <v/>
      </c>
      <c r="B3580" s="40" t="str">
        <f ca="1">IF(AND(I3580=البضاعةالتىمرعليهافترةمعينة!$E$3,A3580=1),ROWS($C$4:C3580),"")</f>
        <v/>
      </c>
    </row>
    <row r="3581" spans="1:2" thickBot="1">
      <c r="A3581" s="40" t="str">
        <f t="shared" ca="1" si="139"/>
        <v/>
      </c>
      <c r="B3581" s="40" t="str">
        <f ca="1">IF(AND(I3581=البضاعةالتىمرعليهافترةمعينة!$E$3,A3581=1),ROWS($C$4:C3581),"")</f>
        <v/>
      </c>
    </row>
    <row r="3582" spans="1:2" thickBot="1">
      <c r="A3582" s="40" t="str">
        <f t="shared" ca="1" si="139"/>
        <v/>
      </c>
      <c r="B3582" s="40" t="str">
        <f ca="1">IF(AND(I3582=البضاعةالتىمرعليهافترةمعينة!$E$3,A3582=1),ROWS($C$4:C3582),"")</f>
        <v/>
      </c>
    </row>
    <row r="3583" spans="1:2" thickBot="1">
      <c r="A3583" s="40" t="str">
        <f t="shared" ca="1" si="139"/>
        <v/>
      </c>
      <c r="B3583" s="40" t="str">
        <f ca="1">IF(AND(I3583=البضاعةالتىمرعليهافترةمعينة!$E$3,A3583=1),ROWS($C$4:C3583),"")</f>
        <v/>
      </c>
    </row>
    <row r="3584" spans="1:2" thickBot="1">
      <c r="A3584" s="40" t="str">
        <f t="shared" ca="1" si="139"/>
        <v/>
      </c>
      <c r="B3584" s="40" t="str">
        <f ca="1">IF(AND(I3584=البضاعةالتىمرعليهافترةمعينة!$E$3,A3584=1),ROWS($C$4:C3584),"")</f>
        <v/>
      </c>
    </row>
    <row r="3585" spans="1:2" thickBot="1">
      <c r="A3585" s="40" t="str">
        <f t="shared" ca="1" si="139"/>
        <v/>
      </c>
      <c r="B3585" s="40" t="str">
        <f ca="1">IF(AND(I3585=البضاعةالتىمرعليهافترةمعينة!$E$3,A3585=1),ROWS($C$4:C3585),"")</f>
        <v/>
      </c>
    </row>
    <row r="3586" spans="1:2" thickBot="1">
      <c r="A3586" s="40" t="str">
        <f t="shared" ca="1" si="139"/>
        <v/>
      </c>
      <c r="B3586" s="40" t="str">
        <f ca="1">IF(AND(I3586=البضاعةالتىمرعليهافترةمعينة!$E$3,A3586=1),ROWS($C$4:C3586),"")</f>
        <v/>
      </c>
    </row>
    <row r="3587" spans="1:2" thickBot="1">
      <c r="A3587" s="40" t="str">
        <f t="shared" ca="1" si="139"/>
        <v/>
      </c>
      <c r="B3587" s="40" t="str">
        <f ca="1">IF(AND(I3587=البضاعةالتىمرعليهافترةمعينة!$E$3,A3587=1),ROWS($C$4:C3587),"")</f>
        <v/>
      </c>
    </row>
    <row r="3588" spans="1:2" thickBot="1">
      <c r="A3588" s="40" t="str">
        <f t="shared" ca="1" si="139"/>
        <v/>
      </c>
      <c r="B3588" s="40" t="str">
        <f ca="1">IF(AND(I3588=البضاعةالتىمرعليهافترةمعينة!$E$3,A3588=1),ROWS($C$4:C3588),"")</f>
        <v/>
      </c>
    </row>
    <row r="3589" spans="1:2" thickBot="1">
      <c r="A3589" s="40" t="str">
        <f t="shared" ref="A3589:A3652" ca="1" si="140">IF(AND(DG3589=0,D3589&gt;1,TODAY()-D3589&gt;$D$2)=TRUE,1,"")</f>
        <v/>
      </c>
      <c r="B3589" s="40" t="str">
        <f ca="1">IF(AND(I3589=البضاعةالتىمرعليهافترةمعينة!$E$3,A3589=1),ROWS($C$4:C3589),"")</f>
        <v/>
      </c>
    </row>
    <row r="3590" spans="1:2" thickBot="1">
      <c r="A3590" s="40" t="str">
        <f t="shared" ca="1" si="140"/>
        <v/>
      </c>
      <c r="B3590" s="40" t="str">
        <f ca="1">IF(AND(I3590=البضاعةالتىمرعليهافترةمعينة!$E$3,A3590=1),ROWS($C$4:C3590),"")</f>
        <v/>
      </c>
    </row>
    <row r="3591" spans="1:2" thickBot="1">
      <c r="A3591" s="40" t="str">
        <f t="shared" ca="1" si="140"/>
        <v/>
      </c>
      <c r="B3591" s="40" t="str">
        <f ca="1">IF(AND(I3591=البضاعةالتىمرعليهافترةمعينة!$E$3,A3591=1),ROWS($C$4:C3591),"")</f>
        <v/>
      </c>
    </row>
    <row r="3592" spans="1:2" thickBot="1">
      <c r="A3592" s="40" t="str">
        <f t="shared" ca="1" si="140"/>
        <v/>
      </c>
      <c r="B3592" s="40" t="str">
        <f ca="1">IF(AND(I3592=البضاعةالتىمرعليهافترةمعينة!$E$3,A3592=1),ROWS($C$4:C3592),"")</f>
        <v/>
      </c>
    </row>
    <row r="3593" spans="1:2" thickBot="1">
      <c r="A3593" s="40" t="str">
        <f t="shared" ca="1" si="140"/>
        <v/>
      </c>
      <c r="B3593" s="40" t="str">
        <f ca="1">IF(AND(I3593=البضاعةالتىمرعليهافترةمعينة!$E$3,A3593=1),ROWS($C$4:C3593),"")</f>
        <v/>
      </c>
    </row>
    <row r="3594" spans="1:2" thickBot="1">
      <c r="A3594" s="40" t="str">
        <f t="shared" ca="1" si="140"/>
        <v/>
      </c>
      <c r="B3594" s="40" t="str">
        <f ca="1">IF(AND(I3594=البضاعةالتىمرعليهافترةمعينة!$E$3,A3594=1),ROWS($C$4:C3594),"")</f>
        <v/>
      </c>
    </row>
    <row r="3595" spans="1:2" thickBot="1">
      <c r="A3595" s="40" t="str">
        <f t="shared" ca="1" si="140"/>
        <v/>
      </c>
      <c r="B3595" s="40" t="str">
        <f ca="1">IF(AND(I3595=البضاعةالتىمرعليهافترةمعينة!$E$3,A3595=1),ROWS($C$4:C3595),"")</f>
        <v/>
      </c>
    </row>
    <row r="3596" spans="1:2" thickBot="1">
      <c r="A3596" s="40" t="str">
        <f t="shared" ca="1" si="140"/>
        <v/>
      </c>
      <c r="B3596" s="40" t="str">
        <f ca="1">IF(AND(I3596=البضاعةالتىمرعليهافترةمعينة!$E$3,A3596=1),ROWS($C$4:C3596),"")</f>
        <v/>
      </c>
    </row>
    <row r="3597" spans="1:2" thickBot="1">
      <c r="A3597" s="40" t="str">
        <f t="shared" ca="1" si="140"/>
        <v/>
      </c>
      <c r="B3597" s="40" t="str">
        <f ca="1">IF(AND(I3597=البضاعةالتىمرعليهافترةمعينة!$E$3,A3597=1),ROWS($C$4:C3597),"")</f>
        <v/>
      </c>
    </row>
    <row r="3598" spans="1:2" thickBot="1">
      <c r="A3598" s="40" t="str">
        <f t="shared" ca="1" si="140"/>
        <v/>
      </c>
      <c r="B3598" s="40" t="str">
        <f ca="1">IF(AND(I3598=البضاعةالتىمرعليهافترةمعينة!$E$3,A3598=1),ROWS($C$4:C3598),"")</f>
        <v/>
      </c>
    </row>
    <row r="3599" spans="1:2" thickBot="1">
      <c r="A3599" s="40" t="str">
        <f t="shared" ca="1" si="140"/>
        <v/>
      </c>
      <c r="B3599" s="40" t="str">
        <f ca="1">IF(AND(I3599=البضاعةالتىمرعليهافترةمعينة!$E$3,A3599=1),ROWS($C$4:C3599),"")</f>
        <v/>
      </c>
    </row>
    <row r="3600" spans="1:2" thickBot="1">
      <c r="A3600" s="40" t="str">
        <f t="shared" ca="1" si="140"/>
        <v/>
      </c>
      <c r="B3600" s="40" t="str">
        <f ca="1">IF(AND(I3600=البضاعةالتىمرعليهافترةمعينة!$E$3,A3600=1),ROWS($C$4:C3600),"")</f>
        <v/>
      </c>
    </row>
    <row r="3601" spans="1:2" thickBot="1">
      <c r="A3601" s="40" t="str">
        <f t="shared" ca="1" si="140"/>
        <v/>
      </c>
      <c r="B3601" s="40" t="str">
        <f ca="1">IF(AND(I3601=البضاعةالتىمرعليهافترةمعينة!$E$3,A3601=1),ROWS($C$4:C3601),"")</f>
        <v/>
      </c>
    </row>
    <row r="3602" spans="1:2" thickBot="1">
      <c r="A3602" s="40" t="str">
        <f t="shared" ca="1" si="140"/>
        <v/>
      </c>
      <c r="B3602" s="40" t="str">
        <f ca="1">IF(AND(I3602=البضاعةالتىمرعليهافترةمعينة!$E$3,A3602=1),ROWS($C$4:C3602),"")</f>
        <v/>
      </c>
    </row>
    <row r="3603" spans="1:2" thickBot="1">
      <c r="A3603" s="40" t="str">
        <f t="shared" ca="1" si="140"/>
        <v/>
      </c>
      <c r="B3603" s="40" t="str">
        <f ca="1">IF(AND(I3603=البضاعةالتىمرعليهافترةمعينة!$E$3,A3603=1),ROWS($C$4:C3603),"")</f>
        <v/>
      </c>
    </row>
    <row r="3604" spans="1:2" thickBot="1">
      <c r="A3604" s="40" t="str">
        <f t="shared" ca="1" si="140"/>
        <v/>
      </c>
      <c r="B3604" s="40" t="str">
        <f ca="1">IF(AND(I3604=البضاعةالتىمرعليهافترةمعينة!$E$3,A3604=1),ROWS($C$4:C3604),"")</f>
        <v/>
      </c>
    </row>
    <row r="3605" spans="1:2" thickBot="1">
      <c r="A3605" s="40" t="str">
        <f t="shared" ca="1" si="140"/>
        <v/>
      </c>
      <c r="B3605" s="40" t="str">
        <f ca="1">IF(AND(I3605=البضاعةالتىمرعليهافترةمعينة!$E$3,A3605=1),ROWS($C$4:C3605),"")</f>
        <v/>
      </c>
    </row>
    <row r="3606" spans="1:2" thickBot="1">
      <c r="A3606" s="40" t="str">
        <f t="shared" ca="1" si="140"/>
        <v/>
      </c>
      <c r="B3606" s="40" t="str">
        <f ca="1">IF(AND(I3606=البضاعةالتىمرعليهافترةمعينة!$E$3,A3606=1),ROWS($C$4:C3606),"")</f>
        <v/>
      </c>
    </row>
    <row r="3607" spans="1:2" thickBot="1">
      <c r="A3607" s="40" t="str">
        <f t="shared" ca="1" si="140"/>
        <v/>
      </c>
      <c r="B3607" s="40" t="str">
        <f ca="1">IF(AND(I3607=البضاعةالتىمرعليهافترةمعينة!$E$3,A3607=1),ROWS($C$4:C3607),"")</f>
        <v/>
      </c>
    </row>
    <row r="3608" spans="1:2" thickBot="1">
      <c r="A3608" s="40" t="str">
        <f t="shared" ca="1" si="140"/>
        <v/>
      </c>
      <c r="B3608" s="40" t="str">
        <f ca="1">IF(AND(I3608=البضاعةالتىمرعليهافترةمعينة!$E$3,A3608=1),ROWS($C$4:C3608),"")</f>
        <v/>
      </c>
    </row>
    <row r="3609" spans="1:2" thickBot="1">
      <c r="A3609" s="40" t="str">
        <f t="shared" ca="1" si="140"/>
        <v/>
      </c>
      <c r="B3609" s="40" t="str">
        <f ca="1">IF(AND(I3609=البضاعةالتىمرعليهافترةمعينة!$E$3,A3609=1),ROWS($C$4:C3609),"")</f>
        <v/>
      </c>
    </row>
    <row r="3610" spans="1:2" thickBot="1">
      <c r="A3610" s="40" t="str">
        <f t="shared" ca="1" si="140"/>
        <v/>
      </c>
      <c r="B3610" s="40" t="str">
        <f ca="1">IF(AND(I3610=البضاعةالتىمرعليهافترةمعينة!$E$3,A3610=1),ROWS($C$4:C3610),"")</f>
        <v/>
      </c>
    </row>
    <row r="3611" spans="1:2" thickBot="1">
      <c r="A3611" s="40" t="str">
        <f t="shared" ca="1" si="140"/>
        <v/>
      </c>
      <c r="B3611" s="40" t="str">
        <f ca="1">IF(AND(I3611=البضاعةالتىمرعليهافترةمعينة!$E$3,A3611=1),ROWS($C$4:C3611),"")</f>
        <v/>
      </c>
    </row>
    <row r="3612" spans="1:2" thickBot="1">
      <c r="A3612" s="40" t="str">
        <f t="shared" ca="1" si="140"/>
        <v/>
      </c>
      <c r="B3612" s="40" t="str">
        <f ca="1">IF(AND(I3612=البضاعةالتىمرعليهافترةمعينة!$E$3,A3612=1),ROWS($C$4:C3612),"")</f>
        <v/>
      </c>
    </row>
    <row r="3613" spans="1:2" thickBot="1">
      <c r="A3613" s="40" t="str">
        <f t="shared" ca="1" si="140"/>
        <v/>
      </c>
      <c r="B3613" s="40" t="str">
        <f ca="1">IF(AND(I3613=البضاعةالتىمرعليهافترةمعينة!$E$3,A3613=1),ROWS($C$4:C3613),"")</f>
        <v/>
      </c>
    </row>
    <row r="3614" spans="1:2" thickBot="1">
      <c r="A3614" s="40" t="str">
        <f t="shared" ca="1" si="140"/>
        <v/>
      </c>
      <c r="B3614" s="40" t="str">
        <f ca="1">IF(AND(I3614=البضاعةالتىمرعليهافترةمعينة!$E$3,A3614=1),ROWS($C$4:C3614),"")</f>
        <v/>
      </c>
    </row>
    <row r="3615" spans="1:2" thickBot="1">
      <c r="A3615" s="40" t="str">
        <f t="shared" ca="1" si="140"/>
        <v/>
      </c>
      <c r="B3615" s="40" t="str">
        <f ca="1">IF(AND(I3615=البضاعةالتىمرعليهافترةمعينة!$E$3,A3615=1),ROWS($C$4:C3615),"")</f>
        <v/>
      </c>
    </row>
    <row r="3616" spans="1:2" thickBot="1">
      <c r="A3616" s="40" t="str">
        <f t="shared" ca="1" si="140"/>
        <v/>
      </c>
      <c r="B3616" s="40" t="str">
        <f ca="1">IF(AND(I3616=البضاعةالتىمرعليهافترةمعينة!$E$3,A3616=1),ROWS($C$4:C3616),"")</f>
        <v/>
      </c>
    </row>
    <row r="3617" spans="1:2" thickBot="1">
      <c r="A3617" s="40" t="str">
        <f t="shared" ca="1" si="140"/>
        <v/>
      </c>
      <c r="B3617" s="40" t="str">
        <f ca="1">IF(AND(I3617=البضاعةالتىمرعليهافترةمعينة!$E$3,A3617=1),ROWS($C$4:C3617),"")</f>
        <v/>
      </c>
    </row>
    <row r="3618" spans="1:2" thickBot="1">
      <c r="A3618" s="40" t="str">
        <f t="shared" ca="1" si="140"/>
        <v/>
      </c>
      <c r="B3618" s="40" t="str">
        <f ca="1">IF(AND(I3618=البضاعةالتىمرعليهافترةمعينة!$E$3,A3618=1),ROWS($C$4:C3618),"")</f>
        <v/>
      </c>
    </row>
    <row r="3619" spans="1:2" thickBot="1">
      <c r="A3619" s="40" t="str">
        <f t="shared" ca="1" si="140"/>
        <v/>
      </c>
      <c r="B3619" s="40" t="str">
        <f ca="1">IF(AND(I3619=البضاعةالتىمرعليهافترةمعينة!$E$3,A3619=1),ROWS($C$4:C3619),"")</f>
        <v/>
      </c>
    </row>
    <row r="3620" spans="1:2" thickBot="1">
      <c r="A3620" s="40" t="str">
        <f t="shared" ca="1" si="140"/>
        <v/>
      </c>
      <c r="B3620" s="40" t="str">
        <f ca="1">IF(AND(I3620=البضاعةالتىمرعليهافترةمعينة!$E$3,A3620=1),ROWS($C$4:C3620),"")</f>
        <v/>
      </c>
    </row>
    <row r="3621" spans="1:2" thickBot="1">
      <c r="A3621" s="40" t="str">
        <f t="shared" ca="1" si="140"/>
        <v/>
      </c>
      <c r="B3621" s="40" t="str">
        <f ca="1">IF(AND(I3621=البضاعةالتىمرعليهافترةمعينة!$E$3,A3621=1),ROWS($C$4:C3621),"")</f>
        <v/>
      </c>
    </row>
    <row r="3622" spans="1:2" thickBot="1">
      <c r="A3622" s="40" t="str">
        <f t="shared" ca="1" si="140"/>
        <v/>
      </c>
      <c r="B3622" s="40" t="str">
        <f ca="1">IF(AND(I3622=البضاعةالتىمرعليهافترةمعينة!$E$3,A3622=1),ROWS($C$4:C3622),"")</f>
        <v/>
      </c>
    </row>
    <row r="3623" spans="1:2" thickBot="1">
      <c r="A3623" s="40" t="str">
        <f t="shared" ca="1" si="140"/>
        <v/>
      </c>
      <c r="B3623" s="40" t="str">
        <f ca="1">IF(AND(I3623=البضاعةالتىمرعليهافترةمعينة!$E$3,A3623=1),ROWS($C$4:C3623),"")</f>
        <v/>
      </c>
    </row>
    <row r="3624" spans="1:2" thickBot="1">
      <c r="A3624" s="40" t="str">
        <f t="shared" ca="1" si="140"/>
        <v/>
      </c>
      <c r="B3624" s="40" t="str">
        <f ca="1">IF(AND(I3624=البضاعةالتىمرعليهافترةمعينة!$E$3,A3624=1),ROWS($C$4:C3624),"")</f>
        <v/>
      </c>
    </row>
    <row r="3625" spans="1:2" thickBot="1">
      <c r="A3625" s="40" t="str">
        <f t="shared" ca="1" si="140"/>
        <v/>
      </c>
      <c r="B3625" s="40" t="str">
        <f ca="1">IF(AND(I3625=البضاعةالتىمرعليهافترةمعينة!$E$3,A3625=1),ROWS($C$4:C3625),"")</f>
        <v/>
      </c>
    </row>
    <row r="3626" spans="1:2" thickBot="1">
      <c r="A3626" s="40" t="str">
        <f t="shared" ca="1" si="140"/>
        <v/>
      </c>
      <c r="B3626" s="40" t="str">
        <f ca="1">IF(AND(I3626=البضاعةالتىمرعليهافترةمعينة!$E$3,A3626=1),ROWS($C$4:C3626),"")</f>
        <v/>
      </c>
    </row>
    <row r="3627" spans="1:2" thickBot="1">
      <c r="A3627" s="40" t="str">
        <f t="shared" ca="1" si="140"/>
        <v/>
      </c>
      <c r="B3627" s="40" t="str">
        <f ca="1">IF(AND(I3627=البضاعةالتىمرعليهافترةمعينة!$E$3,A3627=1),ROWS($C$4:C3627),"")</f>
        <v/>
      </c>
    </row>
    <row r="3628" spans="1:2" thickBot="1">
      <c r="A3628" s="40" t="str">
        <f t="shared" ca="1" si="140"/>
        <v/>
      </c>
      <c r="B3628" s="40" t="str">
        <f ca="1">IF(AND(I3628=البضاعةالتىمرعليهافترةمعينة!$E$3,A3628=1),ROWS($C$4:C3628),"")</f>
        <v/>
      </c>
    </row>
    <row r="3629" spans="1:2" thickBot="1">
      <c r="A3629" s="40" t="str">
        <f t="shared" ca="1" si="140"/>
        <v/>
      </c>
      <c r="B3629" s="40" t="str">
        <f ca="1">IF(AND(I3629=البضاعةالتىمرعليهافترةمعينة!$E$3,A3629=1),ROWS($C$4:C3629),"")</f>
        <v/>
      </c>
    </row>
    <row r="3630" spans="1:2" thickBot="1">
      <c r="A3630" s="40" t="str">
        <f t="shared" ca="1" si="140"/>
        <v/>
      </c>
      <c r="B3630" s="40" t="str">
        <f ca="1">IF(AND(I3630=البضاعةالتىمرعليهافترةمعينة!$E$3,A3630=1),ROWS($C$4:C3630),"")</f>
        <v/>
      </c>
    </row>
    <row r="3631" spans="1:2" thickBot="1">
      <c r="A3631" s="40" t="str">
        <f t="shared" ca="1" si="140"/>
        <v/>
      </c>
      <c r="B3631" s="40" t="str">
        <f ca="1">IF(AND(I3631=البضاعةالتىمرعليهافترةمعينة!$E$3,A3631=1),ROWS($C$4:C3631),"")</f>
        <v/>
      </c>
    </row>
    <row r="3632" spans="1:2" thickBot="1">
      <c r="A3632" s="40" t="str">
        <f t="shared" ca="1" si="140"/>
        <v/>
      </c>
      <c r="B3632" s="40" t="str">
        <f ca="1">IF(AND(I3632=البضاعةالتىمرعليهافترةمعينة!$E$3,A3632=1),ROWS($C$4:C3632),"")</f>
        <v/>
      </c>
    </row>
    <row r="3633" spans="1:2" thickBot="1">
      <c r="A3633" s="40" t="str">
        <f t="shared" ca="1" si="140"/>
        <v/>
      </c>
      <c r="B3633" s="40" t="str">
        <f ca="1">IF(AND(I3633=البضاعةالتىمرعليهافترةمعينة!$E$3,A3633=1),ROWS($C$4:C3633),"")</f>
        <v/>
      </c>
    </row>
    <row r="3634" spans="1:2" thickBot="1">
      <c r="A3634" s="40" t="str">
        <f t="shared" ca="1" si="140"/>
        <v/>
      </c>
      <c r="B3634" s="40" t="str">
        <f ca="1">IF(AND(I3634=البضاعةالتىمرعليهافترةمعينة!$E$3,A3634=1),ROWS($C$4:C3634),"")</f>
        <v/>
      </c>
    </row>
    <row r="3635" spans="1:2" thickBot="1">
      <c r="A3635" s="40" t="str">
        <f t="shared" ca="1" si="140"/>
        <v/>
      </c>
      <c r="B3635" s="40" t="str">
        <f ca="1">IF(AND(I3635=البضاعةالتىمرعليهافترةمعينة!$E$3,A3635=1),ROWS($C$4:C3635),"")</f>
        <v/>
      </c>
    </row>
    <row r="3636" spans="1:2" thickBot="1">
      <c r="A3636" s="40" t="str">
        <f t="shared" ca="1" si="140"/>
        <v/>
      </c>
      <c r="B3636" s="40" t="str">
        <f ca="1">IF(AND(I3636=البضاعةالتىمرعليهافترةمعينة!$E$3,A3636=1),ROWS($C$4:C3636),"")</f>
        <v/>
      </c>
    </row>
    <row r="3637" spans="1:2" thickBot="1">
      <c r="A3637" s="40" t="str">
        <f t="shared" ca="1" si="140"/>
        <v/>
      </c>
      <c r="B3637" s="40" t="str">
        <f ca="1">IF(AND(I3637=البضاعةالتىمرعليهافترةمعينة!$E$3,A3637=1),ROWS($C$4:C3637),"")</f>
        <v/>
      </c>
    </row>
    <row r="3638" spans="1:2" thickBot="1">
      <c r="A3638" s="40" t="str">
        <f t="shared" ca="1" si="140"/>
        <v/>
      </c>
      <c r="B3638" s="40" t="str">
        <f ca="1">IF(AND(I3638=البضاعةالتىمرعليهافترةمعينة!$E$3,A3638=1),ROWS($C$4:C3638),"")</f>
        <v/>
      </c>
    </row>
    <row r="3639" spans="1:2" thickBot="1">
      <c r="A3639" s="40" t="str">
        <f t="shared" ca="1" si="140"/>
        <v/>
      </c>
      <c r="B3639" s="40" t="str">
        <f ca="1">IF(AND(I3639=البضاعةالتىمرعليهافترةمعينة!$E$3,A3639=1),ROWS($C$4:C3639),"")</f>
        <v/>
      </c>
    </row>
    <row r="3640" spans="1:2" thickBot="1">
      <c r="A3640" s="40" t="str">
        <f t="shared" ca="1" si="140"/>
        <v/>
      </c>
      <c r="B3640" s="40" t="str">
        <f ca="1">IF(AND(I3640=البضاعةالتىمرعليهافترةمعينة!$E$3,A3640=1),ROWS($C$4:C3640),"")</f>
        <v/>
      </c>
    </row>
    <row r="3641" spans="1:2" thickBot="1">
      <c r="A3641" s="40" t="str">
        <f t="shared" ca="1" si="140"/>
        <v/>
      </c>
      <c r="B3641" s="40" t="str">
        <f ca="1">IF(AND(I3641=البضاعةالتىمرعليهافترةمعينة!$E$3,A3641=1),ROWS($C$4:C3641),"")</f>
        <v/>
      </c>
    </row>
    <row r="3642" spans="1:2" thickBot="1">
      <c r="A3642" s="40" t="str">
        <f t="shared" ca="1" si="140"/>
        <v/>
      </c>
      <c r="B3642" s="40" t="str">
        <f ca="1">IF(AND(I3642=البضاعةالتىمرعليهافترةمعينة!$E$3,A3642=1),ROWS($C$4:C3642),"")</f>
        <v/>
      </c>
    </row>
    <row r="3643" spans="1:2" thickBot="1">
      <c r="A3643" s="40" t="str">
        <f t="shared" ca="1" si="140"/>
        <v/>
      </c>
      <c r="B3643" s="40" t="str">
        <f ca="1">IF(AND(I3643=البضاعةالتىمرعليهافترةمعينة!$E$3,A3643=1),ROWS($C$4:C3643),"")</f>
        <v/>
      </c>
    </row>
    <row r="3644" spans="1:2" thickBot="1">
      <c r="A3644" s="40" t="str">
        <f t="shared" ca="1" si="140"/>
        <v/>
      </c>
      <c r="B3644" s="40" t="str">
        <f ca="1">IF(AND(I3644=البضاعةالتىمرعليهافترةمعينة!$E$3,A3644=1),ROWS($C$4:C3644),"")</f>
        <v/>
      </c>
    </row>
    <row r="3645" spans="1:2" thickBot="1">
      <c r="A3645" s="40" t="str">
        <f t="shared" ca="1" si="140"/>
        <v/>
      </c>
      <c r="B3645" s="40" t="str">
        <f ca="1">IF(AND(I3645=البضاعةالتىمرعليهافترةمعينة!$E$3,A3645=1),ROWS($C$4:C3645),"")</f>
        <v/>
      </c>
    </row>
    <row r="3646" spans="1:2" thickBot="1">
      <c r="A3646" s="40" t="str">
        <f t="shared" ca="1" si="140"/>
        <v/>
      </c>
      <c r="B3646" s="40" t="str">
        <f ca="1">IF(AND(I3646=البضاعةالتىمرعليهافترةمعينة!$E$3,A3646=1),ROWS($C$4:C3646),"")</f>
        <v/>
      </c>
    </row>
    <row r="3647" spans="1:2" thickBot="1">
      <c r="A3647" s="40" t="str">
        <f t="shared" ca="1" si="140"/>
        <v/>
      </c>
      <c r="B3647" s="40" t="str">
        <f ca="1">IF(AND(I3647=البضاعةالتىمرعليهافترةمعينة!$E$3,A3647=1),ROWS($C$4:C3647),"")</f>
        <v/>
      </c>
    </row>
    <row r="3648" spans="1:2" thickBot="1">
      <c r="A3648" s="40" t="str">
        <f t="shared" ca="1" si="140"/>
        <v/>
      </c>
      <c r="B3648" s="40" t="str">
        <f ca="1">IF(AND(I3648=البضاعةالتىمرعليهافترةمعينة!$E$3,A3648=1),ROWS($C$4:C3648),"")</f>
        <v/>
      </c>
    </row>
    <row r="3649" spans="1:2" thickBot="1">
      <c r="A3649" s="40" t="str">
        <f t="shared" ca="1" si="140"/>
        <v/>
      </c>
      <c r="B3649" s="40" t="str">
        <f ca="1">IF(AND(I3649=البضاعةالتىمرعليهافترةمعينة!$E$3,A3649=1),ROWS($C$4:C3649),"")</f>
        <v/>
      </c>
    </row>
    <row r="3650" spans="1:2" thickBot="1">
      <c r="A3650" s="40" t="str">
        <f t="shared" ca="1" si="140"/>
        <v/>
      </c>
      <c r="B3650" s="40" t="str">
        <f ca="1">IF(AND(I3650=البضاعةالتىمرعليهافترةمعينة!$E$3,A3650=1),ROWS($C$4:C3650),"")</f>
        <v/>
      </c>
    </row>
    <row r="3651" spans="1:2" thickBot="1">
      <c r="A3651" s="40" t="str">
        <f t="shared" ca="1" si="140"/>
        <v/>
      </c>
      <c r="B3651" s="40" t="str">
        <f ca="1">IF(AND(I3651=البضاعةالتىمرعليهافترةمعينة!$E$3,A3651=1),ROWS($C$4:C3651),"")</f>
        <v/>
      </c>
    </row>
    <row r="3652" spans="1:2" thickBot="1">
      <c r="A3652" s="40" t="str">
        <f t="shared" ca="1" si="140"/>
        <v/>
      </c>
      <c r="B3652" s="40" t="str">
        <f ca="1">IF(AND(I3652=البضاعةالتىمرعليهافترةمعينة!$E$3,A3652=1),ROWS($C$4:C3652),"")</f>
        <v/>
      </c>
    </row>
    <row r="3653" spans="1:2" thickBot="1">
      <c r="A3653" s="40" t="str">
        <f t="shared" ref="A3653:A3716" ca="1" si="141">IF(AND(DG3653=0,D3653&gt;1,TODAY()-D3653&gt;$D$2)=TRUE,1,"")</f>
        <v/>
      </c>
      <c r="B3653" s="40" t="str">
        <f ca="1">IF(AND(I3653=البضاعةالتىمرعليهافترةمعينة!$E$3,A3653=1),ROWS($C$4:C3653),"")</f>
        <v/>
      </c>
    </row>
    <row r="3654" spans="1:2" thickBot="1">
      <c r="A3654" s="40" t="str">
        <f t="shared" ca="1" si="141"/>
        <v/>
      </c>
      <c r="B3654" s="40" t="str">
        <f ca="1">IF(AND(I3654=البضاعةالتىمرعليهافترةمعينة!$E$3,A3654=1),ROWS($C$4:C3654),"")</f>
        <v/>
      </c>
    </row>
    <row r="3655" spans="1:2" thickBot="1">
      <c r="A3655" s="40" t="str">
        <f t="shared" ca="1" si="141"/>
        <v/>
      </c>
      <c r="B3655" s="40" t="str">
        <f ca="1">IF(AND(I3655=البضاعةالتىمرعليهافترةمعينة!$E$3,A3655=1),ROWS($C$4:C3655),"")</f>
        <v/>
      </c>
    </row>
    <row r="3656" spans="1:2" thickBot="1">
      <c r="A3656" s="40" t="str">
        <f t="shared" ca="1" si="141"/>
        <v/>
      </c>
      <c r="B3656" s="40" t="str">
        <f ca="1">IF(AND(I3656=البضاعةالتىمرعليهافترةمعينة!$E$3,A3656=1),ROWS($C$4:C3656),"")</f>
        <v/>
      </c>
    </row>
    <row r="3657" spans="1:2" thickBot="1">
      <c r="A3657" s="40" t="str">
        <f t="shared" ca="1" si="141"/>
        <v/>
      </c>
      <c r="B3657" s="40" t="str">
        <f ca="1">IF(AND(I3657=البضاعةالتىمرعليهافترةمعينة!$E$3,A3657=1),ROWS($C$4:C3657),"")</f>
        <v/>
      </c>
    </row>
    <row r="3658" spans="1:2" thickBot="1">
      <c r="A3658" s="40" t="str">
        <f t="shared" ca="1" si="141"/>
        <v/>
      </c>
      <c r="B3658" s="40" t="str">
        <f ca="1">IF(AND(I3658=البضاعةالتىمرعليهافترةمعينة!$E$3,A3658=1),ROWS($C$4:C3658),"")</f>
        <v/>
      </c>
    </row>
    <row r="3659" spans="1:2" thickBot="1">
      <c r="A3659" s="40" t="str">
        <f t="shared" ca="1" si="141"/>
        <v/>
      </c>
      <c r="B3659" s="40" t="str">
        <f ca="1">IF(AND(I3659=البضاعةالتىمرعليهافترةمعينة!$E$3,A3659=1),ROWS($C$4:C3659),"")</f>
        <v/>
      </c>
    </row>
    <row r="3660" spans="1:2" thickBot="1">
      <c r="A3660" s="40" t="str">
        <f t="shared" ca="1" si="141"/>
        <v/>
      </c>
      <c r="B3660" s="40" t="str">
        <f ca="1">IF(AND(I3660=البضاعةالتىمرعليهافترةمعينة!$E$3,A3660=1),ROWS($C$4:C3660),"")</f>
        <v/>
      </c>
    </row>
    <row r="3661" spans="1:2" thickBot="1">
      <c r="A3661" s="40" t="str">
        <f t="shared" ca="1" si="141"/>
        <v/>
      </c>
      <c r="B3661" s="40" t="str">
        <f ca="1">IF(AND(I3661=البضاعةالتىمرعليهافترةمعينة!$E$3,A3661=1),ROWS($C$4:C3661),"")</f>
        <v/>
      </c>
    </row>
    <row r="3662" spans="1:2" thickBot="1">
      <c r="A3662" s="40" t="str">
        <f t="shared" ca="1" si="141"/>
        <v/>
      </c>
      <c r="B3662" s="40" t="str">
        <f ca="1">IF(AND(I3662=البضاعةالتىمرعليهافترةمعينة!$E$3,A3662=1),ROWS($C$4:C3662),"")</f>
        <v/>
      </c>
    </row>
    <row r="3663" spans="1:2" thickBot="1">
      <c r="A3663" s="40" t="str">
        <f t="shared" ca="1" si="141"/>
        <v/>
      </c>
      <c r="B3663" s="40" t="str">
        <f ca="1">IF(AND(I3663=البضاعةالتىمرعليهافترةمعينة!$E$3,A3663=1),ROWS($C$4:C3663),"")</f>
        <v/>
      </c>
    </row>
    <row r="3664" spans="1:2" thickBot="1">
      <c r="A3664" s="40" t="str">
        <f t="shared" ca="1" si="141"/>
        <v/>
      </c>
      <c r="B3664" s="40" t="str">
        <f ca="1">IF(AND(I3664=البضاعةالتىمرعليهافترةمعينة!$E$3,A3664=1),ROWS($C$4:C3664),"")</f>
        <v/>
      </c>
    </row>
    <row r="3665" spans="1:2" thickBot="1">
      <c r="A3665" s="40" t="str">
        <f t="shared" ca="1" si="141"/>
        <v/>
      </c>
      <c r="B3665" s="40" t="str">
        <f ca="1">IF(AND(I3665=البضاعةالتىمرعليهافترةمعينة!$E$3,A3665=1),ROWS($C$4:C3665),"")</f>
        <v/>
      </c>
    </row>
    <row r="3666" spans="1:2" thickBot="1">
      <c r="A3666" s="40" t="str">
        <f t="shared" ca="1" si="141"/>
        <v/>
      </c>
      <c r="B3666" s="40" t="str">
        <f ca="1">IF(AND(I3666=البضاعةالتىمرعليهافترةمعينة!$E$3,A3666=1),ROWS($C$4:C3666),"")</f>
        <v/>
      </c>
    </row>
    <row r="3667" spans="1:2" thickBot="1">
      <c r="A3667" s="40" t="str">
        <f t="shared" ca="1" si="141"/>
        <v/>
      </c>
      <c r="B3667" s="40" t="str">
        <f ca="1">IF(AND(I3667=البضاعةالتىمرعليهافترةمعينة!$E$3,A3667=1),ROWS($C$4:C3667),"")</f>
        <v/>
      </c>
    </row>
    <row r="3668" spans="1:2" thickBot="1">
      <c r="A3668" s="40" t="str">
        <f t="shared" ca="1" si="141"/>
        <v/>
      </c>
      <c r="B3668" s="40" t="str">
        <f ca="1">IF(AND(I3668=البضاعةالتىمرعليهافترةمعينة!$E$3,A3668=1),ROWS($C$4:C3668),"")</f>
        <v/>
      </c>
    </row>
    <row r="3669" spans="1:2" thickBot="1">
      <c r="A3669" s="40" t="str">
        <f t="shared" ca="1" si="141"/>
        <v/>
      </c>
      <c r="B3669" s="40" t="str">
        <f ca="1">IF(AND(I3669=البضاعةالتىمرعليهافترةمعينة!$E$3,A3669=1),ROWS($C$4:C3669),"")</f>
        <v/>
      </c>
    </row>
    <row r="3670" spans="1:2" thickBot="1">
      <c r="A3670" s="40" t="str">
        <f t="shared" ca="1" si="141"/>
        <v/>
      </c>
      <c r="B3670" s="40" t="str">
        <f ca="1">IF(AND(I3670=البضاعةالتىمرعليهافترةمعينة!$E$3,A3670=1),ROWS($C$4:C3670),"")</f>
        <v/>
      </c>
    </row>
    <row r="3671" spans="1:2" thickBot="1">
      <c r="A3671" s="40" t="str">
        <f t="shared" ca="1" si="141"/>
        <v/>
      </c>
      <c r="B3671" s="40" t="str">
        <f ca="1">IF(AND(I3671=البضاعةالتىمرعليهافترةمعينة!$E$3,A3671=1),ROWS($C$4:C3671),"")</f>
        <v/>
      </c>
    </row>
    <row r="3672" spans="1:2" thickBot="1">
      <c r="A3672" s="40" t="str">
        <f t="shared" ca="1" si="141"/>
        <v/>
      </c>
      <c r="B3672" s="40" t="str">
        <f ca="1">IF(AND(I3672=البضاعةالتىمرعليهافترةمعينة!$E$3,A3672=1),ROWS($C$4:C3672),"")</f>
        <v/>
      </c>
    </row>
    <row r="3673" spans="1:2" thickBot="1">
      <c r="A3673" s="40" t="str">
        <f t="shared" ca="1" si="141"/>
        <v/>
      </c>
      <c r="B3673" s="40" t="str">
        <f ca="1">IF(AND(I3673=البضاعةالتىمرعليهافترةمعينة!$E$3,A3673=1),ROWS($C$4:C3673),"")</f>
        <v/>
      </c>
    </row>
    <row r="3674" spans="1:2" thickBot="1">
      <c r="A3674" s="40" t="str">
        <f t="shared" ca="1" si="141"/>
        <v/>
      </c>
      <c r="B3674" s="40" t="str">
        <f ca="1">IF(AND(I3674=البضاعةالتىمرعليهافترةمعينة!$E$3,A3674=1),ROWS($C$4:C3674),"")</f>
        <v/>
      </c>
    </row>
    <row r="3675" spans="1:2" thickBot="1">
      <c r="A3675" s="40" t="str">
        <f t="shared" ca="1" si="141"/>
        <v/>
      </c>
      <c r="B3675" s="40" t="str">
        <f ca="1">IF(AND(I3675=البضاعةالتىمرعليهافترةمعينة!$E$3,A3675=1),ROWS($C$4:C3675),"")</f>
        <v/>
      </c>
    </row>
    <row r="3676" spans="1:2" thickBot="1">
      <c r="A3676" s="40" t="str">
        <f t="shared" ca="1" si="141"/>
        <v/>
      </c>
      <c r="B3676" s="40" t="str">
        <f ca="1">IF(AND(I3676=البضاعةالتىمرعليهافترةمعينة!$E$3,A3676=1),ROWS($C$4:C3676),"")</f>
        <v/>
      </c>
    </row>
    <row r="3677" spans="1:2" thickBot="1">
      <c r="A3677" s="40" t="str">
        <f t="shared" ca="1" si="141"/>
        <v/>
      </c>
      <c r="B3677" s="40" t="str">
        <f ca="1">IF(AND(I3677=البضاعةالتىمرعليهافترةمعينة!$E$3,A3677=1),ROWS($C$4:C3677),"")</f>
        <v/>
      </c>
    </row>
    <row r="3678" spans="1:2" thickBot="1">
      <c r="A3678" s="40" t="str">
        <f t="shared" ca="1" si="141"/>
        <v/>
      </c>
      <c r="B3678" s="40" t="str">
        <f ca="1">IF(AND(I3678=البضاعةالتىمرعليهافترةمعينة!$E$3,A3678=1),ROWS($C$4:C3678),"")</f>
        <v/>
      </c>
    </row>
    <row r="3679" spans="1:2" thickBot="1">
      <c r="A3679" s="40" t="str">
        <f t="shared" ca="1" si="141"/>
        <v/>
      </c>
      <c r="B3679" s="40" t="str">
        <f ca="1">IF(AND(I3679=البضاعةالتىمرعليهافترةمعينة!$E$3,A3679=1),ROWS($C$4:C3679),"")</f>
        <v/>
      </c>
    </row>
    <row r="3680" spans="1:2" thickBot="1">
      <c r="A3680" s="40" t="str">
        <f t="shared" ca="1" si="141"/>
        <v/>
      </c>
      <c r="B3680" s="40" t="str">
        <f ca="1">IF(AND(I3680=البضاعةالتىمرعليهافترةمعينة!$E$3,A3680=1),ROWS($C$4:C3680),"")</f>
        <v/>
      </c>
    </row>
    <row r="3681" spans="1:2" thickBot="1">
      <c r="A3681" s="40" t="str">
        <f t="shared" ca="1" si="141"/>
        <v/>
      </c>
      <c r="B3681" s="40" t="str">
        <f ca="1">IF(AND(I3681=البضاعةالتىمرعليهافترةمعينة!$E$3,A3681=1),ROWS($C$4:C3681),"")</f>
        <v/>
      </c>
    </row>
    <row r="3682" spans="1:2" thickBot="1">
      <c r="A3682" s="40" t="str">
        <f t="shared" ca="1" si="141"/>
        <v/>
      </c>
      <c r="B3682" s="40" t="str">
        <f ca="1">IF(AND(I3682=البضاعةالتىمرعليهافترةمعينة!$E$3,A3682=1),ROWS($C$4:C3682),"")</f>
        <v/>
      </c>
    </row>
    <row r="3683" spans="1:2" thickBot="1">
      <c r="A3683" s="40" t="str">
        <f t="shared" ca="1" si="141"/>
        <v/>
      </c>
      <c r="B3683" s="40" t="str">
        <f ca="1">IF(AND(I3683=البضاعةالتىمرعليهافترةمعينة!$E$3,A3683=1),ROWS($C$4:C3683),"")</f>
        <v/>
      </c>
    </row>
    <row r="3684" spans="1:2" thickBot="1">
      <c r="A3684" s="40" t="str">
        <f t="shared" ca="1" si="141"/>
        <v/>
      </c>
      <c r="B3684" s="40" t="str">
        <f ca="1">IF(AND(I3684=البضاعةالتىمرعليهافترةمعينة!$E$3,A3684=1),ROWS($C$4:C3684),"")</f>
        <v/>
      </c>
    </row>
    <row r="3685" spans="1:2" thickBot="1">
      <c r="A3685" s="40" t="str">
        <f t="shared" ca="1" si="141"/>
        <v/>
      </c>
      <c r="B3685" s="40" t="str">
        <f ca="1">IF(AND(I3685=البضاعةالتىمرعليهافترةمعينة!$E$3,A3685=1),ROWS($C$4:C3685),"")</f>
        <v/>
      </c>
    </row>
    <row r="3686" spans="1:2" thickBot="1">
      <c r="A3686" s="40" t="str">
        <f t="shared" ca="1" si="141"/>
        <v/>
      </c>
      <c r="B3686" s="40" t="str">
        <f ca="1">IF(AND(I3686=البضاعةالتىمرعليهافترةمعينة!$E$3,A3686=1),ROWS($C$4:C3686),"")</f>
        <v/>
      </c>
    </row>
    <row r="3687" spans="1:2" thickBot="1">
      <c r="A3687" s="40" t="str">
        <f t="shared" ca="1" si="141"/>
        <v/>
      </c>
      <c r="B3687" s="40" t="str">
        <f ca="1">IF(AND(I3687=البضاعةالتىمرعليهافترةمعينة!$E$3,A3687=1),ROWS($C$4:C3687),"")</f>
        <v/>
      </c>
    </row>
    <row r="3688" spans="1:2" thickBot="1">
      <c r="A3688" s="40" t="str">
        <f t="shared" ca="1" si="141"/>
        <v/>
      </c>
      <c r="B3688" s="40" t="str">
        <f ca="1">IF(AND(I3688=البضاعةالتىمرعليهافترةمعينة!$E$3,A3688=1),ROWS($C$4:C3688),"")</f>
        <v/>
      </c>
    </row>
    <row r="3689" spans="1:2" thickBot="1">
      <c r="A3689" s="40" t="str">
        <f t="shared" ca="1" si="141"/>
        <v/>
      </c>
      <c r="B3689" s="40" t="str">
        <f ca="1">IF(AND(I3689=البضاعةالتىمرعليهافترةمعينة!$E$3,A3689=1),ROWS($C$4:C3689),"")</f>
        <v/>
      </c>
    </row>
    <row r="3690" spans="1:2" thickBot="1">
      <c r="A3690" s="40" t="str">
        <f t="shared" ca="1" si="141"/>
        <v/>
      </c>
      <c r="B3690" s="40" t="str">
        <f ca="1">IF(AND(I3690=البضاعةالتىمرعليهافترةمعينة!$E$3,A3690=1),ROWS($C$4:C3690),"")</f>
        <v/>
      </c>
    </row>
    <row r="3691" spans="1:2" thickBot="1">
      <c r="A3691" s="40" t="str">
        <f t="shared" ca="1" si="141"/>
        <v/>
      </c>
      <c r="B3691" s="40" t="str">
        <f ca="1">IF(AND(I3691=البضاعةالتىمرعليهافترةمعينة!$E$3,A3691=1),ROWS($C$4:C3691),"")</f>
        <v/>
      </c>
    </row>
    <row r="3692" spans="1:2" thickBot="1">
      <c r="A3692" s="40" t="str">
        <f t="shared" ca="1" si="141"/>
        <v/>
      </c>
      <c r="B3692" s="40" t="str">
        <f ca="1">IF(AND(I3692=البضاعةالتىمرعليهافترةمعينة!$E$3,A3692=1),ROWS($C$4:C3692),"")</f>
        <v/>
      </c>
    </row>
    <row r="3693" spans="1:2" thickBot="1">
      <c r="A3693" s="40" t="str">
        <f t="shared" ca="1" si="141"/>
        <v/>
      </c>
      <c r="B3693" s="40" t="str">
        <f ca="1">IF(AND(I3693=البضاعةالتىمرعليهافترةمعينة!$E$3,A3693=1),ROWS($C$4:C3693),"")</f>
        <v/>
      </c>
    </row>
    <row r="3694" spans="1:2" thickBot="1">
      <c r="A3694" s="40" t="str">
        <f t="shared" ca="1" si="141"/>
        <v/>
      </c>
      <c r="B3694" s="40" t="str">
        <f ca="1">IF(AND(I3694=البضاعةالتىمرعليهافترةمعينة!$E$3,A3694=1),ROWS($C$4:C3694),"")</f>
        <v/>
      </c>
    </row>
    <row r="3695" spans="1:2" thickBot="1">
      <c r="A3695" s="40" t="str">
        <f t="shared" ca="1" si="141"/>
        <v/>
      </c>
      <c r="B3695" s="40" t="str">
        <f ca="1">IF(AND(I3695=البضاعةالتىمرعليهافترةمعينة!$E$3,A3695=1),ROWS($C$4:C3695),"")</f>
        <v/>
      </c>
    </row>
    <row r="3696" spans="1:2" thickBot="1">
      <c r="A3696" s="40" t="str">
        <f t="shared" ca="1" si="141"/>
        <v/>
      </c>
      <c r="B3696" s="40" t="str">
        <f ca="1">IF(AND(I3696=البضاعةالتىمرعليهافترةمعينة!$E$3,A3696=1),ROWS($C$4:C3696),"")</f>
        <v/>
      </c>
    </row>
    <row r="3697" spans="1:2" thickBot="1">
      <c r="A3697" s="40" t="str">
        <f t="shared" ca="1" si="141"/>
        <v/>
      </c>
      <c r="B3697" s="40" t="str">
        <f ca="1">IF(AND(I3697=البضاعةالتىمرعليهافترةمعينة!$E$3,A3697=1),ROWS($C$4:C3697),"")</f>
        <v/>
      </c>
    </row>
    <row r="3698" spans="1:2" thickBot="1">
      <c r="A3698" s="40" t="str">
        <f t="shared" ca="1" si="141"/>
        <v/>
      </c>
      <c r="B3698" s="40" t="str">
        <f ca="1">IF(AND(I3698=البضاعةالتىمرعليهافترةمعينة!$E$3,A3698=1),ROWS($C$4:C3698),"")</f>
        <v/>
      </c>
    </row>
    <row r="3699" spans="1:2" thickBot="1">
      <c r="A3699" s="40" t="str">
        <f t="shared" ca="1" si="141"/>
        <v/>
      </c>
      <c r="B3699" s="40" t="str">
        <f ca="1">IF(AND(I3699=البضاعةالتىمرعليهافترةمعينة!$E$3,A3699=1),ROWS($C$4:C3699),"")</f>
        <v/>
      </c>
    </row>
    <row r="3700" spans="1:2" thickBot="1">
      <c r="A3700" s="40" t="str">
        <f t="shared" ca="1" si="141"/>
        <v/>
      </c>
      <c r="B3700" s="40" t="str">
        <f ca="1">IF(AND(I3700=البضاعةالتىمرعليهافترةمعينة!$E$3,A3700=1),ROWS($C$4:C3700),"")</f>
        <v/>
      </c>
    </row>
    <row r="3701" spans="1:2" thickBot="1">
      <c r="A3701" s="40" t="str">
        <f t="shared" ca="1" si="141"/>
        <v/>
      </c>
      <c r="B3701" s="40" t="str">
        <f ca="1">IF(AND(I3701=البضاعةالتىمرعليهافترةمعينة!$E$3,A3701=1),ROWS($C$4:C3701),"")</f>
        <v/>
      </c>
    </row>
    <row r="3702" spans="1:2" thickBot="1">
      <c r="A3702" s="40" t="str">
        <f t="shared" ca="1" si="141"/>
        <v/>
      </c>
      <c r="B3702" s="40" t="str">
        <f ca="1">IF(AND(I3702=البضاعةالتىمرعليهافترةمعينة!$E$3,A3702=1),ROWS($C$4:C3702),"")</f>
        <v/>
      </c>
    </row>
    <row r="3703" spans="1:2" thickBot="1">
      <c r="A3703" s="40" t="str">
        <f t="shared" ca="1" si="141"/>
        <v/>
      </c>
      <c r="B3703" s="40" t="str">
        <f ca="1">IF(AND(I3703=البضاعةالتىمرعليهافترةمعينة!$E$3,A3703=1),ROWS($C$4:C3703),"")</f>
        <v/>
      </c>
    </row>
    <row r="3704" spans="1:2" thickBot="1">
      <c r="A3704" s="40" t="str">
        <f t="shared" ca="1" si="141"/>
        <v/>
      </c>
      <c r="B3704" s="40" t="str">
        <f ca="1">IF(AND(I3704=البضاعةالتىمرعليهافترةمعينة!$E$3,A3704=1),ROWS($C$4:C3704),"")</f>
        <v/>
      </c>
    </row>
    <row r="3705" spans="1:2" thickBot="1">
      <c r="A3705" s="40" t="str">
        <f t="shared" ca="1" si="141"/>
        <v/>
      </c>
      <c r="B3705" s="40" t="str">
        <f ca="1">IF(AND(I3705=البضاعةالتىمرعليهافترةمعينة!$E$3,A3705=1),ROWS($C$4:C3705),"")</f>
        <v/>
      </c>
    </row>
    <row r="3706" spans="1:2" thickBot="1">
      <c r="A3706" s="40" t="str">
        <f t="shared" ca="1" si="141"/>
        <v/>
      </c>
      <c r="B3706" s="40" t="str">
        <f ca="1">IF(AND(I3706=البضاعةالتىمرعليهافترةمعينة!$E$3,A3706=1),ROWS($C$4:C3706),"")</f>
        <v/>
      </c>
    </row>
    <row r="3707" spans="1:2" thickBot="1">
      <c r="A3707" s="40" t="str">
        <f t="shared" ca="1" si="141"/>
        <v/>
      </c>
      <c r="B3707" s="40" t="str">
        <f ca="1">IF(AND(I3707=البضاعةالتىمرعليهافترةمعينة!$E$3,A3707=1),ROWS($C$4:C3707),"")</f>
        <v/>
      </c>
    </row>
    <row r="3708" spans="1:2" thickBot="1">
      <c r="A3708" s="40" t="str">
        <f t="shared" ca="1" si="141"/>
        <v/>
      </c>
      <c r="B3708" s="40" t="str">
        <f ca="1">IF(AND(I3708=البضاعةالتىمرعليهافترةمعينة!$E$3,A3708=1),ROWS($C$4:C3708),"")</f>
        <v/>
      </c>
    </row>
    <row r="3709" spans="1:2" thickBot="1">
      <c r="A3709" s="40" t="str">
        <f t="shared" ca="1" si="141"/>
        <v/>
      </c>
      <c r="B3709" s="40" t="str">
        <f ca="1">IF(AND(I3709=البضاعةالتىمرعليهافترةمعينة!$E$3,A3709=1),ROWS($C$4:C3709),"")</f>
        <v/>
      </c>
    </row>
    <row r="3710" spans="1:2" thickBot="1">
      <c r="A3710" s="40" t="str">
        <f t="shared" ca="1" si="141"/>
        <v/>
      </c>
      <c r="B3710" s="40" t="str">
        <f ca="1">IF(AND(I3710=البضاعةالتىمرعليهافترةمعينة!$E$3,A3710=1),ROWS($C$4:C3710),"")</f>
        <v/>
      </c>
    </row>
    <row r="3711" spans="1:2" thickBot="1">
      <c r="A3711" s="40" t="str">
        <f t="shared" ca="1" si="141"/>
        <v/>
      </c>
      <c r="B3711" s="40" t="str">
        <f ca="1">IF(AND(I3711=البضاعةالتىمرعليهافترةمعينة!$E$3,A3711=1),ROWS($C$4:C3711),"")</f>
        <v/>
      </c>
    </row>
    <row r="3712" spans="1:2" thickBot="1">
      <c r="A3712" s="40" t="str">
        <f t="shared" ca="1" si="141"/>
        <v/>
      </c>
      <c r="B3712" s="40" t="str">
        <f ca="1">IF(AND(I3712=البضاعةالتىمرعليهافترةمعينة!$E$3,A3712=1),ROWS($C$4:C3712),"")</f>
        <v/>
      </c>
    </row>
    <row r="3713" spans="1:2" thickBot="1">
      <c r="A3713" s="40" t="str">
        <f t="shared" ca="1" si="141"/>
        <v/>
      </c>
      <c r="B3713" s="40" t="str">
        <f ca="1">IF(AND(I3713=البضاعةالتىمرعليهافترةمعينة!$E$3,A3713=1),ROWS($C$4:C3713),"")</f>
        <v/>
      </c>
    </row>
    <row r="3714" spans="1:2" thickBot="1">
      <c r="A3714" s="40" t="str">
        <f t="shared" ca="1" si="141"/>
        <v/>
      </c>
      <c r="B3714" s="40" t="str">
        <f ca="1">IF(AND(I3714=البضاعةالتىمرعليهافترةمعينة!$E$3,A3714=1),ROWS($C$4:C3714),"")</f>
        <v/>
      </c>
    </row>
    <row r="3715" spans="1:2" thickBot="1">
      <c r="A3715" s="40" t="str">
        <f t="shared" ca="1" si="141"/>
        <v/>
      </c>
      <c r="B3715" s="40" t="str">
        <f ca="1">IF(AND(I3715=البضاعةالتىمرعليهافترةمعينة!$E$3,A3715=1),ROWS($C$4:C3715),"")</f>
        <v/>
      </c>
    </row>
    <row r="3716" spans="1:2" thickBot="1">
      <c r="A3716" s="40" t="str">
        <f t="shared" ca="1" si="141"/>
        <v/>
      </c>
      <c r="B3716" s="40" t="str">
        <f ca="1">IF(AND(I3716=البضاعةالتىمرعليهافترةمعينة!$E$3,A3716=1),ROWS($C$4:C3716),"")</f>
        <v/>
      </c>
    </row>
    <row r="3717" spans="1:2" thickBot="1">
      <c r="A3717" s="40" t="str">
        <f t="shared" ref="A3717:A3780" ca="1" si="142">IF(AND(DG3717=0,D3717&gt;1,TODAY()-D3717&gt;$D$2)=TRUE,1,"")</f>
        <v/>
      </c>
      <c r="B3717" s="40" t="str">
        <f ca="1">IF(AND(I3717=البضاعةالتىمرعليهافترةمعينة!$E$3,A3717=1),ROWS($C$4:C3717),"")</f>
        <v/>
      </c>
    </row>
    <row r="3718" spans="1:2" thickBot="1">
      <c r="A3718" s="40" t="str">
        <f t="shared" ca="1" si="142"/>
        <v/>
      </c>
      <c r="B3718" s="40" t="str">
        <f ca="1">IF(AND(I3718=البضاعةالتىمرعليهافترةمعينة!$E$3,A3718=1),ROWS($C$4:C3718),"")</f>
        <v/>
      </c>
    </row>
    <row r="3719" spans="1:2" thickBot="1">
      <c r="A3719" s="40" t="str">
        <f t="shared" ca="1" si="142"/>
        <v/>
      </c>
      <c r="B3719" s="40" t="str">
        <f ca="1">IF(AND(I3719=البضاعةالتىمرعليهافترةمعينة!$E$3,A3719=1),ROWS($C$4:C3719),"")</f>
        <v/>
      </c>
    </row>
    <row r="3720" spans="1:2" thickBot="1">
      <c r="A3720" s="40" t="str">
        <f t="shared" ca="1" si="142"/>
        <v/>
      </c>
      <c r="B3720" s="40" t="str">
        <f ca="1">IF(AND(I3720=البضاعةالتىمرعليهافترةمعينة!$E$3,A3720=1),ROWS($C$4:C3720),"")</f>
        <v/>
      </c>
    </row>
    <row r="3721" spans="1:2" thickBot="1">
      <c r="A3721" s="40" t="str">
        <f t="shared" ca="1" si="142"/>
        <v/>
      </c>
      <c r="B3721" s="40" t="str">
        <f ca="1">IF(AND(I3721=البضاعةالتىمرعليهافترةمعينة!$E$3,A3721=1),ROWS($C$4:C3721),"")</f>
        <v/>
      </c>
    </row>
    <row r="3722" spans="1:2" thickBot="1">
      <c r="A3722" s="40" t="str">
        <f t="shared" ca="1" si="142"/>
        <v/>
      </c>
      <c r="B3722" s="40" t="str">
        <f ca="1">IF(AND(I3722=البضاعةالتىمرعليهافترةمعينة!$E$3,A3722=1),ROWS($C$4:C3722),"")</f>
        <v/>
      </c>
    </row>
    <row r="3723" spans="1:2" thickBot="1">
      <c r="A3723" s="40" t="str">
        <f t="shared" ca="1" si="142"/>
        <v/>
      </c>
      <c r="B3723" s="40" t="str">
        <f ca="1">IF(AND(I3723=البضاعةالتىمرعليهافترةمعينة!$E$3,A3723=1),ROWS($C$4:C3723),"")</f>
        <v/>
      </c>
    </row>
    <row r="3724" spans="1:2" thickBot="1">
      <c r="A3724" s="40" t="str">
        <f t="shared" ca="1" si="142"/>
        <v/>
      </c>
      <c r="B3724" s="40" t="str">
        <f ca="1">IF(AND(I3724=البضاعةالتىمرعليهافترةمعينة!$E$3,A3724=1),ROWS($C$4:C3724),"")</f>
        <v/>
      </c>
    </row>
    <row r="3725" spans="1:2" thickBot="1">
      <c r="A3725" s="40" t="str">
        <f t="shared" ca="1" si="142"/>
        <v/>
      </c>
      <c r="B3725" s="40" t="str">
        <f ca="1">IF(AND(I3725=البضاعةالتىمرعليهافترةمعينة!$E$3,A3725=1),ROWS($C$4:C3725),"")</f>
        <v/>
      </c>
    </row>
    <row r="3726" spans="1:2" thickBot="1">
      <c r="A3726" s="40" t="str">
        <f t="shared" ca="1" si="142"/>
        <v/>
      </c>
      <c r="B3726" s="40" t="str">
        <f ca="1">IF(AND(I3726=البضاعةالتىمرعليهافترةمعينة!$E$3,A3726=1),ROWS($C$4:C3726),"")</f>
        <v/>
      </c>
    </row>
    <row r="3727" spans="1:2" thickBot="1">
      <c r="A3727" s="40" t="str">
        <f t="shared" ca="1" si="142"/>
        <v/>
      </c>
      <c r="B3727" s="40" t="str">
        <f ca="1">IF(AND(I3727=البضاعةالتىمرعليهافترةمعينة!$E$3,A3727=1),ROWS($C$4:C3727),"")</f>
        <v/>
      </c>
    </row>
    <row r="3728" spans="1:2" thickBot="1">
      <c r="A3728" s="40" t="str">
        <f t="shared" ca="1" si="142"/>
        <v/>
      </c>
      <c r="B3728" s="40" t="str">
        <f ca="1">IF(AND(I3728=البضاعةالتىمرعليهافترةمعينة!$E$3,A3728=1),ROWS($C$4:C3728),"")</f>
        <v/>
      </c>
    </row>
    <row r="3729" spans="1:2" thickBot="1">
      <c r="A3729" s="40" t="str">
        <f t="shared" ca="1" si="142"/>
        <v/>
      </c>
      <c r="B3729" s="40" t="str">
        <f ca="1">IF(AND(I3729=البضاعةالتىمرعليهافترةمعينة!$E$3,A3729=1),ROWS($C$4:C3729),"")</f>
        <v/>
      </c>
    </row>
    <row r="3730" spans="1:2" thickBot="1">
      <c r="A3730" s="40" t="str">
        <f t="shared" ca="1" si="142"/>
        <v/>
      </c>
      <c r="B3730" s="40" t="str">
        <f ca="1">IF(AND(I3730=البضاعةالتىمرعليهافترةمعينة!$E$3,A3730=1),ROWS($C$4:C3730),"")</f>
        <v/>
      </c>
    </row>
    <row r="3731" spans="1:2" thickBot="1">
      <c r="A3731" s="40" t="str">
        <f t="shared" ca="1" si="142"/>
        <v/>
      </c>
      <c r="B3731" s="40" t="str">
        <f ca="1">IF(AND(I3731=البضاعةالتىمرعليهافترةمعينة!$E$3,A3731=1),ROWS($C$4:C3731),"")</f>
        <v/>
      </c>
    </row>
    <row r="3732" spans="1:2" thickBot="1">
      <c r="A3732" s="40" t="str">
        <f t="shared" ca="1" si="142"/>
        <v/>
      </c>
      <c r="B3732" s="40" t="str">
        <f ca="1">IF(AND(I3732=البضاعةالتىمرعليهافترةمعينة!$E$3,A3732=1),ROWS($C$4:C3732),"")</f>
        <v/>
      </c>
    </row>
    <row r="3733" spans="1:2" thickBot="1">
      <c r="A3733" s="40" t="str">
        <f t="shared" ca="1" si="142"/>
        <v/>
      </c>
      <c r="B3733" s="40" t="str">
        <f ca="1">IF(AND(I3733=البضاعةالتىمرعليهافترةمعينة!$E$3,A3733=1),ROWS($C$4:C3733),"")</f>
        <v/>
      </c>
    </row>
    <row r="3734" spans="1:2" thickBot="1">
      <c r="A3734" s="40" t="str">
        <f t="shared" ca="1" si="142"/>
        <v/>
      </c>
      <c r="B3734" s="40" t="str">
        <f ca="1">IF(AND(I3734=البضاعةالتىمرعليهافترةمعينة!$E$3,A3734=1),ROWS($C$4:C3734),"")</f>
        <v/>
      </c>
    </row>
    <row r="3735" spans="1:2" thickBot="1">
      <c r="A3735" s="40" t="str">
        <f t="shared" ca="1" si="142"/>
        <v/>
      </c>
      <c r="B3735" s="40" t="str">
        <f ca="1">IF(AND(I3735=البضاعةالتىمرعليهافترةمعينة!$E$3,A3735=1),ROWS($C$4:C3735),"")</f>
        <v/>
      </c>
    </row>
    <row r="3736" spans="1:2" thickBot="1">
      <c r="A3736" s="40" t="str">
        <f t="shared" ca="1" si="142"/>
        <v/>
      </c>
      <c r="B3736" s="40" t="str">
        <f ca="1">IF(AND(I3736=البضاعةالتىمرعليهافترةمعينة!$E$3,A3736=1),ROWS($C$4:C3736),"")</f>
        <v/>
      </c>
    </row>
    <row r="3737" spans="1:2" thickBot="1">
      <c r="A3737" s="40" t="str">
        <f t="shared" ca="1" si="142"/>
        <v/>
      </c>
      <c r="B3737" s="40" t="str">
        <f ca="1">IF(AND(I3737=البضاعةالتىمرعليهافترةمعينة!$E$3,A3737=1),ROWS($C$4:C3737),"")</f>
        <v/>
      </c>
    </row>
    <row r="3738" spans="1:2" thickBot="1">
      <c r="A3738" s="40" t="str">
        <f t="shared" ca="1" si="142"/>
        <v/>
      </c>
      <c r="B3738" s="40" t="str">
        <f ca="1">IF(AND(I3738=البضاعةالتىمرعليهافترةمعينة!$E$3,A3738=1),ROWS($C$4:C3738),"")</f>
        <v/>
      </c>
    </row>
    <row r="3739" spans="1:2" thickBot="1">
      <c r="A3739" s="40" t="str">
        <f t="shared" ca="1" si="142"/>
        <v/>
      </c>
      <c r="B3739" s="40" t="str">
        <f ca="1">IF(AND(I3739=البضاعةالتىمرعليهافترةمعينة!$E$3,A3739=1),ROWS($C$4:C3739),"")</f>
        <v/>
      </c>
    </row>
    <row r="3740" spans="1:2" thickBot="1">
      <c r="A3740" s="40" t="str">
        <f t="shared" ca="1" si="142"/>
        <v/>
      </c>
      <c r="B3740" s="40" t="str">
        <f ca="1">IF(AND(I3740=البضاعةالتىمرعليهافترةمعينة!$E$3,A3740=1),ROWS($C$4:C3740),"")</f>
        <v/>
      </c>
    </row>
    <row r="3741" spans="1:2" thickBot="1">
      <c r="A3741" s="40" t="str">
        <f t="shared" ca="1" si="142"/>
        <v/>
      </c>
      <c r="B3741" s="40" t="str">
        <f ca="1">IF(AND(I3741=البضاعةالتىمرعليهافترةمعينة!$E$3,A3741=1),ROWS($C$4:C3741),"")</f>
        <v/>
      </c>
    </row>
    <row r="3742" spans="1:2" thickBot="1">
      <c r="A3742" s="40" t="str">
        <f t="shared" ca="1" si="142"/>
        <v/>
      </c>
      <c r="B3742" s="40" t="str">
        <f ca="1">IF(AND(I3742=البضاعةالتىمرعليهافترةمعينة!$E$3,A3742=1),ROWS($C$4:C3742),"")</f>
        <v/>
      </c>
    </row>
    <row r="3743" spans="1:2" thickBot="1">
      <c r="A3743" s="40" t="str">
        <f t="shared" ca="1" si="142"/>
        <v/>
      </c>
      <c r="B3743" s="40" t="str">
        <f ca="1">IF(AND(I3743=البضاعةالتىمرعليهافترةمعينة!$E$3,A3743=1),ROWS($C$4:C3743),"")</f>
        <v/>
      </c>
    </row>
    <row r="3744" spans="1:2" thickBot="1">
      <c r="A3744" s="40" t="str">
        <f t="shared" ca="1" si="142"/>
        <v/>
      </c>
      <c r="B3744" s="40" t="str">
        <f ca="1">IF(AND(I3744=البضاعةالتىمرعليهافترةمعينة!$E$3,A3744=1),ROWS($C$4:C3744),"")</f>
        <v/>
      </c>
    </row>
    <row r="3745" spans="1:2" thickBot="1">
      <c r="A3745" s="40" t="str">
        <f t="shared" ca="1" si="142"/>
        <v/>
      </c>
      <c r="B3745" s="40" t="str">
        <f ca="1">IF(AND(I3745=البضاعةالتىمرعليهافترةمعينة!$E$3,A3745=1),ROWS($C$4:C3745),"")</f>
        <v/>
      </c>
    </row>
    <row r="3746" spans="1:2" thickBot="1">
      <c r="A3746" s="40" t="str">
        <f t="shared" ca="1" si="142"/>
        <v/>
      </c>
      <c r="B3746" s="40" t="str">
        <f ca="1">IF(AND(I3746=البضاعةالتىمرعليهافترةمعينة!$E$3,A3746=1),ROWS($C$4:C3746),"")</f>
        <v/>
      </c>
    </row>
    <row r="3747" spans="1:2" thickBot="1">
      <c r="A3747" s="40" t="str">
        <f t="shared" ca="1" si="142"/>
        <v/>
      </c>
      <c r="B3747" s="40" t="str">
        <f ca="1">IF(AND(I3747=البضاعةالتىمرعليهافترةمعينة!$E$3,A3747=1),ROWS($C$4:C3747),"")</f>
        <v/>
      </c>
    </row>
    <row r="3748" spans="1:2" thickBot="1">
      <c r="A3748" s="40" t="str">
        <f t="shared" ca="1" si="142"/>
        <v/>
      </c>
      <c r="B3748" s="40" t="str">
        <f ca="1">IF(AND(I3748=البضاعةالتىمرعليهافترةمعينة!$E$3,A3748=1),ROWS($C$4:C3748),"")</f>
        <v/>
      </c>
    </row>
    <row r="3749" spans="1:2" thickBot="1">
      <c r="A3749" s="40" t="str">
        <f t="shared" ca="1" si="142"/>
        <v/>
      </c>
      <c r="B3749" s="40" t="str">
        <f ca="1">IF(AND(I3749=البضاعةالتىمرعليهافترةمعينة!$E$3,A3749=1),ROWS($C$4:C3749),"")</f>
        <v/>
      </c>
    </row>
    <row r="3750" spans="1:2" thickBot="1">
      <c r="A3750" s="40" t="str">
        <f t="shared" ca="1" si="142"/>
        <v/>
      </c>
      <c r="B3750" s="40" t="str">
        <f ca="1">IF(AND(I3750=البضاعةالتىمرعليهافترةمعينة!$E$3,A3750=1),ROWS($C$4:C3750),"")</f>
        <v/>
      </c>
    </row>
    <row r="3751" spans="1:2" thickBot="1">
      <c r="A3751" s="40" t="str">
        <f t="shared" ca="1" si="142"/>
        <v/>
      </c>
      <c r="B3751" s="40" t="str">
        <f ca="1">IF(AND(I3751=البضاعةالتىمرعليهافترةمعينة!$E$3,A3751=1),ROWS($C$4:C3751),"")</f>
        <v/>
      </c>
    </row>
    <row r="3752" spans="1:2" thickBot="1">
      <c r="A3752" s="40" t="str">
        <f t="shared" ca="1" si="142"/>
        <v/>
      </c>
      <c r="B3752" s="40" t="str">
        <f ca="1">IF(AND(I3752=البضاعةالتىمرعليهافترةمعينة!$E$3,A3752=1),ROWS($C$4:C3752),"")</f>
        <v/>
      </c>
    </row>
    <row r="3753" spans="1:2" thickBot="1">
      <c r="A3753" s="40" t="str">
        <f t="shared" ca="1" si="142"/>
        <v/>
      </c>
      <c r="B3753" s="40" t="str">
        <f ca="1">IF(AND(I3753=البضاعةالتىمرعليهافترةمعينة!$E$3,A3753=1),ROWS($C$4:C3753),"")</f>
        <v/>
      </c>
    </row>
    <row r="3754" spans="1:2" thickBot="1">
      <c r="A3754" s="40" t="str">
        <f t="shared" ca="1" si="142"/>
        <v/>
      </c>
      <c r="B3754" s="40" t="str">
        <f ca="1">IF(AND(I3754=البضاعةالتىمرعليهافترةمعينة!$E$3,A3754=1),ROWS($C$4:C3754),"")</f>
        <v/>
      </c>
    </row>
    <row r="3755" spans="1:2" thickBot="1">
      <c r="A3755" s="40" t="str">
        <f t="shared" ca="1" si="142"/>
        <v/>
      </c>
      <c r="B3755" s="40" t="str">
        <f ca="1">IF(AND(I3755=البضاعةالتىمرعليهافترةمعينة!$E$3,A3755=1),ROWS($C$4:C3755),"")</f>
        <v/>
      </c>
    </row>
    <row r="3756" spans="1:2" thickBot="1">
      <c r="A3756" s="40" t="str">
        <f t="shared" ca="1" si="142"/>
        <v/>
      </c>
      <c r="B3756" s="40" t="str">
        <f ca="1">IF(AND(I3756=البضاعةالتىمرعليهافترةمعينة!$E$3,A3756=1),ROWS($C$4:C3756),"")</f>
        <v/>
      </c>
    </row>
    <row r="3757" spans="1:2" thickBot="1">
      <c r="A3757" s="40" t="str">
        <f t="shared" ca="1" si="142"/>
        <v/>
      </c>
      <c r="B3757" s="40" t="str">
        <f ca="1">IF(AND(I3757=البضاعةالتىمرعليهافترةمعينة!$E$3,A3757=1),ROWS($C$4:C3757),"")</f>
        <v/>
      </c>
    </row>
    <row r="3758" spans="1:2" thickBot="1">
      <c r="A3758" s="40" t="str">
        <f t="shared" ca="1" si="142"/>
        <v/>
      </c>
      <c r="B3758" s="40" t="str">
        <f ca="1">IF(AND(I3758=البضاعةالتىمرعليهافترةمعينة!$E$3,A3758=1),ROWS($C$4:C3758),"")</f>
        <v/>
      </c>
    </row>
    <row r="3759" spans="1:2" thickBot="1">
      <c r="A3759" s="40" t="str">
        <f t="shared" ca="1" si="142"/>
        <v/>
      </c>
      <c r="B3759" s="40" t="str">
        <f ca="1">IF(AND(I3759=البضاعةالتىمرعليهافترةمعينة!$E$3,A3759=1),ROWS($C$4:C3759),"")</f>
        <v/>
      </c>
    </row>
    <row r="3760" spans="1:2" thickBot="1">
      <c r="A3760" s="40" t="str">
        <f t="shared" ca="1" si="142"/>
        <v/>
      </c>
      <c r="B3760" s="40" t="str">
        <f ca="1">IF(AND(I3760=البضاعةالتىمرعليهافترةمعينة!$E$3,A3760=1),ROWS($C$4:C3760),"")</f>
        <v/>
      </c>
    </row>
    <row r="3761" spans="1:2" thickBot="1">
      <c r="A3761" s="40" t="str">
        <f t="shared" ca="1" si="142"/>
        <v/>
      </c>
      <c r="B3761" s="40" t="str">
        <f ca="1">IF(AND(I3761=البضاعةالتىمرعليهافترةمعينة!$E$3,A3761=1),ROWS($C$4:C3761),"")</f>
        <v/>
      </c>
    </row>
    <row r="3762" spans="1:2" thickBot="1">
      <c r="A3762" s="40" t="str">
        <f t="shared" ca="1" si="142"/>
        <v/>
      </c>
      <c r="B3762" s="40" t="str">
        <f ca="1">IF(AND(I3762=البضاعةالتىمرعليهافترةمعينة!$E$3,A3762=1),ROWS($C$4:C3762),"")</f>
        <v/>
      </c>
    </row>
    <row r="3763" spans="1:2" thickBot="1">
      <c r="A3763" s="40" t="str">
        <f t="shared" ca="1" si="142"/>
        <v/>
      </c>
      <c r="B3763" s="40" t="str">
        <f ca="1">IF(AND(I3763=البضاعةالتىمرعليهافترةمعينة!$E$3,A3763=1),ROWS($C$4:C3763),"")</f>
        <v/>
      </c>
    </row>
    <row r="3764" spans="1:2" thickBot="1">
      <c r="A3764" s="40" t="str">
        <f t="shared" ca="1" si="142"/>
        <v/>
      </c>
      <c r="B3764" s="40" t="str">
        <f ca="1">IF(AND(I3764=البضاعةالتىمرعليهافترةمعينة!$E$3,A3764=1),ROWS($C$4:C3764),"")</f>
        <v/>
      </c>
    </row>
    <row r="3765" spans="1:2" thickBot="1">
      <c r="A3765" s="40" t="str">
        <f t="shared" ca="1" si="142"/>
        <v/>
      </c>
      <c r="B3765" s="40" t="str">
        <f ca="1">IF(AND(I3765=البضاعةالتىمرعليهافترةمعينة!$E$3,A3765=1),ROWS($C$4:C3765),"")</f>
        <v/>
      </c>
    </row>
    <row r="3766" spans="1:2" thickBot="1">
      <c r="A3766" s="40" t="str">
        <f t="shared" ca="1" si="142"/>
        <v/>
      </c>
      <c r="B3766" s="40" t="str">
        <f ca="1">IF(AND(I3766=البضاعةالتىمرعليهافترةمعينة!$E$3,A3766=1),ROWS($C$4:C3766),"")</f>
        <v/>
      </c>
    </row>
    <row r="3767" spans="1:2" thickBot="1">
      <c r="A3767" s="40" t="str">
        <f t="shared" ca="1" si="142"/>
        <v/>
      </c>
      <c r="B3767" s="40" t="str">
        <f ca="1">IF(AND(I3767=البضاعةالتىمرعليهافترةمعينة!$E$3,A3767=1),ROWS($C$4:C3767),"")</f>
        <v/>
      </c>
    </row>
    <row r="3768" spans="1:2" thickBot="1">
      <c r="A3768" s="40" t="str">
        <f t="shared" ca="1" si="142"/>
        <v/>
      </c>
      <c r="B3768" s="40" t="str">
        <f ca="1">IF(AND(I3768=البضاعةالتىمرعليهافترةمعينة!$E$3,A3768=1),ROWS($C$4:C3768),"")</f>
        <v/>
      </c>
    </row>
    <row r="3769" spans="1:2" thickBot="1">
      <c r="A3769" s="40" t="str">
        <f t="shared" ca="1" si="142"/>
        <v/>
      </c>
      <c r="B3769" s="40" t="str">
        <f ca="1">IF(AND(I3769=البضاعةالتىمرعليهافترةمعينة!$E$3,A3769=1),ROWS($C$4:C3769),"")</f>
        <v/>
      </c>
    </row>
    <row r="3770" spans="1:2" thickBot="1">
      <c r="A3770" s="40" t="str">
        <f t="shared" ca="1" si="142"/>
        <v/>
      </c>
      <c r="B3770" s="40" t="str">
        <f ca="1">IF(AND(I3770=البضاعةالتىمرعليهافترةمعينة!$E$3,A3770=1),ROWS($C$4:C3770),"")</f>
        <v/>
      </c>
    </row>
    <row r="3771" spans="1:2" thickBot="1">
      <c r="A3771" s="40" t="str">
        <f t="shared" ca="1" si="142"/>
        <v/>
      </c>
      <c r="B3771" s="40" t="str">
        <f ca="1">IF(AND(I3771=البضاعةالتىمرعليهافترةمعينة!$E$3,A3771=1),ROWS($C$4:C3771),"")</f>
        <v/>
      </c>
    </row>
    <row r="3772" spans="1:2" thickBot="1">
      <c r="A3772" s="40" t="str">
        <f t="shared" ca="1" si="142"/>
        <v/>
      </c>
      <c r="B3772" s="40" t="str">
        <f ca="1">IF(AND(I3772=البضاعةالتىمرعليهافترةمعينة!$E$3,A3772=1),ROWS($C$4:C3772),"")</f>
        <v/>
      </c>
    </row>
    <row r="3773" spans="1:2" thickBot="1">
      <c r="A3773" s="40" t="str">
        <f t="shared" ca="1" si="142"/>
        <v/>
      </c>
      <c r="B3773" s="40" t="str">
        <f ca="1">IF(AND(I3773=البضاعةالتىمرعليهافترةمعينة!$E$3,A3773=1),ROWS($C$4:C3773),"")</f>
        <v/>
      </c>
    </row>
    <row r="3774" spans="1:2" thickBot="1">
      <c r="A3774" s="40" t="str">
        <f t="shared" ca="1" si="142"/>
        <v/>
      </c>
      <c r="B3774" s="40" t="str">
        <f ca="1">IF(AND(I3774=البضاعةالتىمرعليهافترةمعينة!$E$3,A3774=1),ROWS($C$4:C3774),"")</f>
        <v/>
      </c>
    </row>
    <row r="3775" spans="1:2" thickBot="1">
      <c r="A3775" s="40" t="str">
        <f t="shared" ca="1" si="142"/>
        <v/>
      </c>
      <c r="B3775" s="40" t="str">
        <f ca="1">IF(AND(I3775=البضاعةالتىمرعليهافترةمعينة!$E$3,A3775=1),ROWS($C$4:C3775),"")</f>
        <v/>
      </c>
    </row>
    <row r="3776" spans="1:2" thickBot="1">
      <c r="A3776" s="40" t="str">
        <f t="shared" ca="1" si="142"/>
        <v/>
      </c>
      <c r="B3776" s="40" t="str">
        <f ca="1">IF(AND(I3776=البضاعةالتىمرعليهافترةمعينة!$E$3,A3776=1),ROWS($C$4:C3776),"")</f>
        <v/>
      </c>
    </row>
    <row r="3777" spans="1:2" thickBot="1">
      <c r="A3777" s="40" t="str">
        <f t="shared" ca="1" si="142"/>
        <v/>
      </c>
      <c r="B3777" s="40" t="str">
        <f ca="1">IF(AND(I3777=البضاعةالتىمرعليهافترةمعينة!$E$3,A3777=1),ROWS($C$4:C3777),"")</f>
        <v/>
      </c>
    </row>
    <row r="3778" spans="1:2" thickBot="1">
      <c r="A3778" s="40" t="str">
        <f t="shared" ca="1" si="142"/>
        <v/>
      </c>
      <c r="B3778" s="40" t="str">
        <f ca="1">IF(AND(I3778=البضاعةالتىمرعليهافترةمعينة!$E$3,A3778=1),ROWS($C$4:C3778),"")</f>
        <v/>
      </c>
    </row>
    <row r="3779" spans="1:2" thickBot="1">
      <c r="A3779" s="40" t="str">
        <f t="shared" ca="1" si="142"/>
        <v/>
      </c>
      <c r="B3779" s="40" t="str">
        <f ca="1">IF(AND(I3779=البضاعةالتىمرعليهافترةمعينة!$E$3,A3779=1),ROWS($C$4:C3779),"")</f>
        <v/>
      </c>
    </row>
    <row r="3780" spans="1:2" thickBot="1">
      <c r="A3780" s="40" t="str">
        <f t="shared" ca="1" si="142"/>
        <v/>
      </c>
      <c r="B3780" s="40" t="str">
        <f ca="1">IF(AND(I3780=البضاعةالتىمرعليهافترةمعينة!$E$3,A3780=1),ROWS($C$4:C3780),"")</f>
        <v/>
      </c>
    </row>
    <row r="3781" spans="1:2" thickBot="1">
      <c r="A3781" s="40" t="str">
        <f t="shared" ref="A3781:A3844" ca="1" si="143">IF(AND(DG3781=0,D3781&gt;1,TODAY()-D3781&gt;$D$2)=TRUE,1,"")</f>
        <v/>
      </c>
      <c r="B3781" s="40" t="str">
        <f ca="1">IF(AND(I3781=البضاعةالتىمرعليهافترةمعينة!$E$3,A3781=1),ROWS($C$4:C3781),"")</f>
        <v/>
      </c>
    </row>
    <row r="3782" spans="1:2" thickBot="1">
      <c r="A3782" s="40" t="str">
        <f t="shared" ca="1" si="143"/>
        <v/>
      </c>
      <c r="B3782" s="40" t="str">
        <f ca="1">IF(AND(I3782=البضاعةالتىمرعليهافترةمعينة!$E$3,A3782=1),ROWS($C$4:C3782),"")</f>
        <v/>
      </c>
    </row>
    <row r="3783" spans="1:2" thickBot="1">
      <c r="A3783" s="40" t="str">
        <f t="shared" ca="1" si="143"/>
        <v/>
      </c>
      <c r="B3783" s="40" t="str">
        <f ca="1">IF(AND(I3783=البضاعةالتىمرعليهافترةمعينة!$E$3,A3783=1),ROWS($C$4:C3783),"")</f>
        <v/>
      </c>
    </row>
    <row r="3784" spans="1:2" thickBot="1">
      <c r="A3784" s="40" t="str">
        <f t="shared" ca="1" si="143"/>
        <v/>
      </c>
      <c r="B3784" s="40" t="str">
        <f ca="1">IF(AND(I3784=البضاعةالتىمرعليهافترةمعينة!$E$3,A3784=1),ROWS($C$4:C3784),"")</f>
        <v/>
      </c>
    </row>
    <row r="3785" spans="1:2" thickBot="1">
      <c r="A3785" s="40" t="str">
        <f t="shared" ca="1" si="143"/>
        <v/>
      </c>
      <c r="B3785" s="40" t="str">
        <f ca="1">IF(AND(I3785=البضاعةالتىمرعليهافترةمعينة!$E$3,A3785=1),ROWS($C$4:C3785),"")</f>
        <v/>
      </c>
    </row>
    <row r="3786" spans="1:2" thickBot="1">
      <c r="A3786" s="40" t="str">
        <f t="shared" ca="1" si="143"/>
        <v/>
      </c>
      <c r="B3786" s="40" t="str">
        <f ca="1">IF(AND(I3786=البضاعةالتىمرعليهافترةمعينة!$E$3,A3786=1),ROWS($C$4:C3786),"")</f>
        <v/>
      </c>
    </row>
    <row r="3787" spans="1:2" thickBot="1">
      <c r="A3787" s="40" t="str">
        <f t="shared" ca="1" si="143"/>
        <v/>
      </c>
      <c r="B3787" s="40" t="str">
        <f ca="1">IF(AND(I3787=البضاعةالتىمرعليهافترةمعينة!$E$3,A3787=1),ROWS($C$4:C3787),"")</f>
        <v/>
      </c>
    </row>
    <row r="3788" spans="1:2" thickBot="1">
      <c r="A3788" s="40" t="str">
        <f t="shared" ca="1" si="143"/>
        <v/>
      </c>
      <c r="B3788" s="40" t="str">
        <f ca="1">IF(AND(I3788=البضاعةالتىمرعليهافترةمعينة!$E$3,A3788=1),ROWS($C$4:C3788),"")</f>
        <v/>
      </c>
    </row>
    <row r="3789" spans="1:2" thickBot="1">
      <c r="A3789" s="40" t="str">
        <f t="shared" ca="1" si="143"/>
        <v/>
      </c>
      <c r="B3789" s="40" t="str">
        <f ca="1">IF(AND(I3789=البضاعةالتىمرعليهافترةمعينة!$E$3,A3789=1),ROWS($C$4:C3789),"")</f>
        <v/>
      </c>
    </row>
    <row r="3790" spans="1:2" thickBot="1">
      <c r="A3790" s="40" t="str">
        <f t="shared" ca="1" si="143"/>
        <v/>
      </c>
      <c r="B3790" s="40" t="str">
        <f ca="1">IF(AND(I3790=البضاعةالتىمرعليهافترةمعينة!$E$3,A3790=1),ROWS($C$4:C3790),"")</f>
        <v/>
      </c>
    </row>
    <row r="3791" spans="1:2" thickBot="1">
      <c r="A3791" s="40" t="str">
        <f t="shared" ca="1" si="143"/>
        <v/>
      </c>
      <c r="B3791" s="40" t="str">
        <f ca="1">IF(AND(I3791=البضاعةالتىمرعليهافترةمعينة!$E$3,A3791=1),ROWS($C$4:C3791),"")</f>
        <v/>
      </c>
    </row>
    <row r="3792" spans="1:2" thickBot="1">
      <c r="A3792" s="40" t="str">
        <f t="shared" ca="1" si="143"/>
        <v/>
      </c>
      <c r="B3792" s="40" t="str">
        <f ca="1">IF(AND(I3792=البضاعةالتىمرعليهافترةمعينة!$E$3,A3792=1),ROWS($C$4:C3792),"")</f>
        <v/>
      </c>
    </row>
    <row r="3793" spans="1:2" thickBot="1">
      <c r="A3793" s="40" t="str">
        <f t="shared" ca="1" si="143"/>
        <v/>
      </c>
      <c r="B3793" s="40" t="str">
        <f ca="1">IF(AND(I3793=البضاعةالتىمرعليهافترةمعينة!$E$3,A3793=1),ROWS($C$4:C3793),"")</f>
        <v/>
      </c>
    </row>
    <row r="3794" spans="1:2" thickBot="1">
      <c r="A3794" s="40" t="str">
        <f t="shared" ca="1" si="143"/>
        <v/>
      </c>
      <c r="B3794" s="40" t="str">
        <f ca="1">IF(AND(I3794=البضاعةالتىمرعليهافترةمعينة!$E$3,A3794=1),ROWS($C$4:C3794),"")</f>
        <v/>
      </c>
    </row>
    <row r="3795" spans="1:2" thickBot="1">
      <c r="A3795" s="40" t="str">
        <f t="shared" ca="1" si="143"/>
        <v/>
      </c>
      <c r="B3795" s="40" t="str">
        <f ca="1">IF(AND(I3795=البضاعةالتىمرعليهافترةمعينة!$E$3,A3795=1),ROWS($C$4:C3795),"")</f>
        <v/>
      </c>
    </row>
    <row r="3796" spans="1:2" thickBot="1">
      <c r="A3796" s="40" t="str">
        <f t="shared" ca="1" si="143"/>
        <v/>
      </c>
      <c r="B3796" s="40" t="str">
        <f ca="1">IF(AND(I3796=البضاعةالتىمرعليهافترةمعينة!$E$3,A3796=1),ROWS($C$4:C3796),"")</f>
        <v/>
      </c>
    </row>
    <row r="3797" spans="1:2" thickBot="1">
      <c r="A3797" s="40" t="str">
        <f t="shared" ca="1" si="143"/>
        <v/>
      </c>
      <c r="B3797" s="40" t="str">
        <f ca="1">IF(AND(I3797=البضاعةالتىمرعليهافترةمعينة!$E$3,A3797=1),ROWS($C$4:C3797),"")</f>
        <v/>
      </c>
    </row>
    <row r="3798" spans="1:2" thickBot="1">
      <c r="A3798" s="40" t="str">
        <f t="shared" ca="1" si="143"/>
        <v/>
      </c>
      <c r="B3798" s="40" t="str">
        <f ca="1">IF(AND(I3798=البضاعةالتىمرعليهافترةمعينة!$E$3,A3798=1),ROWS($C$4:C3798),"")</f>
        <v/>
      </c>
    </row>
    <row r="3799" spans="1:2" thickBot="1">
      <c r="A3799" s="40" t="str">
        <f t="shared" ca="1" si="143"/>
        <v/>
      </c>
      <c r="B3799" s="40" t="str">
        <f ca="1">IF(AND(I3799=البضاعةالتىمرعليهافترةمعينة!$E$3,A3799=1),ROWS($C$4:C3799),"")</f>
        <v/>
      </c>
    </row>
    <row r="3800" spans="1:2" thickBot="1">
      <c r="A3800" s="40" t="str">
        <f t="shared" ca="1" si="143"/>
        <v/>
      </c>
      <c r="B3800" s="40" t="str">
        <f ca="1">IF(AND(I3800=البضاعةالتىمرعليهافترةمعينة!$E$3,A3800=1),ROWS($C$4:C3800),"")</f>
        <v/>
      </c>
    </row>
    <row r="3801" spans="1:2" thickBot="1">
      <c r="A3801" s="40" t="str">
        <f t="shared" ca="1" si="143"/>
        <v/>
      </c>
      <c r="B3801" s="40" t="str">
        <f ca="1">IF(AND(I3801=البضاعةالتىمرعليهافترةمعينة!$E$3,A3801=1),ROWS($C$4:C3801),"")</f>
        <v/>
      </c>
    </row>
    <row r="3802" spans="1:2" thickBot="1">
      <c r="A3802" s="40" t="str">
        <f t="shared" ca="1" si="143"/>
        <v/>
      </c>
      <c r="B3802" s="40" t="str">
        <f ca="1">IF(AND(I3802=البضاعةالتىمرعليهافترةمعينة!$E$3,A3802=1),ROWS($C$4:C3802),"")</f>
        <v/>
      </c>
    </row>
    <row r="3803" spans="1:2" thickBot="1">
      <c r="A3803" s="40" t="str">
        <f t="shared" ca="1" si="143"/>
        <v/>
      </c>
      <c r="B3803" s="40" t="str">
        <f ca="1">IF(AND(I3803=البضاعةالتىمرعليهافترةمعينة!$E$3,A3803=1),ROWS($C$4:C3803),"")</f>
        <v/>
      </c>
    </row>
    <row r="3804" spans="1:2" thickBot="1">
      <c r="A3804" s="40" t="str">
        <f t="shared" ca="1" si="143"/>
        <v/>
      </c>
      <c r="B3804" s="40" t="str">
        <f ca="1">IF(AND(I3804=البضاعةالتىمرعليهافترةمعينة!$E$3,A3804=1),ROWS($C$4:C3804),"")</f>
        <v/>
      </c>
    </row>
    <row r="3805" spans="1:2" thickBot="1">
      <c r="A3805" s="40" t="str">
        <f t="shared" ca="1" si="143"/>
        <v/>
      </c>
      <c r="B3805" s="40" t="str">
        <f ca="1">IF(AND(I3805=البضاعةالتىمرعليهافترةمعينة!$E$3,A3805=1),ROWS($C$4:C3805),"")</f>
        <v/>
      </c>
    </row>
    <row r="3806" spans="1:2" thickBot="1">
      <c r="A3806" s="40" t="str">
        <f t="shared" ca="1" si="143"/>
        <v/>
      </c>
      <c r="B3806" s="40" t="str">
        <f ca="1">IF(AND(I3806=البضاعةالتىمرعليهافترةمعينة!$E$3,A3806=1),ROWS($C$4:C3806),"")</f>
        <v/>
      </c>
    </row>
    <row r="3807" spans="1:2" thickBot="1">
      <c r="A3807" s="40" t="str">
        <f t="shared" ca="1" si="143"/>
        <v/>
      </c>
      <c r="B3807" s="40" t="str">
        <f ca="1">IF(AND(I3807=البضاعةالتىمرعليهافترةمعينة!$E$3,A3807=1),ROWS($C$4:C3807),"")</f>
        <v/>
      </c>
    </row>
    <row r="3808" spans="1:2" thickBot="1">
      <c r="A3808" s="40" t="str">
        <f t="shared" ca="1" si="143"/>
        <v/>
      </c>
      <c r="B3808" s="40" t="str">
        <f ca="1">IF(AND(I3808=البضاعةالتىمرعليهافترةمعينة!$E$3,A3808=1),ROWS($C$4:C3808),"")</f>
        <v/>
      </c>
    </row>
    <row r="3809" spans="1:2" thickBot="1">
      <c r="A3809" s="40" t="str">
        <f t="shared" ca="1" si="143"/>
        <v/>
      </c>
      <c r="B3809" s="40" t="str">
        <f ca="1">IF(AND(I3809=البضاعةالتىمرعليهافترةمعينة!$E$3,A3809=1),ROWS($C$4:C3809),"")</f>
        <v/>
      </c>
    </row>
    <row r="3810" spans="1:2" thickBot="1">
      <c r="A3810" s="40" t="str">
        <f t="shared" ca="1" si="143"/>
        <v/>
      </c>
      <c r="B3810" s="40" t="str">
        <f ca="1">IF(AND(I3810=البضاعةالتىمرعليهافترةمعينة!$E$3,A3810=1),ROWS($C$4:C3810),"")</f>
        <v/>
      </c>
    </row>
    <row r="3811" spans="1:2" thickBot="1">
      <c r="A3811" s="40" t="str">
        <f t="shared" ca="1" si="143"/>
        <v/>
      </c>
      <c r="B3811" s="40" t="str">
        <f ca="1">IF(AND(I3811=البضاعةالتىمرعليهافترةمعينة!$E$3,A3811=1),ROWS($C$4:C3811),"")</f>
        <v/>
      </c>
    </row>
    <row r="3812" spans="1:2" thickBot="1">
      <c r="A3812" s="40" t="str">
        <f t="shared" ca="1" si="143"/>
        <v/>
      </c>
      <c r="B3812" s="40" t="str">
        <f ca="1">IF(AND(I3812=البضاعةالتىمرعليهافترةمعينة!$E$3,A3812=1),ROWS($C$4:C3812),"")</f>
        <v/>
      </c>
    </row>
    <row r="3813" spans="1:2" thickBot="1">
      <c r="A3813" s="40" t="str">
        <f t="shared" ca="1" si="143"/>
        <v/>
      </c>
      <c r="B3813" s="40" t="str">
        <f ca="1">IF(AND(I3813=البضاعةالتىمرعليهافترةمعينة!$E$3,A3813=1),ROWS($C$4:C3813),"")</f>
        <v/>
      </c>
    </row>
    <row r="3814" spans="1:2" thickBot="1">
      <c r="A3814" s="40" t="str">
        <f t="shared" ca="1" si="143"/>
        <v/>
      </c>
      <c r="B3814" s="40" t="str">
        <f ca="1">IF(AND(I3814=البضاعةالتىمرعليهافترةمعينة!$E$3,A3814=1),ROWS($C$4:C3814),"")</f>
        <v/>
      </c>
    </row>
    <row r="3815" spans="1:2" thickBot="1">
      <c r="A3815" s="40" t="str">
        <f t="shared" ca="1" si="143"/>
        <v/>
      </c>
      <c r="B3815" s="40" t="str">
        <f ca="1">IF(AND(I3815=البضاعةالتىمرعليهافترةمعينة!$E$3,A3815=1),ROWS($C$4:C3815),"")</f>
        <v/>
      </c>
    </row>
    <row r="3816" spans="1:2" thickBot="1">
      <c r="A3816" s="40" t="str">
        <f t="shared" ca="1" si="143"/>
        <v/>
      </c>
      <c r="B3816" s="40" t="str">
        <f ca="1">IF(AND(I3816=البضاعةالتىمرعليهافترةمعينة!$E$3,A3816=1),ROWS($C$4:C3816),"")</f>
        <v/>
      </c>
    </row>
    <row r="3817" spans="1:2" thickBot="1">
      <c r="A3817" s="40" t="str">
        <f t="shared" ca="1" si="143"/>
        <v/>
      </c>
      <c r="B3817" s="40" t="str">
        <f ca="1">IF(AND(I3817=البضاعةالتىمرعليهافترةمعينة!$E$3,A3817=1),ROWS($C$4:C3817),"")</f>
        <v/>
      </c>
    </row>
    <row r="3818" spans="1:2" thickBot="1">
      <c r="A3818" s="40" t="str">
        <f t="shared" ca="1" si="143"/>
        <v/>
      </c>
      <c r="B3818" s="40" t="str">
        <f ca="1">IF(AND(I3818=البضاعةالتىمرعليهافترةمعينة!$E$3,A3818=1),ROWS($C$4:C3818),"")</f>
        <v/>
      </c>
    </row>
    <row r="3819" spans="1:2" thickBot="1">
      <c r="A3819" s="40" t="str">
        <f t="shared" ca="1" si="143"/>
        <v/>
      </c>
      <c r="B3819" s="40" t="str">
        <f ca="1">IF(AND(I3819=البضاعةالتىمرعليهافترةمعينة!$E$3,A3819=1),ROWS($C$4:C3819),"")</f>
        <v/>
      </c>
    </row>
    <row r="3820" spans="1:2" thickBot="1">
      <c r="A3820" s="40" t="str">
        <f t="shared" ca="1" si="143"/>
        <v/>
      </c>
      <c r="B3820" s="40" t="str">
        <f ca="1">IF(AND(I3820=البضاعةالتىمرعليهافترةمعينة!$E$3,A3820=1),ROWS($C$4:C3820),"")</f>
        <v/>
      </c>
    </row>
    <row r="3821" spans="1:2" thickBot="1">
      <c r="A3821" s="40" t="str">
        <f t="shared" ca="1" si="143"/>
        <v/>
      </c>
      <c r="B3821" s="40" t="str">
        <f ca="1">IF(AND(I3821=البضاعةالتىمرعليهافترةمعينة!$E$3,A3821=1),ROWS($C$4:C3821),"")</f>
        <v/>
      </c>
    </row>
    <row r="3822" spans="1:2" thickBot="1">
      <c r="A3822" s="40" t="str">
        <f t="shared" ca="1" si="143"/>
        <v/>
      </c>
      <c r="B3822" s="40" t="str">
        <f ca="1">IF(AND(I3822=البضاعةالتىمرعليهافترةمعينة!$E$3,A3822=1),ROWS($C$4:C3822),"")</f>
        <v/>
      </c>
    </row>
    <row r="3823" spans="1:2" thickBot="1">
      <c r="A3823" s="40" t="str">
        <f t="shared" ca="1" si="143"/>
        <v/>
      </c>
      <c r="B3823" s="40" t="str">
        <f ca="1">IF(AND(I3823=البضاعةالتىمرعليهافترةمعينة!$E$3,A3823=1),ROWS($C$4:C3823),"")</f>
        <v/>
      </c>
    </row>
    <row r="3824" spans="1:2" thickBot="1">
      <c r="A3824" s="40" t="str">
        <f t="shared" ca="1" si="143"/>
        <v/>
      </c>
      <c r="B3824" s="40" t="str">
        <f ca="1">IF(AND(I3824=البضاعةالتىمرعليهافترةمعينة!$E$3,A3824=1),ROWS($C$4:C3824),"")</f>
        <v/>
      </c>
    </row>
    <row r="3825" spans="1:2" thickBot="1">
      <c r="A3825" s="40" t="str">
        <f t="shared" ca="1" si="143"/>
        <v/>
      </c>
      <c r="B3825" s="40" t="str">
        <f ca="1">IF(AND(I3825=البضاعةالتىمرعليهافترةمعينة!$E$3,A3825=1),ROWS($C$4:C3825),"")</f>
        <v/>
      </c>
    </row>
    <row r="3826" spans="1:2" thickBot="1">
      <c r="A3826" s="40" t="str">
        <f t="shared" ca="1" si="143"/>
        <v/>
      </c>
      <c r="B3826" s="40" t="str">
        <f ca="1">IF(AND(I3826=البضاعةالتىمرعليهافترةمعينة!$E$3,A3826=1),ROWS($C$4:C3826),"")</f>
        <v/>
      </c>
    </row>
    <row r="3827" spans="1:2" thickBot="1">
      <c r="A3827" s="40" t="str">
        <f t="shared" ca="1" si="143"/>
        <v/>
      </c>
      <c r="B3827" s="40" t="str">
        <f ca="1">IF(AND(I3827=البضاعةالتىمرعليهافترةمعينة!$E$3,A3827=1),ROWS($C$4:C3827),"")</f>
        <v/>
      </c>
    </row>
    <row r="3828" spans="1:2" thickBot="1">
      <c r="A3828" s="40" t="str">
        <f t="shared" ca="1" si="143"/>
        <v/>
      </c>
      <c r="B3828" s="40" t="str">
        <f ca="1">IF(AND(I3828=البضاعةالتىمرعليهافترةمعينة!$E$3,A3828=1),ROWS($C$4:C3828),"")</f>
        <v/>
      </c>
    </row>
    <row r="3829" spans="1:2" thickBot="1">
      <c r="A3829" s="40" t="str">
        <f t="shared" ca="1" si="143"/>
        <v/>
      </c>
      <c r="B3829" s="40" t="str">
        <f ca="1">IF(AND(I3829=البضاعةالتىمرعليهافترةمعينة!$E$3,A3829=1),ROWS($C$4:C3829),"")</f>
        <v/>
      </c>
    </row>
    <row r="3830" spans="1:2" thickBot="1">
      <c r="A3830" s="40" t="str">
        <f t="shared" ca="1" si="143"/>
        <v/>
      </c>
      <c r="B3830" s="40" t="str">
        <f ca="1">IF(AND(I3830=البضاعةالتىمرعليهافترةمعينة!$E$3,A3830=1),ROWS($C$4:C3830),"")</f>
        <v/>
      </c>
    </row>
    <row r="3831" spans="1:2" thickBot="1">
      <c r="A3831" s="40" t="str">
        <f t="shared" ca="1" si="143"/>
        <v/>
      </c>
      <c r="B3831" s="40" t="str">
        <f ca="1">IF(AND(I3831=البضاعةالتىمرعليهافترةمعينة!$E$3,A3831=1),ROWS($C$4:C3831),"")</f>
        <v/>
      </c>
    </row>
    <row r="3832" spans="1:2" thickBot="1">
      <c r="A3832" s="40" t="str">
        <f t="shared" ca="1" si="143"/>
        <v/>
      </c>
      <c r="B3832" s="40" t="str">
        <f ca="1">IF(AND(I3832=البضاعةالتىمرعليهافترةمعينة!$E$3,A3832=1),ROWS($C$4:C3832),"")</f>
        <v/>
      </c>
    </row>
    <row r="3833" spans="1:2" thickBot="1">
      <c r="A3833" s="40" t="str">
        <f t="shared" ca="1" si="143"/>
        <v/>
      </c>
      <c r="B3833" s="40" t="str">
        <f ca="1">IF(AND(I3833=البضاعةالتىمرعليهافترةمعينة!$E$3,A3833=1),ROWS($C$4:C3833),"")</f>
        <v/>
      </c>
    </row>
    <row r="3834" spans="1:2" thickBot="1">
      <c r="A3834" s="40" t="str">
        <f t="shared" ca="1" si="143"/>
        <v/>
      </c>
      <c r="B3834" s="40" t="str">
        <f ca="1">IF(AND(I3834=البضاعةالتىمرعليهافترةمعينة!$E$3,A3834=1),ROWS($C$4:C3834),"")</f>
        <v/>
      </c>
    </row>
    <row r="3835" spans="1:2" thickBot="1">
      <c r="A3835" s="40" t="str">
        <f t="shared" ca="1" si="143"/>
        <v/>
      </c>
      <c r="B3835" s="40" t="str">
        <f ca="1">IF(AND(I3835=البضاعةالتىمرعليهافترةمعينة!$E$3,A3835=1),ROWS($C$4:C3835),"")</f>
        <v/>
      </c>
    </row>
    <row r="3836" spans="1:2" thickBot="1">
      <c r="A3836" s="40" t="str">
        <f t="shared" ca="1" si="143"/>
        <v/>
      </c>
      <c r="B3836" s="40" t="str">
        <f ca="1">IF(AND(I3836=البضاعةالتىمرعليهافترةمعينة!$E$3,A3836=1),ROWS($C$4:C3836),"")</f>
        <v/>
      </c>
    </row>
    <row r="3837" spans="1:2" thickBot="1">
      <c r="A3837" s="40" t="str">
        <f t="shared" ca="1" si="143"/>
        <v/>
      </c>
      <c r="B3837" s="40" t="str">
        <f ca="1">IF(AND(I3837=البضاعةالتىمرعليهافترةمعينة!$E$3,A3837=1),ROWS($C$4:C3837),"")</f>
        <v/>
      </c>
    </row>
    <row r="3838" spans="1:2" thickBot="1">
      <c r="A3838" s="40" t="str">
        <f t="shared" ca="1" si="143"/>
        <v/>
      </c>
      <c r="B3838" s="40" t="str">
        <f ca="1">IF(AND(I3838=البضاعةالتىمرعليهافترةمعينة!$E$3,A3838=1),ROWS($C$4:C3838),"")</f>
        <v/>
      </c>
    </row>
    <row r="3839" spans="1:2" thickBot="1">
      <c r="A3839" s="40" t="str">
        <f t="shared" ca="1" si="143"/>
        <v/>
      </c>
      <c r="B3839" s="40" t="str">
        <f ca="1">IF(AND(I3839=البضاعةالتىمرعليهافترةمعينة!$E$3,A3839=1),ROWS($C$4:C3839),"")</f>
        <v/>
      </c>
    </row>
    <row r="3840" spans="1:2" thickBot="1">
      <c r="A3840" s="40" t="str">
        <f t="shared" ca="1" si="143"/>
        <v/>
      </c>
      <c r="B3840" s="40" t="str">
        <f ca="1">IF(AND(I3840=البضاعةالتىمرعليهافترةمعينة!$E$3,A3840=1),ROWS($C$4:C3840),"")</f>
        <v/>
      </c>
    </row>
    <row r="3841" spans="1:2" thickBot="1">
      <c r="A3841" s="40" t="str">
        <f t="shared" ca="1" si="143"/>
        <v/>
      </c>
      <c r="B3841" s="40" t="str">
        <f ca="1">IF(AND(I3841=البضاعةالتىمرعليهافترةمعينة!$E$3,A3841=1),ROWS($C$4:C3841),"")</f>
        <v/>
      </c>
    </row>
    <row r="3842" spans="1:2" thickBot="1">
      <c r="A3842" s="40" t="str">
        <f t="shared" ca="1" si="143"/>
        <v/>
      </c>
      <c r="B3842" s="40" t="str">
        <f ca="1">IF(AND(I3842=البضاعةالتىمرعليهافترةمعينة!$E$3,A3842=1),ROWS($C$4:C3842),"")</f>
        <v/>
      </c>
    </row>
    <row r="3843" spans="1:2" thickBot="1">
      <c r="A3843" s="40" t="str">
        <f t="shared" ca="1" si="143"/>
        <v/>
      </c>
      <c r="B3843" s="40" t="str">
        <f ca="1">IF(AND(I3843=البضاعةالتىمرعليهافترةمعينة!$E$3,A3843=1),ROWS($C$4:C3843),"")</f>
        <v/>
      </c>
    </row>
    <row r="3844" spans="1:2" thickBot="1">
      <c r="A3844" s="40" t="str">
        <f t="shared" ca="1" si="143"/>
        <v/>
      </c>
      <c r="B3844" s="40" t="str">
        <f ca="1">IF(AND(I3844=البضاعةالتىمرعليهافترةمعينة!$E$3,A3844=1),ROWS($C$4:C3844),"")</f>
        <v/>
      </c>
    </row>
    <row r="3845" spans="1:2" thickBot="1">
      <c r="A3845" s="40" t="str">
        <f t="shared" ref="A3845:A3908" ca="1" si="144">IF(AND(DG3845=0,D3845&gt;1,TODAY()-D3845&gt;$D$2)=TRUE,1,"")</f>
        <v/>
      </c>
      <c r="B3845" s="40" t="str">
        <f ca="1">IF(AND(I3845=البضاعةالتىمرعليهافترةمعينة!$E$3,A3845=1),ROWS($C$4:C3845),"")</f>
        <v/>
      </c>
    </row>
    <row r="3846" spans="1:2" thickBot="1">
      <c r="A3846" s="40" t="str">
        <f t="shared" ca="1" si="144"/>
        <v/>
      </c>
      <c r="B3846" s="40" t="str">
        <f ca="1">IF(AND(I3846=البضاعةالتىمرعليهافترةمعينة!$E$3,A3846=1),ROWS($C$4:C3846),"")</f>
        <v/>
      </c>
    </row>
    <row r="3847" spans="1:2" thickBot="1">
      <c r="A3847" s="40" t="str">
        <f t="shared" ca="1" si="144"/>
        <v/>
      </c>
      <c r="B3847" s="40" t="str">
        <f ca="1">IF(AND(I3847=البضاعةالتىمرعليهافترةمعينة!$E$3,A3847=1),ROWS($C$4:C3847),"")</f>
        <v/>
      </c>
    </row>
    <row r="3848" spans="1:2" thickBot="1">
      <c r="A3848" s="40" t="str">
        <f t="shared" ca="1" si="144"/>
        <v/>
      </c>
      <c r="B3848" s="40" t="str">
        <f ca="1">IF(AND(I3848=البضاعةالتىمرعليهافترةمعينة!$E$3,A3848=1),ROWS($C$4:C3848),"")</f>
        <v/>
      </c>
    </row>
    <row r="3849" spans="1:2" thickBot="1">
      <c r="A3849" s="40" t="str">
        <f t="shared" ca="1" si="144"/>
        <v/>
      </c>
      <c r="B3849" s="40" t="str">
        <f ca="1">IF(AND(I3849=البضاعةالتىمرعليهافترةمعينة!$E$3,A3849=1),ROWS($C$4:C3849),"")</f>
        <v/>
      </c>
    </row>
    <row r="3850" spans="1:2" thickBot="1">
      <c r="A3850" s="40" t="str">
        <f t="shared" ca="1" si="144"/>
        <v/>
      </c>
      <c r="B3850" s="40" t="str">
        <f ca="1">IF(AND(I3850=البضاعةالتىمرعليهافترةمعينة!$E$3,A3850=1),ROWS($C$4:C3850),"")</f>
        <v/>
      </c>
    </row>
    <row r="3851" spans="1:2" thickBot="1">
      <c r="A3851" s="40" t="str">
        <f t="shared" ca="1" si="144"/>
        <v/>
      </c>
      <c r="B3851" s="40" t="str">
        <f ca="1">IF(AND(I3851=البضاعةالتىمرعليهافترةمعينة!$E$3,A3851=1),ROWS($C$4:C3851),"")</f>
        <v/>
      </c>
    </row>
    <row r="3852" spans="1:2" thickBot="1">
      <c r="A3852" s="40" t="str">
        <f t="shared" ca="1" si="144"/>
        <v/>
      </c>
      <c r="B3852" s="40" t="str">
        <f ca="1">IF(AND(I3852=البضاعةالتىمرعليهافترةمعينة!$E$3,A3852=1),ROWS($C$4:C3852),"")</f>
        <v/>
      </c>
    </row>
    <row r="3853" spans="1:2" thickBot="1">
      <c r="A3853" s="40" t="str">
        <f t="shared" ca="1" si="144"/>
        <v/>
      </c>
      <c r="B3853" s="40" t="str">
        <f ca="1">IF(AND(I3853=البضاعةالتىمرعليهافترةمعينة!$E$3,A3853=1),ROWS($C$4:C3853),"")</f>
        <v/>
      </c>
    </row>
    <row r="3854" spans="1:2" thickBot="1">
      <c r="A3854" s="40" t="str">
        <f t="shared" ca="1" si="144"/>
        <v/>
      </c>
      <c r="B3854" s="40" t="str">
        <f ca="1">IF(AND(I3854=البضاعةالتىمرعليهافترةمعينة!$E$3,A3854=1),ROWS($C$4:C3854),"")</f>
        <v/>
      </c>
    </row>
    <row r="3855" spans="1:2" thickBot="1">
      <c r="A3855" s="40" t="str">
        <f t="shared" ca="1" si="144"/>
        <v/>
      </c>
      <c r="B3855" s="40" t="str">
        <f ca="1">IF(AND(I3855=البضاعةالتىمرعليهافترةمعينة!$E$3,A3855=1),ROWS($C$4:C3855),"")</f>
        <v/>
      </c>
    </row>
    <row r="3856" spans="1:2" thickBot="1">
      <c r="A3856" s="40" t="str">
        <f t="shared" ca="1" si="144"/>
        <v/>
      </c>
      <c r="B3856" s="40" t="str">
        <f ca="1">IF(AND(I3856=البضاعةالتىمرعليهافترةمعينة!$E$3,A3856=1),ROWS($C$4:C3856),"")</f>
        <v/>
      </c>
    </row>
    <row r="3857" spans="1:2" thickBot="1">
      <c r="A3857" s="40" t="str">
        <f t="shared" ca="1" si="144"/>
        <v/>
      </c>
      <c r="B3857" s="40" t="str">
        <f ca="1">IF(AND(I3857=البضاعةالتىمرعليهافترةمعينة!$E$3,A3857=1),ROWS($C$4:C3857),"")</f>
        <v/>
      </c>
    </row>
    <row r="3858" spans="1:2" thickBot="1">
      <c r="A3858" s="40" t="str">
        <f t="shared" ca="1" si="144"/>
        <v/>
      </c>
      <c r="B3858" s="40" t="str">
        <f ca="1">IF(AND(I3858=البضاعةالتىمرعليهافترةمعينة!$E$3,A3858=1),ROWS($C$4:C3858),"")</f>
        <v/>
      </c>
    </row>
    <row r="3859" spans="1:2" thickBot="1">
      <c r="A3859" s="40" t="str">
        <f t="shared" ca="1" si="144"/>
        <v/>
      </c>
      <c r="B3859" s="40" t="str">
        <f ca="1">IF(AND(I3859=البضاعةالتىمرعليهافترةمعينة!$E$3,A3859=1),ROWS($C$4:C3859),"")</f>
        <v/>
      </c>
    </row>
    <row r="3860" spans="1:2" thickBot="1">
      <c r="A3860" s="40" t="str">
        <f t="shared" ca="1" si="144"/>
        <v/>
      </c>
      <c r="B3860" s="40" t="str">
        <f ca="1">IF(AND(I3860=البضاعةالتىمرعليهافترةمعينة!$E$3,A3860=1),ROWS($C$4:C3860),"")</f>
        <v/>
      </c>
    </row>
    <row r="3861" spans="1:2" thickBot="1">
      <c r="A3861" s="40" t="str">
        <f t="shared" ca="1" si="144"/>
        <v/>
      </c>
      <c r="B3861" s="40" t="str">
        <f ca="1">IF(AND(I3861=البضاعةالتىمرعليهافترةمعينة!$E$3,A3861=1),ROWS($C$4:C3861),"")</f>
        <v/>
      </c>
    </row>
    <row r="3862" spans="1:2" thickBot="1">
      <c r="A3862" s="40" t="str">
        <f t="shared" ca="1" si="144"/>
        <v/>
      </c>
      <c r="B3862" s="40" t="str">
        <f ca="1">IF(AND(I3862=البضاعةالتىمرعليهافترةمعينة!$E$3,A3862=1),ROWS($C$4:C3862),"")</f>
        <v/>
      </c>
    </row>
    <row r="3863" spans="1:2" thickBot="1">
      <c r="A3863" s="40" t="str">
        <f t="shared" ca="1" si="144"/>
        <v/>
      </c>
      <c r="B3863" s="40" t="str">
        <f ca="1">IF(AND(I3863=البضاعةالتىمرعليهافترةمعينة!$E$3,A3863=1),ROWS($C$4:C3863),"")</f>
        <v/>
      </c>
    </row>
    <row r="3864" spans="1:2" thickBot="1">
      <c r="A3864" s="40" t="str">
        <f t="shared" ca="1" si="144"/>
        <v/>
      </c>
      <c r="B3864" s="40" t="str">
        <f ca="1">IF(AND(I3864=البضاعةالتىمرعليهافترةمعينة!$E$3,A3864=1),ROWS($C$4:C3864),"")</f>
        <v/>
      </c>
    </row>
    <row r="3865" spans="1:2" thickBot="1">
      <c r="A3865" s="40" t="str">
        <f t="shared" ca="1" si="144"/>
        <v/>
      </c>
      <c r="B3865" s="40" t="str">
        <f ca="1">IF(AND(I3865=البضاعةالتىمرعليهافترةمعينة!$E$3,A3865=1),ROWS($C$4:C3865),"")</f>
        <v/>
      </c>
    </row>
    <row r="3866" spans="1:2" thickBot="1">
      <c r="A3866" s="40" t="str">
        <f t="shared" ca="1" si="144"/>
        <v/>
      </c>
      <c r="B3866" s="40" t="str">
        <f ca="1">IF(AND(I3866=البضاعةالتىمرعليهافترةمعينة!$E$3,A3866=1),ROWS($C$4:C3866),"")</f>
        <v/>
      </c>
    </row>
    <row r="3867" spans="1:2" thickBot="1">
      <c r="A3867" s="40" t="str">
        <f t="shared" ca="1" si="144"/>
        <v/>
      </c>
      <c r="B3867" s="40" t="str">
        <f ca="1">IF(AND(I3867=البضاعةالتىمرعليهافترةمعينة!$E$3,A3867=1),ROWS($C$4:C3867),"")</f>
        <v/>
      </c>
    </row>
    <row r="3868" spans="1:2" thickBot="1">
      <c r="A3868" s="40" t="str">
        <f t="shared" ca="1" si="144"/>
        <v/>
      </c>
      <c r="B3868" s="40" t="str">
        <f ca="1">IF(AND(I3868=البضاعةالتىمرعليهافترةمعينة!$E$3,A3868=1),ROWS($C$4:C3868),"")</f>
        <v/>
      </c>
    </row>
    <row r="3869" spans="1:2" thickBot="1">
      <c r="A3869" s="40" t="str">
        <f t="shared" ca="1" si="144"/>
        <v/>
      </c>
      <c r="B3869" s="40" t="str">
        <f ca="1">IF(AND(I3869=البضاعةالتىمرعليهافترةمعينة!$E$3,A3869=1),ROWS($C$4:C3869),"")</f>
        <v/>
      </c>
    </row>
    <row r="3870" spans="1:2" thickBot="1">
      <c r="A3870" s="40" t="str">
        <f t="shared" ca="1" si="144"/>
        <v/>
      </c>
      <c r="B3870" s="40" t="str">
        <f ca="1">IF(AND(I3870=البضاعةالتىمرعليهافترةمعينة!$E$3,A3870=1),ROWS($C$4:C3870),"")</f>
        <v/>
      </c>
    </row>
    <row r="3871" spans="1:2" thickBot="1">
      <c r="A3871" s="40" t="str">
        <f t="shared" ca="1" si="144"/>
        <v/>
      </c>
      <c r="B3871" s="40" t="str">
        <f ca="1">IF(AND(I3871=البضاعةالتىمرعليهافترةمعينة!$E$3,A3871=1),ROWS($C$4:C3871),"")</f>
        <v/>
      </c>
    </row>
    <row r="3872" spans="1:2" thickBot="1">
      <c r="A3872" s="40" t="str">
        <f t="shared" ca="1" si="144"/>
        <v/>
      </c>
      <c r="B3872" s="40" t="str">
        <f ca="1">IF(AND(I3872=البضاعةالتىمرعليهافترةمعينة!$E$3,A3872=1),ROWS($C$4:C3872),"")</f>
        <v/>
      </c>
    </row>
    <row r="3873" spans="1:2" thickBot="1">
      <c r="A3873" s="40" t="str">
        <f t="shared" ca="1" si="144"/>
        <v/>
      </c>
      <c r="B3873" s="40" t="str">
        <f ca="1">IF(AND(I3873=البضاعةالتىمرعليهافترةمعينة!$E$3,A3873=1),ROWS($C$4:C3873),"")</f>
        <v/>
      </c>
    </row>
    <row r="3874" spans="1:2" thickBot="1">
      <c r="A3874" s="40" t="str">
        <f t="shared" ca="1" si="144"/>
        <v/>
      </c>
      <c r="B3874" s="40" t="str">
        <f ca="1">IF(AND(I3874=البضاعةالتىمرعليهافترةمعينة!$E$3,A3874=1),ROWS($C$4:C3874),"")</f>
        <v/>
      </c>
    </row>
    <row r="3875" spans="1:2" thickBot="1">
      <c r="A3875" s="40" t="str">
        <f t="shared" ca="1" si="144"/>
        <v/>
      </c>
      <c r="B3875" s="40" t="str">
        <f ca="1">IF(AND(I3875=البضاعةالتىمرعليهافترةمعينة!$E$3,A3875=1),ROWS($C$4:C3875),"")</f>
        <v/>
      </c>
    </row>
    <row r="3876" spans="1:2" thickBot="1">
      <c r="A3876" s="40" t="str">
        <f t="shared" ca="1" si="144"/>
        <v/>
      </c>
      <c r="B3876" s="40" t="str">
        <f ca="1">IF(AND(I3876=البضاعةالتىمرعليهافترةمعينة!$E$3,A3876=1),ROWS($C$4:C3876),"")</f>
        <v/>
      </c>
    </row>
    <row r="3877" spans="1:2" thickBot="1">
      <c r="A3877" s="40" t="str">
        <f t="shared" ca="1" si="144"/>
        <v/>
      </c>
      <c r="B3877" s="40" t="str">
        <f ca="1">IF(AND(I3877=البضاعةالتىمرعليهافترةمعينة!$E$3,A3877=1),ROWS($C$4:C3877),"")</f>
        <v/>
      </c>
    </row>
    <row r="3878" spans="1:2" thickBot="1">
      <c r="A3878" s="40" t="str">
        <f t="shared" ca="1" si="144"/>
        <v/>
      </c>
      <c r="B3878" s="40" t="str">
        <f ca="1">IF(AND(I3878=البضاعةالتىمرعليهافترةمعينة!$E$3,A3878=1),ROWS($C$4:C3878),"")</f>
        <v/>
      </c>
    </row>
    <row r="3879" spans="1:2" thickBot="1">
      <c r="A3879" s="40" t="str">
        <f t="shared" ca="1" si="144"/>
        <v/>
      </c>
      <c r="B3879" s="40" t="str">
        <f ca="1">IF(AND(I3879=البضاعةالتىمرعليهافترةمعينة!$E$3,A3879=1),ROWS($C$4:C3879),"")</f>
        <v/>
      </c>
    </row>
    <row r="3880" spans="1:2" thickBot="1">
      <c r="A3880" s="40" t="str">
        <f t="shared" ca="1" si="144"/>
        <v/>
      </c>
      <c r="B3880" s="40" t="str">
        <f ca="1">IF(AND(I3880=البضاعةالتىمرعليهافترةمعينة!$E$3,A3880=1),ROWS($C$4:C3880),"")</f>
        <v/>
      </c>
    </row>
    <row r="3881" spans="1:2" thickBot="1">
      <c r="A3881" s="40" t="str">
        <f t="shared" ca="1" si="144"/>
        <v/>
      </c>
      <c r="B3881" s="40" t="str">
        <f ca="1">IF(AND(I3881=البضاعةالتىمرعليهافترةمعينة!$E$3,A3881=1),ROWS($C$4:C3881),"")</f>
        <v/>
      </c>
    </row>
    <row r="3882" spans="1:2" thickBot="1">
      <c r="A3882" s="40" t="str">
        <f t="shared" ca="1" si="144"/>
        <v/>
      </c>
      <c r="B3882" s="40" t="str">
        <f ca="1">IF(AND(I3882=البضاعةالتىمرعليهافترةمعينة!$E$3,A3882=1),ROWS($C$4:C3882),"")</f>
        <v/>
      </c>
    </row>
    <row r="3883" spans="1:2" thickBot="1">
      <c r="A3883" s="40" t="str">
        <f t="shared" ca="1" si="144"/>
        <v/>
      </c>
      <c r="B3883" s="40" t="str">
        <f ca="1">IF(AND(I3883=البضاعةالتىمرعليهافترةمعينة!$E$3,A3883=1),ROWS($C$4:C3883),"")</f>
        <v/>
      </c>
    </row>
    <row r="3884" spans="1:2" thickBot="1">
      <c r="A3884" s="40" t="str">
        <f t="shared" ca="1" si="144"/>
        <v/>
      </c>
      <c r="B3884" s="40" t="str">
        <f ca="1">IF(AND(I3884=البضاعةالتىمرعليهافترةمعينة!$E$3,A3884=1),ROWS($C$4:C3884),"")</f>
        <v/>
      </c>
    </row>
    <row r="3885" spans="1:2" thickBot="1">
      <c r="A3885" s="40" t="str">
        <f t="shared" ca="1" si="144"/>
        <v/>
      </c>
      <c r="B3885" s="40" t="str">
        <f ca="1">IF(AND(I3885=البضاعةالتىمرعليهافترةمعينة!$E$3,A3885=1),ROWS($C$4:C3885),"")</f>
        <v/>
      </c>
    </row>
    <row r="3886" spans="1:2" thickBot="1">
      <c r="A3886" s="40" t="str">
        <f t="shared" ca="1" si="144"/>
        <v/>
      </c>
      <c r="B3886" s="40" t="str">
        <f ca="1">IF(AND(I3886=البضاعةالتىمرعليهافترةمعينة!$E$3,A3886=1),ROWS($C$4:C3886),"")</f>
        <v/>
      </c>
    </row>
    <row r="3887" spans="1:2" thickBot="1">
      <c r="A3887" s="40" t="str">
        <f t="shared" ca="1" si="144"/>
        <v/>
      </c>
      <c r="B3887" s="40" t="str">
        <f ca="1">IF(AND(I3887=البضاعةالتىمرعليهافترةمعينة!$E$3,A3887=1),ROWS($C$4:C3887),"")</f>
        <v/>
      </c>
    </row>
    <row r="3888" spans="1:2" thickBot="1">
      <c r="A3888" s="40" t="str">
        <f t="shared" ca="1" si="144"/>
        <v/>
      </c>
      <c r="B3888" s="40" t="str">
        <f ca="1">IF(AND(I3888=البضاعةالتىمرعليهافترةمعينة!$E$3,A3888=1),ROWS($C$4:C3888),"")</f>
        <v/>
      </c>
    </row>
    <row r="3889" spans="1:2" thickBot="1">
      <c r="A3889" s="40" t="str">
        <f t="shared" ca="1" si="144"/>
        <v/>
      </c>
      <c r="B3889" s="40" t="str">
        <f ca="1">IF(AND(I3889=البضاعةالتىمرعليهافترةمعينة!$E$3,A3889=1),ROWS($C$4:C3889),"")</f>
        <v/>
      </c>
    </row>
    <row r="3890" spans="1:2" thickBot="1">
      <c r="A3890" s="40" t="str">
        <f t="shared" ca="1" si="144"/>
        <v/>
      </c>
      <c r="B3890" s="40" t="str">
        <f ca="1">IF(AND(I3890=البضاعةالتىمرعليهافترةمعينة!$E$3,A3890=1),ROWS($C$4:C3890),"")</f>
        <v/>
      </c>
    </row>
    <row r="3891" spans="1:2" thickBot="1">
      <c r="A3891" s="40" t="str">
        <f t="shared" ca="1" si="144"/>
        <v/>
      </c>
      <c r="B3891" s="40" t="str">
        <f ca="1">IF(AND(I3891=البضاعةالتىمرعليهافترةمعينة!$E$3,A3891=1),ROWS($C$4:C3891),"")</f>
        <v/>
      </c>
    </row>
    <row r="3892" spans="1:2" thickBot="1">
      <c r="A3892" s="40" t="str">
        <f t="shared" ca="1" si="144"/>
        <v/>
      </c>
      <c r="B3892" s="40" t="str">
        <f ca="1">IF(AND(I3892=البضاعةالتىمرعليهافترةمعينة!$E$3,A3892=1),ROWS($C$4:C3892),"")</f>
        <v/>
      </c>
    </row>
    <row r="3893" spans="1:2" thickBot="1">
      <c r="A3893" s="40" t="str">
        <f t="shared" ca="1" si="144"/>
        <v/>
      </c>
      <c r="B3893" s="40" t="str">
        <f ca="1">IF(AND(I3893=البضاعةالتىمرعليهافترةمعينة!$E$3,A3893=1),ROWS($C$4:C3893),"")</f>
        <v/>
      </c>
    </row>
    <row r="3894" spans="1:2" thickBot="1">
      <c r="A3894" s="40" t="str">
        <f t="shared" ca="1" si="144"/>
        <v/>
      </c>
      <c r="B3894" s="40" t="str">
        <f ca="1">IF(AND(I3894=البضاعةالتىمرعليهافترةمعينة!$E$3,A3894=1),ROWS($C$4:C3894),"")</f>
        <v/>
      </c>
    </row>
    <row r="3895" spans="1:2" thickBot="1">
      <c r="A3895" s="40" t="str">
        <f t="shared" ca="1" si="144"/>
        <v/>
      </c>
      <c r="B3895" s="40" t="str">
        <f ca="1">IF(AND(I3895=البضاعةالتىمرعليهافترةمعينة!$E$3,A3895=1),ROWS($C$4:C3895),"")</f>
        <v/>
      </c>
    </row>
    <row r="3896" spans="1:2" thickBot="1">
      <c r="A3896" s="40" t="str">
        <f t="shared" ca="1" si="144"/>
        <v/>
      </c>
      <c r="B3896" s="40" t="str">
        <f ca="1">IF(AND(I3896=البضاعةالتىمرعليهافترةمعينة!$E$3,A3896=1),ROWS($C$4:C3896),"")</f>
        <v/>
      </c>
    </row>
    <row r="3897" spans="1:2" thickBot="1">
      <c r="A3897" s="40" t="str">
        <f t="shared" ca="1" si="144"/>
        <v/>
      </c>
      <c r="B3897" s="40" t="str">
        <f ca="1">IF(AND(I3897=البضاعةالتىمرعليهافترةمعينة!$E$3,A3897=1),ROWS($C$4:C3897),"")</f>
        <v/>
      </c>
    </row>
    <row r="3898" spans="1:2" thickBot="1">
      <c r="A3898" s="40" t="str">
        <f t="shared" ca="1" si="144"/>
        <v/>
      </c>
      <c r="B3898" s="40" t="str">
        <f ca="1">IF(AND(I3898=البضاعةالتىمرعليهافترةمعينة!$E$3,A3898=1),ROWS($C$4:C3898),"")</f>
        <v/>
      </c>
    </row>
    <row r="3899" spans="1:2" thickBot="1">
      <c r="A3899" s="40" t="str">
        <f t="shared" ca="1" si="144"/>
        <v/>
      </c>
      <c r="B3899" s="40" t="str">
        <f ca="1">IF(AND(I3899=البضاعةالتىمرعليهافترةمعينة!$E$3,A3899=1),ROWS($C$4:C3899),"")</f>
        <v/>
      </c>
    </row>
    <row r="3900" spans="1:2" thickBot="1">
      <c r="A3900" s="40" t="str">
        <f t="shared" ca="1" si="144"/>
        <v/>
      </c>
      <c r="B3900" s="40" t="str">
        <f ca="1">IF(AND(I3900=البضاعةالتىمرعليهافترةمعينة!$E$3,A3900=1),ROWS($C$4:C3900),"")</f>
        <v/>
      </c>
    </row>
    <row r="3901" spans="1:2" thickBot="1">
      <c r="A3901" s="40" t="str">
        <f t="shared" ca="1" si="144"/>
        <v/>
      </c>
      <c r="B3901" s="40" t="str">
        <f ca="1">IF(AND(I3901=البضاعةالتىمرعليهافترةمعينة!$E$3,A3901=1),ROWS($C$4:C3901),"")</f>
        <v/>
      </c>
    </row>
    <row r="3902" spans="1:2" thickBot="1">
      <c r="A3902" s="40" t="str">
        <f t="shared" ca="1" si="144"/>
        <v/>
      </c>
      <c r="B3902" s="40" t="str">
        <f ca="1">IF(AND(I3902=البضاعةالتىمرعليهافترةمعينة!$E$3,A3902=1),ROWS($C$4:C3902),"")</f>
        <v/>
      </c>
    </row>
    <row r="3903" spans="1:2" thickBot="1">
      <c r="A3903" s="40" t="str">
        <f t="shared" ca="1" si="144"/>
        <v/>
      </c>
      <c r="B3903" s="40" t="str">
        <f ca="1">IF(AND(I3903=البضاعةالتىمرعليهافترةمعينة!$E$3,A3903=1),ROWS($C$4:C3903),"")</f>
        <v/>
      </c>
    </row>
    <row r="3904" spans="1:2" thickBot="1">
      <c r="A3904" s="40" t="str">
        <f t="shared" ca="1" si="144"/>
        <v/>
      </c>
      <c r="B3904" s="40" t="str">
        <f ca="1">IF(AND(I3904=البضاعةالتىمرعليهافترةمعينة!$E$3,A3904=1),ROWS($C$4:C3904),"")</f>
        <v/>
      </c>
    </row>
    <row r="3905" spans="1:2" thickBot="1">
      <c r="A3905" s="40" t="str">
        <f t="shared" ca="1" si="144"/>
        <v/>
      </c>
      <c r="B3905" s="40" t="str">
        <f ca="1">IF(AND(I3905=البضاعةالتىمرعليهافترةمعينة!$E$3,A3905=1),ROWS($C$4:C3905),"")</f>
        <v/>
      </c>
    </row>
    <row r="3906" spans="1:2" thickBot="1">
      <c r="A3906" s="40" t="str">
        <f t="shared" ca="1" si="144"/>
        <v/>
      </c>
      <c r="B3906" s="40" t="str">
        <f ca="1">IF(AND(I3906=البضاعةالتىمرعليهافترةمعينة!$E$3,A3906=1),ROWS($C$4:C3906),"")</f>
        <v/>
      </c>
    </row>
    <row r="3907" spans="1:2" thickBot="1">
      <c r="A3907" s="40" t="str">
        <f t="shared" ca="1" si="144"/>
        <v/>
      </c>
      <c r="B3907" s="40" t="str">
        <f ca="1">IF(AND(I3907=البضاعةالتىمرعليهافترةمعينة!$E$3,A3907=1),ROWS($C$4:C3907),"")</f>
        <v/>
      </c>
    </row>
    <row r="3908" spans="1:2" thickBot="1">
      <c r="A3908" s="40" t="str">
        <f t="shared" ca="1" si="144"/>
        <v/>
      </c>
      <c r="B3908" s="40" t="str">
        <f ca="1">IF(AND(I3908=البضاعةالتىمرعليهافترةمعينة!$E$3,A3908=1),ROWS($C$4:C3908),"")</f>
        <v/>
      </c>
    </row>
    <row r="3909" spans="1:2" thickBot="1">
      <c r="A3909" s="40" t="str">
        <f t="shared" ref="A3909:A3972" ca="1" si="145">IF(AND(DG3909=0,D3909&gt;1,TODAY()-D3909&gt;$D$2)=TRUE,1,"")</f>
        <v/>
      </c>
      <c r="B3909" s="40" t="str">
        <f ca="1">IF(AND(I3909=البضاعةالتىمرعليهافترةمعينة!$E$3,A3909=1),ROWS($C$4:C3909),"")</f>
        <v/>
      </c>
    </row>
    <row r="3910" spans="1:2" thickBot="1">
      <c r="A3910" s="40" t="str">
        <f t="shared" ca="1" si="145"/>
        <v/>
      </c>
      <c r="B3910" s="40" t="str">
        <f ca="1">IF(AND(I3910=البضاعةالتىمرعليهافترةمعينة!$E$3,A3910=1),ROWS($C$4:C3910),"")</f>
        <v/>
      </c>
    </row>
    <row r="3911" spans="1:2" thickBot="1">
      <c r="A3911" s="40" t="str">
        <f t="shared" ca="1" si="145"/>
        <v/>
      </c>
      <c r="B3911" s="40" t="str">
        <f ca="1">IF(AND(I3911=البضاعةالتىمرعليهافترةمعينة!$E$3,A3911=1),ROWS($C$4:C3911),"")</f>
        <v/>
      </c>
    </row>
    <row r="3912" spans="1:2" thickBot="1">
      <c r="A3912" s="40" t="str">
        <f t="shared" ca="1" si="145"/>
        <v/>
      </c>
      <c r="B3912" s="40" t="str">
        <f ca="1">IF(AND(I3912=البضاعةالتىمرعليهافترةمعينة!$E$3,A3912=1),ROWS($C$4:C3912),"")</f>
        <v/>
      </c>
    </row>
    <row r="3913" spans="1:2" thickBot="1">
      <c r="A3913" s="40" t="str">
        <f t="shared" ca="1" si="145"/>
        <v/>
      </c>
      <c r="B3913" s="40" t="str">
        <f ca="1">IF(AND(I3913=البضاعةالتىمرعليهافترةمعينة!$E$3,A3913=1),ROWS($C$4:C3913),"")</f>
        <v/>
      </c>
    </row>
    <row r="3914" spans="1:2" thickBot="1">
      <c r="A3914" s="40" t="str">
        <f t="shared" ca="1" si="145"/>
        <v/>
      </c>
      <c r="B3914" s="40" t="str">
        <f ca="1">IF(AND(I3914=البضاعةالتىمرعليهافترةمعينة!$E$3,A3914=1),ROWS($C$4:C3914),"")</f>
        <v/>
      </c>
    </row>
    <row r="3915" spans="1:2" thickBot="1">
      <c r="A3915" s="40" t="str">
        <f t="shared" ca="1" si="145"/>
        <v/>
      </c>
      <c r="B3915" s="40" t="str">
        <f ca="1">IF(AND(I3915=البضاعةالتىمرعليهافترةمعينة!$E$3,A3915=1),ROWS($C$4:C3915),"")</f>
        <v/>
      </c>
    </row>
    <row r="3916" spans="1:2" thickBot="1">
      <c r="A3916" s="40" t="str">
        <f t="shared" ca="1" si="145"/>
        <v/>
      </c>
      <c r="B3916" s="40" t="str">
        <f ca="1">IF(AND(I3916=البضاعةالتىمرعليهافترةمعينة!$E$3,A3916=1),ROWS($C$4:C3916),"")</f>
        <v/>
      </c>
    </row>
    <row r="3917" spans="1:2" thickBot="1">
      <c r="A3917" s="40" t="str">
        <f t="shared" ca="1" si="145"/>
        <v/>
      </c>
      <c r="B3917" s="40" t="str">
        <f ca="1">IF(AND(I3917=البضاعةالتىمرعليهافترةمعينة!$E$3,A3917=1),ROWS($C$4:C3917),"")</f>
        <v/>
      </c>
    </row>
    <row r="3918" spans="1:2" thickBot="1">
      <c r="A3918" s="40" t="str">
        <f t="shared" ca="1" si="145"/>
        <v/>
      </c>
      <c r="B3918" s="40" t="str">
        <f ca="1">IF(AND(I3918=البضاعةالتىمرعليهافترةمعينة!$E$3,A3918=1),ROWS($C$4:C3918),"")</f>
        <v/>
      </c>
    </row>
    <row r="3919" spans="1:2" thickBot="1">
      <c r="A3919" s="40" t="str">
        <f t="shared" ca="1" si="145"/>
        <v/>
      </c>
      <c r="B3919" s="40" t="str">
        <f ca="1">IF(AND(I3919=البضاعةالتىمرعليهافترةمعينة!$E$3,A3919=1),ROWS($C$4:C3919),"")</f>
        <v/>
      </c>
    </row>
    <row r="3920" spans="1:2" thickBot="1">
      <c r="A3920" s="40" t="str">
        <f t="shared" ca="1" si="145"/>
        <v/>
      </c>
      <c r="B3920" s="40" t="str">
        <f ca="1">IF(AND(I3920=البضاعةالتىمرعليهافترةمعينة!$E$3,A3920=1),ROWS($C$4:C3920),"")</f>
        <v/>
      </c>
    </row>
    <row r="3921" spans="1:2" thickBot="1">
      <c r="A3921" s="40" t="str">
        <f t="shared" ca="1" si="145"/>
        <v/>
      </c>
      <c r="B3921" s="40" t="str">
        <f ca="1">IF(AND(I3921=البضاعةالتىمرعليهافترةمعينة!$E$3,A3921=1),ROWS($C$4:C3921),"")</f>
        <v/>
      </c>
    </row>
    <row r="3922" spans="1:2" thickBot="1">
      <c r="A3922" s="40" t="str">
        <f t="shared" ca="1" si="145"/>
        <v/>
      </c>
      <c r="B3922" s="40" t="str">
        <f ca="1">IF(AND(I3922=البضاعةالتىمرعليهافترةمعينة!$E$3,A3922=1),ROWS($C$4:C3922),"")</f>
        <v/>
      </c>
    </row>
    <row r="3923" spans="1:2" thickBot="1">
      <c r="A3923" s="40" t="str">
        <f t="shared" ca="1" si="145"/>
        <v/>
      </c>
      <c r="B3923" s="40" t="str">
        <f ca="1">IF(AND(I3923=البضاعةالتىمرعليهافترةمعينة!$E$3,A3923=1),ROWS($C$4:C3923),"")</f>
        <v/>
      </c>
    </row>
    <row r="3924" spans="1:2" thickBot="1">
      <c r="A3924" s="40" t="str">
        <f t="shared" ca="1" si="145"/>
        <v/>
      </c>
      <c r="B3924" s="40" t="str">
        <f ca="1">IF(AND(I3924=البضاعةالتىمرعليهافترةمعينة!$E$3,A3924=1),ROWS($C$4:C3924),"")</f>
        <v/>
      </c>
    </row>
    <row r="3925" spans="1:2" thickBot="1">
      <c r="A3925" s="40" t="str">
        <f t="shared" ca="1" si="145"/>
        <v/>
      </c>
      <c r="B3925" s="40" t="str">
        <f ca="1">IF(AND(I3925=البضاعةالتىمرعليهافترةمعينة!$E$3,A3925=1),ROWS($C$4:C3925),"")</f>
        <v/>
      </c>
    </row>
    <row r="3926" spans="1:2" thickBot="1">
      <c r="A3926" s="40" t="str">
        <f t="shared" ca="1" si="145"/>
        <v/>
      </c>
      <c r="B3926" s="40" t="str">
        <f ca="1">IF(AND(I3926=البضاعةالتىمرعليهافترةمعينة!$E$3,A3926=1),ROWS($C$4:C3926),"")</f>
        <v/>
      </c>
    </row>
    <row r="3927" spans="1:2" thickBot="1">
      <c r="A3927" s="40" t="str">
        <f t="shared" ca="1" si="145"/>
        <v/>
      </c>
      <c r="B3927" s="40" t="str">
        <f ca="1">IF(AND(I3927=البضاعةالتىمرعليهافترةمعينة!$E$3,A3927=1),ROWS($C$4:C3927),"")</f>
        <v/>
      </c>
    </row>
    <row r="3928" spans="1:2" thickBot="1">
      <c r="A3928" s="40" t="str">
        <f t="shared" ca="1" si="145"/>
        <v/>
      </c>
      <c r="B3928" s="40" t="str">
        <f ca="1">IF(AND(I3928=البضاعةالتىمرعليهافترةمعينة!$E$3,A3928=1),ROWS($C$4:C3928),"")</f>
        <v/>
      </c>
    </row>
    <row r="3929" spans="1:2" thickBot="1">
      <c r="A3929" s="40" t="str">
        <f t="shared" ca="1" si="145"/>
        <v/>
      </c>
      <c r="B3929" s="40" t="str">
        <f ca="1">IF(AND(I3929=البضاعةالتىمرعليهافترةمعينة!$E$3,A3929=1),ROWS($C$4:C3929),"")</f>
        <v/>
      </c>
    </row>
    <row r="3930" spans="1:2" thickBot="1">
      <c r="A3930" s="40" t="str">
        <f t="shared" ca="1" si="145"/>
        <v/>
      </c>
      <c r="B3930" s="40" t="str">
        <f ca="1">IF(AND(I3930=البضاعةالتىمرعليهافترةمعينة!$E$3,A3930=1),ROWS($C$4:C3930),"")</f>
        <v/>
      </c>
    </row>
    <row r="3931" spans="1:2" thickBot="1">
      <c r="A3931" s="40" t="str">
        <f t="shared" ca="1" si="145"/>
        <v/>
      </c>
      <c r="B3931" s="40" t="str">
        <f ca="1">IF(AND(I3931=البضاعةالتىمرعليهافترةمعينة!$E$3,A3931=1),ROWS($C$4:C3931),"")</f>
        <v/>
      </c>
    </row>
    <row r="3932" spans="1:2" thickBot="1">
      <c r="A3932" s="40" t="str">
        <f t="shared" ca="1" si="145"/>
        <v/>
      </c>
      <c r="B3932" s="40" t="str">
        <f ca="1">IF(AND(I3932=البضاعةالتىمرعليهافترةمعينة!$E$3,A3932=1),ROWS($C$4:C3932),"")</f>
        <v/>
      </c>
    </row>
    <row r="3933" spans="1:2" thickBot="1">
      <c r="A3933" s="40" t="str">
        <f t="shared" ca="1" si="145"/>
        <v/>
      </c>
      <c r="B3933" s="40" t="str">
        <f ca="1">IF(AND(I3933=البضاعةالتىمرعليهافترةمعينة!$E$3,A3933=1),ROWS($C$4:C3933),"")</f>
        <v/>
      </c>
    </row>
    <row r="3934" spans="1:2" thickBot="1">
      <c r="A3934" s="40" t="str">
        <f t="shared" ca="1" si="145"/>
        <v/>
      </c>
      <c r="B3934" s="40" t="str">
        <f ca="1">IF(AND(I3934=البضاعةالتىمرعليهافترةمعينة!$E$3,A3934=1),ROWS($C$4:C3934),"")</f>
        <v/>
      </c>
    </row>
    <row r="3935" spans="1:2" thickBot="1">
      <c r="A3935" s="40" t="str">
        <f t="shared" ca="1" si="145"/>
        <v/>
      </c>
      <c r="B3935" s="40" t="str">
        <f ca="1">IF(AND(I3935=البضاعةالتىمرعليهافترةمعينة!$E$3,A3935=1),ROWS($C$4:C3935),"")</f>
        <v/>
      </c>
    </row>
    <row r="3936" spans="1:2" thickBot="1">
      <c r="A3936" s="40" t="str">
        <f t="shared" ca="1" si="145"/>
        <v/>
      </c>
      <c r="B3936" s="40" t="str">
        <f ca="1">IF(AND(I3936=البضاعةالتىمرعليهافترةمعينة!$E$3,A3936=1),ROWS($C$4:C3936),"")</f>
        <v/>
      </c>
    </row>
    <row r="3937" spans="1:2" thickBot="1">
      <c r="A3937" s="40" t="str">
        <f t="shared" ca="1" si="145"/>
        <v/>
      </c>
      <c r="B3937" s="40" t="str">
        <f ca="1">IF(AND(I3937=البضاعةالتىمرعليهافترةمعينة!$E$3,A3937=1),ROWS($C$4:C3937),"")</f>
        <v/>
      </c>
    </row>
    <row r="3938" spans="1:2" thickBot="1">
      <c r="A3938" s="40" t="str">
        <f t="shared" ca="1" si="145"/>
        <v/>
      </c>
      <c r="B3938" s="40" t="str">
        <f ca="1">IF(AND(I3938=البضاعةالتىمرعليهافترةمعينة!$E$3,A3938=1),ROWS($C$4:C3938),"")</f>
        <v/>
      </c>
    </row>
    <row r="3939" spans="1:2" thickBot="1">
      <c r="A3939" s="40" t="str">
        <f t="shared" ca="1" si="145"/>
        <v/>
      </c>
      <c r="B3939" s="40" t="str">
        <f ca="1">IF(AND(I3939=البضاعةالتىمرعليهافترةمعينة!$E$3,A3939=1),ROWS($C$4:C3939),"")</f>
        <v/>
      </c>
    </row>
    <row r="3940" spans="1:2" thickBot="1">
      <c r="A3940" s="40" t="str">
        <f t="shared" ca="1" si="145"/>
        <v/>
      </c>
      <c r="B3940" s="40" t="str">
        <f ca="1">IF(AND(I3940=البضاعةالتىمرعليهافترةمعينة!$E$3,A3940=1),ROWS($C$4:C3940),"")</f>
        <v/>
      </c>
    </row>
    <row r="3941" spans="1:2" thickBot="1">
      <c r="A3941" s="40" t="str">
        <f t="shared" ca="1" si="145"/>
        <v/>
      </c>
      <c r="B3941" s="40" t="str">
        <f ca="1">IF(AND(I3941=البضاعةالتىمرعليهافترةمعينة!$E$3,A3941=1),ROWS($C$4:C3941),"")</f>
        <v/>
      </c>
    </row>
    <row r="3942" spans="1:2" thickBot="1">
      <c r="A3942" s="40" t="str">
        <f t="shared" ca="1" si="145"/>
        <v/>
      </c>
      <c r="B3942" s="40" t="str">
        <f ca="1">IF(AND(I3942=البضاعةالتىمرعليهافترةمعينة!$E$3,A3942=1),ROWS($C$4:C3942),"")</f>
        <v/>
      </c>
    </row>
    <row r="3943" spans="1:2" thickBot="1">
      <c r="A3943" s="40" t="str">
        <f t="shared" ca="1" si="145"/>
        <v/>
      </c>
      <c r="B3943" s="40" t="str">
        <f ca="1">IF(AND(I3943=البضاعةالتىمرعليهافترةمعينة!$E$3,A3943=1),ROWS($C$4:C3943),"")</f>
        <v/>
      </c>
    </row>
    <row r="3944" spans="1:2" thickBot="1">
      <c r="A3944" s="40" t="str">
        <f t="shared" ca="1" si="145"/>
        <v/>
      </c>
      <c r="B3944" s="40" t="str">
        <f ca="1">IF(AND(I3944=البضاعةالتىمرعليهافترةمعينة!$E$3,A3944=1),ROWS($C$4:C3944),"")</f>
        <v/>
      </c>
    </row>
    <row r="3945" spans="1:2" thickBot="1">
      <c r="A3945" s="40" t="str">
        <f t="shared" ca="1" si="145"/>
        <v/>
      </c>
      <c r="B3945" s="40" t="str">
        <f ca="1">IF(AND(I3945=البضاعةالتىمرعليهافترةمعينة!$E$3,A3945=1),ROWS($C$4:C3945),"")</f>
        <v/>
      </c>
    </row>
    <row r="3946" spans="1:2" thickBot="1">
      <c r="A3946" s="40" t="str">
        <f t="shared" ca="1" si="145"/>
        <v/>
      </c>
      <c r="B3946" s="40" t="str">
        <f ca="1">IF(AND(I3946=البضاعةالتىمرعليهافترةمعينة!$E$3,A3946=1),ROWS($C$4:C3946),"")</f>
        <v/>
      </c>
    </row>
    <row r="3947" spans="1:2" thickBot="1">
      <c r="A3947" s="40" t="str">
        <f t="shared" ca="1" si="145"/>
        <v/>
      </c>
      <c r="B3947" s="40" t="str">
        <f ca="1">IF(AND(I3947=البضاعةالتىمرعليهافترةمعينة!$E$3,A3947=1),ROWS($C$4:C3947),"")</f>
        <v/>
      </c>
    </row>
    <row r="3948" spans="1:2" thickBot="1">
      <c r="A3948" s="40" t="str">
        <f t="shared" ca="1" si="145"/>
        <v/>
      </c>
      <c r="B3948" s="40" t="str">
        <f ca="1">IF(AND(I3948=البضاعةالتىمرعليهافترةمعينة!$E$3,A3948=1),ROWS($C$4:C3948),"")</f>
        <v/>
      </c>
    </row>
    <row r="3949" spans="1:2" thickBot="1">
      <c r="A3949" s="40" t="str">
        <f t="shared" ca="1" si="145"/>
        <v/>
      </c>
      <c r="B3949" s="40" t="str">
        <f ca="1">IF(AND(I3949=البضاعةالتىمرعليهافترةمعينة!$E$3,A3949=1),ROWS($C$4:C3949),"")</f>
        <v/>
      </c>
    </row>
    <row r="3950" spans="1:2" thickBot="1">
      <c r="A3950" s="40" t="str">
        <f t="shared" ca="1" si="145"/>
        <v/>
      </c>
      <c r="B3950" s="40" t="str">
        <f ca="1">IF(AND(I3950=البضاعةالتىمرعليهافترةمعينة!$E$3,A3950=1),ROWS($C$4:C3950),"")</f>
        <v/>
      </c>
    </row>
    <row r="3951" spans="1:2" thickBot="1">
      <c r="A3951" s="40" t="str">
        <f t="shared" ca="1" si="145"/>
        <v/>
      </c>
      <c r="B3951" s="40" t="str">
        <f ca="1">IF(AND(I3951=البضاعةالتىمرعليهافترةمعينة!$E$3,A3951=1),ROWS($C$4:C3951),"")</f>
        <v/>
      </c>
    </row>
    <row r="3952" spans="1:2" thickBot="1">
      <c r="A3952" s="40" t="str">
        <f t="shared" ca="1" si="145"/>
        <v/>
      </c>
      <c r="B3952" s="40" t="str">
        <f ca="1">IF(AND(I3952=البضاعةالتىمرعليهافترةمعينة!$E$3,A3952=1),ROWS($C$4:C3952),"")</f>
        <v/>
      </c>
    </row>
    <row r="3953" spans="1:2" thickBot="1">
      <c r="A3953" s="40" t="str">
        <f t="shared" ca="1" si="145"/>
        <v/>
      </c>
      <c r="B3953" s="40" t="str">
        <f ca="1">IF(AND(I3953=البضاعةالتىمرعليهافترةمعينة!$E$3,A3953=1),ROWS($C$4:C3953),"")</f>
        <v/>
      </c>
    </row>
    <row r="3954" spans="1:2" thickBot="1">
      <c r="A3954" s="40" t="str">
        <f t="shared" ca="1" si="145"/>
        <v/>
      </c>
      <c r="B3954" s="40" t="str">
        <f ca="1">IF(AND(I3954=البضاعةالتىمرعليهافترةمعينة!$E$3,A3954=1),ROWS($C$4:C3954),"")</f>
        <v/>
      </c>
    </row>
    <row r="3955" spans="1:2" thickBot="1">
      <c r="A3955" s="40" t="str">
        <f t="shared" ca="1" si="145"/>
        <v/>
      </c>
      <c r="B3955" s="40" t="str">
        <f ca="1">IF(AND(I3955=البضاعةالتىمرعليهافترةمعينة!$E$3,A3955=1),ROWS($C$4:C3955),"")</f>
        <v/>
      </c>
    </row>
    <row r="3956" spans="1:2" thickBot="1">
      <c r="A3956" s="40" t="str">
        <f t="shared" ca="1" si="145"/>
        <v/>
      </c>
      <c r="B3956" s="40" t="str">
        <f ca="1">IF(AND(I3956=البضاعةالتىمرعليهافترةمعينة!$E$3,A3956=1),ROWS($C$4:C3956),"")</f>
        <v/>
      </c>
    </row>
    <row r="3957" spans="1:2" thickBot="1">
      <c r="A3957" s="40" t="str">
        <f t="shared" ca="1" si="145"/>
        <v/>
      </c>
      <c r="B3957" s="40" t="str">
        <f ca="1">IF(AND(I3957=البضاعةالتىمرعليهافترةمعينة!$E$3,A3957=1),ROWS($C$4:C3957),"")</f>
        <v/>
      </c>
    </row>
    <row r="3958" spans="1:2" thickBot="1">
      <c r="A3958" s="40" t="str">
        <f t="shared" ca="1" si="145"/>
        <v/>
      </c>
      <c r="B3958" s="40" t="str">
        <f ca="1">IF(AND(I3958=البضاعةالتىمرعليهافترةمعينة!$E$3,A3958=1),ROWS($C$4:C3958),"")</f>
        <v/>
      </c>
    </row>
    <row r="3959" spans="1:2" thickBot="1">
      <c r="A3959" s="40" t="str">
        <f t="shared" ca="1" si="145"/>
        <v/>
      </c>
      <c r="B3959" s="40" t="str">
        <f ca="1">IF(AND(I3959=البضاعةالتىمرعليهافترةمعينة!$E$3,A3959=1),ROWS($C$4:C3959),"")</f>
        <v/>
      </c>
    </row>
    <row r="3960" spans="1:2" thickBot="1">
      <c r="A3960" s="40" t="str">
        <f t="shared" ca="1" si="145"/>
        <v/>
      </c>
      <c r="B3960" s="40" t="str">
        <f ca="1">IF(AND(I3960=البضاعةالتىمرعليهافترةمعينة!$E$3,A3960=1),ROWS($C$4:C3960),"")</f>
        <v/>
      </c>
    </row>
    <row r="3961" spans="1:2" thickBot="1">
      <c r="A3961" s="40" t="str">
        <f t="shared" ca="1" si="145"/>
        <v/>
      </c>
      <c r="B3961" s="40" t="str">
        <f ca="1">IF(AND(I3961=البضاعةالتىمرعليهافترةمعينة!$E$3,A3961=1),ROWS($C$4:C3961),"")</f>
        <v/>
      </c>
    </row>
    <row r="3962" spans="1:2" thickBot="1">
      <c r="A3962" s="40" t="str">
        <f t="shared" ca="1" si="145"/>
        <v/>
      </c>
      <c r="B3962" s="40" t="str">
        <f ca="1">IF(AND(I3962=البضاعةالتىمرعليهافترةمعينة!$E$3,A3962=1),ROWS($C$4:C3962),"")</f>
        <v/>
      </c>
    </row>
    <row r="3963" spans="1:2" thickBot="1">
      <c r="A3963" s="40" t="str">
        <f t="shared" ca="1" si="145"/>
        <v/>
      </c>
      <c r="B3963" s="40" t="str">
        <f ca="1">IF(AND(I3963=البضاعةالتىمرعليهافترةمعينة!$E$3,A3963=1),ROWS($C$4:C3963),"")</f>
        <v/>
      </c>
    </row>
    <row r="3964" spans="1:2" thickBot="1">
      <c r="A3964" s="40" t="str">
        <f t="shared" ca="1" si="145"/>
        <v/>
      </c>
      <c r="B3964" s="40" t="str">
        <f ca="1">IF(AND(I3964=البضاعةالتىمرعليهافترةمعينة!$E$3,A3964=1),ROWS($C$4:C3964),"")</f>
        <v/>
      </c>
    </row>
    <row r="3965" spans="1:2" thickBot="1">
      <c r="A3965" s="40" t="str">
        <f t="shared" ca="1" si="145"/>
        <v/>
      </c>
      <c r="B3965" s="40" t="str">
        <f ca="1">IF(AND(I3965=البضاعةالتىمرعليهافترةمعينة!$E$3,A3965=1),ROWS($C$4:C3965),"")</f>
        <v/>
      </c>
    </row>
    <row r="3966" spans="1:2" thickBot="1">
      <c r="A3966" s="40" t="str">
        <f t="shared" ca="1" si="145"/>
        <v/>
      </c>
      <c r="B3966" s="40" t="str">
        <f ca="1">IF(AND(I3966=البضاعةالتىمرعليهافترةمعينة!$E$3,A3966=1),ROWS($C$4:C3966),"")</f>
        <v/>
      </c>
    </row>
    <row r="3967" spans="1:2" thickBot="1">
      <c r="A3967" s="40" t="str">
        <f t="shared" ca="1" si="145"/>
        <v/>
      </c>
      <c r="B3967" s="40" t="str">
        <f ca="1">IF(AND(I3967=البضاعةالتىمرعليهافترةمعينة!$E$3,A3967=1),ROWS($C$4:C3967),"")</f>
        <v/>
      </c>
    </row>
    <row r="3968" spans="1:2" thickBot="1">
      <c r="A3968" s="40" t="str">
        <f t="shared" ca="1" si="145"/>
        <v/>
      </c>
      <c r="B3968" s="40" t="str">
        <f ca="1">IF(AND(I3968=البضاعةالتىمرعليهافترةمعينة!$E$3,A3968=1),ROWS($C$4:C3968),"")</f>
        <v/>
      </c>
    </row>
    <row r="3969" spans="1:2" thickBot="1">
      <c r="A3969" s="40" t="str">
        <f t="shared" ca="1" si="145"/>
        <v/>
      </c>
      <c r="B3969" s="40" t="str">
        <f ca="1">IF(AND(I3969=البضاعةالتىمرعليهافترةمعينة!$E$3,A3969=1),ROWS($C$4:C3969),"")</f>
        <v/>
      </c>
    </row>
    <row r="3970" spans="1:2" thickBot="1">
      <c r="A3970" s="40" t="str">
        <f t="shared" ca="1" si="145"/>
        <v/>
      </c>
      <c r="B3970" s="40" t="str">
        <f ca="1">IF(AND(I3970=البضاعةالتىمرعليهافترةمعينة!$E$3,A3970=1),ROWS($C$4:C3970),"")</f>
        <v/>
      </c>
    </row>
    <row r="3971" spans="1:2" thickBot="1">
      <c r="A3971" s="40" t="str">
        <f t="shared" ca="1" si="145"/>
        <v/>
      </c>
      <c r="B3971" s="40" t="str">
        <f ca="1">IF(AND(I3971=البضاعةالتىمرعليهافترةمعينة!$E$3,A3971=1),ROWS($C$4:C3971),"")</f>
        <v/>
      </c>
    </row>
    <row r="3972" spans="1:2" thickBot="1">
      <c r="A3972" s="40" t="str">
        <f t="shared" ca="1" si="145"/>
        <v/>
      </c>
      <c r="B3972" s="40" t="str">
        <f ca="1">IF(AND(I3972=البضاعةالتىمرعليهافترةمعينة!$E$3,A3972=1),ROWS($C$4:C3972),"")</f>
        <v/>
      </c>
    </row>
    <row r="3973" spans="1:2" thickBot="1">
      <c r="A3973" s="40" t="str">
        <f t="shared" ref="A3973:A4036" ca="1" si="146">IF(AND(DG3973=0,D3973&gt;1,TODAY()-D3973&gt;$D$2)=TRUE,1,"")</f>
        <v/>
      </c>
      <c r="B3973" s="40" t="str">
        <f ca="1">IF(AND(I3973=البضاعةالتىمرعليهافترةمعينة!$E$3,A3973=1),ROWS($C$4:C3973),"")</f>
        <v/>
      </c>
    </row>
    <row r="3974" spans="1:2" thickBot="1">
      <c r="A3974" s="40" t="str">
        <f t="shared" ca="1" si="146"/>
        <v/>
      </c>
      <c r="B3974" s="40" t="str">
        <f ca="1">IF(AND(I3974=البضاعةالتىمرعليهافترةمعينة!$E$3,A3974=1),ROWS($C$4:C3974),"")</f>
        <v/>
      </c>
    </row>
    <row r="3975" spans="1:2" thickBot="1">
      <c r="A3975" s="40" t="str">
        <f t="shared" ca="1" si="146"/>
        <v/>
      </c>
      <c r="B3975" s="40" t="str">
        <f ca="1">IF(AND(I3975=البضاعةالتىمرعليهافترةمعينة!$E$3,A3975=1),ROWS($C$4:C3975),"")</f>
        <v/>
      </c>
    </row>
    <row r="3976" spans="1:2" thickBot="1">
      <c r="A3976" s="40" t="str">
        <f t="shared" ca="1" si="146"/>
        <v/>
      </c>
      <c r="B3976" s="40" t="str">
        <f ca="1">IF(AND(I3976=البضاعةالتىمرعليهافترةمعينة!$E$3,A3976=1),ROWS($C$4:C3976),"")</f>
        <v/>
      </c>
    </row>
    <row r="3977" spans="1:2" thickBot="1">
      <c r="A3977" s="40" t="str">
        <f t="shared" ca="1" si="146"/>
        <v/>
      </c>
      <c r="B3977" s="40" t="str">
        <f ca="1">IF(AND(I3977=البضاعةالتىمرعليهافترةمعينة!$E$3,A3977=1),ROWS($C$4:C3977),"")</f>
        <v/>
      </c>
    </row>
    <row r="3978" spans="1:2" thickBot="1">
      <c r="A3978" s="40" t="str">
        <f t="shared" ca="1" si="146"/>
        <v/>
      </c>
      <c r="B3978" s="40" t="str">
        <f ca="1">IF(AND(I3978=البضاعةالتىمرعليهافترةمعينة!$E$3,A3978=1),ROWS($C$4:C3978),"")</f>
        <v/>
      </c>
    </row>
    <row r="3979" spans="1:2" thickBot="1">
      <c r="A3979" s="40" t="str">
        <f t="shared" ca="1" si="146"/>
        <v/>
      </c>
      <c r="B3979" s="40" t="str">
        <f ca="1">IF(AND(I3979=البضاعةالتىمرعليهافترةمعينة!$E$3,A3979=1),ROWS($C$4:C3979),"")</f>
        <v/>
      </c>
    </row>
    <row r="3980" spans="1:2" thickBot="1">
      <c r="A3980" s="40" t="str">
        <f t="shared" ca="1" si="146"/>
        <v/>
      </c>
      <c r="B3980" s="40" t="str">
        <f ca="1">IF(AND(I3980=البضاعةالتىمرعليهافترةمعينة!$E$3,A3980=1),ROWS($C$4:C3980),"")</f>
        <v/>
      </c>
    </row>
    <row r="3981" spans="1:2" thickBot="1">
      <c r="A3981" s="40" t="str">
        <f t="shared" ca="1" si="146"/>
        <v/>
      </c>
      <c r="B3981" s="40" t="str">
        <f ca="1">IF(AND(I3981=البضاعةالتىمرعليهافترةمعينة!$E$3,A3981=1),ROWS($C$4:C3981),"")</f>
        <v/>
      </c>
    </row>
    <row r="3982" spans="1:2" thickBot="1">
      <c r="A3982" s="40" t="str">
        <f t="shared" ca="1" si="146"/>
        <v/>
      </c>
      <c r="B3982" s="40" t="str">
        <f ca="1">IF(AND(I3982=البضاعةالتىمرعليهافترةمعينة!$E$3,A3982=1),ROWS($C$4:C3982),"")</f>
        <v/>
      </c>
    </row>
    <row r="3983" spans="1:2" thickBot="1">
      <c r="A3983" s="40" t="str">
        <f t="shared" ca="1" si="146"/>
        <v/>
      </c>
      <c r="B3983" s="40" t="str">
        <f ca="1">IF(AND(I3983=البضاعةالتىمرعليهافترةمعينة!$E$3,A3983=1),ROWS($C$4:C3983),"")</f>
        <v/>
      </c>
    </row>
    <row r="3984" spans="1:2" thickBot="1">
      <c r="A3984" s="40" t="str">
        <f t="shared" ca="1" si="146"/>
        <v/>
      </c>
      <c r="B3984" s="40" t="str">
        <f ca="1">IF(AND(I3984=البضاعةالتىمرعليهافترةمعينة!$E$3,A3984=1),ROWS($C$4:C3984),"")</f>
        <v/>
      </c>
    </row>
    <row r="3985" spans="1:2" thickBot="1">
      <c r="A3985" s="40" t="str">
        <f t="shared" ca="1" si="146"/>
        <v/>
      </c>
      <c r="B3985" s="40" t="str">
        <f ca="1">IF(AND(I3985=البضاعةالتىمرعليهافترةمعينة!$E$3,A3985=1),ROWS($C$4:C3985),"")</f>
        <v/>
      </c>
    </row>
    <row r="3986" spans="1:2" thickBot="1">
      <c r="A3986" s="40" t="str">
        <f t="shared" ca="1" si="146"/>
        <v/>
      </c>
      <c r="B3986" s="40" t="str">
        <f ca="1">IF(AND(I3986=البضاعةالتىمرعليهافترةمعينة!$E$3,A3986=1),ROWS($C$4:C3986),"")</f>
        <v/>
      </c>
    </row>
    <row r="3987" spans="1:2" thickBot="1">
      <c r="A3987" s="40" t="str">
        <f t="shared" ca="1" si="146"/>
        <v/>
      </c>
      <c r="B3987" s="40" t="str">
        <f ca="1">IF(AND(I3987=البضاعةالتىمرعليهافترةمعينة!$E$3,A3987=1),ROWS($C$4:C3987),"")</f>
        <v/>
      </c>
    </row>
    <row r="3988" spans="1:2" thickBot="1">
      <c r="A3988" s="40" t="str">
        <f t="shared" ca="1" si="146"/>
        <v/>
      </c>
      <c r="B3988" s="40" t="str">
        <f ca="1">IF(AND(I3988=البضاعةالتىمرعليهافترةمعينة!$E$3,A3988=1),ROWS($C$4:C3988),"")</f>
        <v/>
      </c>
    </row>
    <row r="3989" spans="1:2" thickBot="1">
      <c r="A3989" s="40" t="str">
        <f t="shared" ca="1" si="146"/>
        <v/>
      </c>
      <c r="B3989" s="40" t="str">
        <f ca="1">IF(AND(I3989=البضاعةالتىمرعليهافترةمعينة!$E$3,A3989=1),ROWS($C$4:C3989),"")</f>
        <v/>
      </c>
    </row>
    <row r="3990" spans="1:2" thickBot="1">
      <c r="A3990" s="40" t="str">
        <f t="shared" ca="1" si="146"/>
        <v/>
      </c>
      <c r="B3990" s="40" t="str">
        <f ca="1">IF(AND(I3990=البضاعةالتىمرعليهافترةمعينة!$E$3,A3990=1),ROWS($C$4:C3990),"")</f>
        <v/>
      </c>
    </row>
    <row r="3991" spans="1:2" thickBot="1">
      <c r="A3991" s="40" t="str">
        <f t="shared" ca="1" si="146"/>
        <v/>
      </c>
      <c r="B3991" s="40" t="str">
        <f ca="1">IF(AND(I3991=البضاعةالتىمرعليهافترةمعينة!$E$3,A3991=1),ROWS($C$4:C3991),"")</f>
        <v/>
      </c>
    </row>
    <row r="3992" spans="1:2" thickBot="1">
      <c r="A3992" s="40" t="str">
        <f t="shared" ca="1" si="146"/>
        <v/>
      </c>
      <c r="B3992" s="40" t="str">
        <f ca="1">IF(AND(I3992=البضاعةالتىمرعليهافترةمعينة!$E$3,A3992=1),ROWS($C$4:C3992),"")</f>
        <v/>
      </c>
    </row>
    <row r="3993" spans="1:2" thickBot="1">
      <c r="A3993" s="40" t="str">
        <f t="shared" ca="1" si="146"/>
        <v/>
      </c>
      <c r="B3993" s="40" t="str">
        <f ca="1">IF(AND(I3993=البضاعةالتىمرعليهافترةمعينة!$E$3,A3993=1),ROWS($C$4:C3993),"")</f>
        <v/>
      </c>
    </row>
    <row r="3994" spans="1:2" thickBot="1">
      <c r="A3994" s="40" t="str">
        <f t="shared" ca="1" si="146"/>
        <v/>
      </c>
      <c r="B3994" s="40" t="str">
        <f ca="1">IF(AND(I3994=البضاعةالتىمرعليهافترةمعينة!$E$3,A3994=1),ROWS($C$4:C3994),"")</f>
        <v/>
      </c>
    </row>
    <row r="3995" spans="1:2" thickBot="1">
      <c r="A3995" s="40" t="str">
        <f t="shared" ca="1" si="146"/>
        <v/>
      </c>
      <c r="B3995" s="40" t="str">
        <f ca="1">IF(AND(I3995=البضاعةالتىمرعليهافترةمعينة!$E$3,A3995=1),ROWS($C$4:C3995),"")</f>
        <v/>
      </c>
    </row>
    <row r="3996" spans="1:2" thickBot="1">
      <c r="A3996" s="40" t="str">
        <f t="shared" ca="1" si="146"/>
        <v/>
      </c>
      <c r="B3996" s="40" t="str">
        <f ca="1">IF(AND(I3996=البضاعةالتىمرعليهافترةمعينة!$E$3,A3996=1),ROWS($C$4:C3996),"")</f>
        <v/>
      </c>
    </row>
    <row r="3997" spans="1:2" thickBot="1">
      <c r="A3997" s="40" t="str">
        <f t="shared" ca="1" si="146"/>
        <v/>
      </c>
      <c r="B3997" s="40" t="str">
        <f ca="1">IF(AND(I3997=البضاعةالتىمرعليهافترةمعينة!$E$3,A3997=1),ROWS($C$4:C3997),"")</f>
        <v/>
      </c>
    </row>
    <row r="3998" spans="1:2" thickBot="1">
      <c r="A3998" s="40" t="str">
        <f t="shared" ca="1" si="146"/>
        <v/>
      </c>
      <c r="B3998" s="40" t="str">
        <f ca="1">IF(AND(I3998=البضاعةالتىمرعليهافترةمعينة!$E$3,A3998=1),ROWS($C$4:C3998),"")</f>
        <v/>
      </c>
    </row>
    <row r="3999" spans="1:2" thickBot="1">
      <c r="A3999" s="40" t="str">
        <f t="shared" ca="1" si="146"/>
        <v/>
      </c>
      <c r="B3999" s="40" t="str">
        <f ca="1">IF(AND(I3999=البضاعةالتىمرعليهافترةمعينة!$E$3,A3999=1),ROWS($C$4:C3999),"")</f>
        <v/>
      </c>
    </row>
    <row r="4000" spans="1:2" thickBot="1">
      <c r="A4000" s="40" t="str">
        <f t="shared" ca="1" si="146"/>
        <v/>
      </c>
      <c r="B4000" s="40" t="str">
        <f ca="1">IF(AND(I4000=البضاعةالتىمرعليهافترةمعينة!$E$3,A4000=1),ROWS($C$4:C4000),"")</f>
        <v/>
      </c>
    </row>
    <row r="4001" spans="1:2" thickBot="1">
      <c r="A4001" s="40" t="str">
        <f t="shared" ca="1" si="146"/>
        <v/>
      </c>
      <c r="B4001" s="40" t="str">
        <f ca="1">IF(AND(I4001=البضاعةالتىمرعليهافترةمعينة!$E$3,A4001=1),ROWS($C$4:C4001),"")</f>
        <v/>
      </c>
    </row>
    <row r="4002" spans="1:2" thickBot="1">
      <c r="A4002" s="40" t="str">
        <f t="shared" ca="1" si="146"/>
        <v/>
      </c>
      <c r="B4002" s="40" t="str">
        <f ca="1">IF(AND(I4002=البضاعةالتىمرعليهافترةمعينة!$E$3,A4002=1),ROWS($C$4:C4002),"")</f>
        <v/>
      </c>
    </row>
    <row r="4003" spans="1:2" thickBot="1">
      <c r="A4003" s="40" t="str">
        <f t="shared" ca="1" si="146"/>
        <v/>
      </c>
      <c r="B4003" s="40" t="str">
        <f ca="1">IF(AND(I4003=البضاعةالتىمرعليهافترةمعينة!$E$3,A4003=1),ROWS($C$4:C4003),"")</f>
        <v/>
      </c>
    </row>
    <row r="4004" spans="1:2" thickBot="1">
      <c r="A4004" s="40" t="str">
        <f t="shared" ca="1" si="146"/>
        <v/>
      </c>
      <c r="B4004" s="40" t="str">
        <f ca="1">IF(AND(I4004=البضاعةالتىمرعليهافترةمعينة!$E$3,A4004=1),ROWS($C$4:C4004),"")</f>
        <v/>
      </c>
    </row>
    <row r="4005" spans="1:2" thickBot="1">
      <c r="A4005" s="40" t="str">
        <f t="shared" ca="1" si="146"/>
        <v/>
      </c>
      <c r="B4005" s="40" t="str">
        <f ca="1">IF(AND(I4005=البضاعةالتىمرعليهافترةمعينة!$E$3,A4005=1),ROWS($C$4:C4005),"")</f>
        <v/>
      </c>
    </row>
    <row r="4006" spans="1:2" thickBot="1">
      <c r="A4006" s="40" t="str">
        <f t="shared" ca="1" si="146"/>
        <v/>
      </c>
      <c r="B4006" s="40" t="str">
        <f ca="1">IF(AND(I4006=البضاعةالتىمرعليهافترةمعينة!$E$3,A4006=1),ROWS($C$4:C4006),"")</f>
        <v/>
      </c>
    </row>
    <row r="4007" spans="1:2" thickBot="1">
      <c r="A4007" s="40" t="str">
        <f t="shared" ca="1" si="146"/>
        <v/>
      </c>
      <c r="B4007" s="40" t="str">
        <f ca="1">IF(AND(I4007=البضاعةالتىمرعليهافترةمعينة!$E$3,A4007=1),ROWS($C$4:C4007),"")</f>
        <v/>
      </c>
    </row>
    <row r="4008" spans="1:2" thickBot="1">
      <c r="A4008" s="40" t="str">
        <f t="shared" ca="1" si="146"/>
        <v/>
      </c>
      <c r="B4008" s="40" t="str">
        <f ca="1">IF(AND(I4008=البضاعةالتىمرعليهافترةمعينة!$E$3,A4008=1),ROWS($C$4:C4008),"")</f>
        <v/>
      </c>
    </row>
    <row r="4009" spans="1:2" thickBot="1">
      <c r="A4009" s="40" t="str">
        <f t="shared" ca="1" si="146"/>
        <v/>
      </c>
      <c r="B4009" s="40" t="str">
        <f ca="1">IF(AND(I4009=البضاعةالتىمرعليهافترةمعينة!$E$3,A4009=1),ROWS($C$4:C4009),"")</f>
        <v/>
      </c>
    </row>
    <row r="4010" spans="1:2" thickBot="1">
      <c r="A4010" s="40" t="str">
        <f t="shared" ca="1" si="146"/>
        <v/>
      </c>
      <c r="B4010" s="40" t="str">
        <f ca="1">IF(AND(I4010=البضاعةالتىمرعليهافترةمعينة!$E$3,A4010=1),ROWS($C$4:C4010),"")</f>
        <v/>
      </c>
    </row>
    <row r="4011" spans="1:2" thickBot="1">
      <c r="A4011" s="40" t="str">
        <f t="shared" ca="1" si="146"/>
        <v/>
      </c>
      <c r="B4011" s="40" t="str">
        <f ca="1">IF(AND(I4011=البضاعةالتىمرعليهافترةمعينة!$E$3,A4011=1),ROWS($C$4:C4011),"")</f>
        <v/>
      </c>
    </row>
    <row r="4012" spans="1:2" thickBot="1">
      <c r="A4012" s="40" t="str">
        <f t="shared" ca="1" si="146"/>
        <v/>
      </c>
      <c r="B4012" s="40" t="str">
        <f ca="1">IF(AND(I4012=البضاعةالتىمرعليهافترةمعينة!$E$3,A4012=1),ROWS($C$4:C4012),"")</f>
        <v/>
      </c>
    </row>
    <row r="4013" spans="1:2" thickBot="1">
      <c r="A4013" s="40" t="str">
        <f t="shared" ca="1" si="146"/>
        <v/>
      </c>
      <c r="B4013" s="40" t="str">
        <f ca="1">IF(AND(I4013=البضاعةالتىمرعليهافترةمعينة!$E$3,A4013=1),ROWS($C$4:C4013),"")</f>
        <v/>
      </c>
    </row>
    <row r="4014" spans="1:2" thickBot="1">
      <c r="A4014" s="40" t="str">
        <f t="shared" ca="1" si="146"/>
        <v/>
      </c>
      <c r="B4014" s="40" t="str">
        <f ca="1">IF(AND(I4014=البضاعةالتىمرعليهافترةمعينة!$E$3,A4014=1),ROWS($C$4:C4014),"")</f>
        <v/>
      </c>
    </row>
    <row r="4015" spans="1:2" thickBot="1">
      <c r="A4015" s="40" t="str">
        <f t="shared" ca="1" si="146"/>
        <v/>
      </c>
      <c r="B4015" s="40" t="str">
        <f ca="1">IF(AND(I4015=البضاعةالتىمرعليهافترةمعينة!$E$3,A4015=1),ROWS($C$4:C4015),"")</f>
        <v/>
      </c>
    </row>
    <row r="4016" spans="1:2" thickBot="1">
      <c r="A4016" s="40" t="str">
        <f t="shared" ca="1" si="146"/>
        <v/>
      </c>
      <c r="B4016" s="40" t="str">
        <f ca="1">IF(AND(I4016=البضاعةالتىمرعليهافترةمعينة!$E$3,A4016=1),ROWS($C$4:C4016),"")</f>
        <v/>
      </c>
    </row>
    <row r="4017" spans="1:2" thickBot="1">
      <c r="A4017" s="40" t="str">
        <f t="shared" ca="1" si="146"/>
        <v/>
      </c>
      <c r="B4017" s="40" t="str">
        <f ca="1">IF(AND(I4017=البضاعةالتىمرعليهافترةمعينة!$E$3,A4017=1),ROWS($C$4:C4017),"")</f>
        <v/>
      </c>
    </row>
    <row r="4018" spans="1:2" thickBot="1">
      <c r="A4018" s="40" t="str">
        <f t="shared" ca="1" si="146"/>
        <v/>
      </c>
      <c r="B4018" s="40" t="str">
        <f ca="1">IF(AND(I4018=البضاعةالتىمرعليهافترةمعينة!$E$3,A4018=1),ROWS($C$4:C4018),"")</f>
        <v/>
      </c>
    </row>
    <row r="4019" spans="1:2" thickBot="1">
      <c r="A4019" s="40" t="str">
        <f t="shared" ca="1" si="146"/>
        <v/>
      </c>
      <c r="B4019" s="40" t="str">
        <f ca="1">IF(AND(I4019=البضاعةالتىمرعليهافترةمعينة!$E$3,A4019=1),ROWS($C$4:C4019),"")</f>
        <v/>
      </c>
    </row>
    <row r="4020" spans="1:2" thickBot="1">
      <c r="A4020" s="40" t="str">
        <f t="shared" ca="1" si="146"/>
        <v/>
      </c>
      <c r="B4020" s="40" t="str">
        <f ca="1">IF(AND(I4020=البضاعةالتىمرعليهافترةمعينة!$E$3,A4020=1),ROWS($C$4:C4020),"")</f>
        <v/>
      </c>
    </row>
    <row r="4021" spans="1:2" thickBot="1">
      <c r="A4021" s="40" t="str">
        <f t="shared" ca="1" si="146"/>
        <v/>
      </c>
      <c r="B4021" s="40" t="str">
        <f ca="1">IF(AND(I4021=البضاعةالتىمرعليهافترةمعينة!$E$3,A4021=1),ROWS($C$4:C4021),"")</f>
        <v/>
      </c>
    </row>
    <row r="4022" spans="1:2" thickBot="1">
      <c r="A4022" s="40" t="str">
        <f t="shared" ca="1" si="146"/>
        <v/>
      </c>
      <c r="B4022" s="40" t="str">
        <f ca="1">IF(AND(I4022=البضاعةالتىمرعليهافترةمعينة!$E$3,A4022=1),ROWS($C$4:C4022),"")</f>
        <v/>
      </c>
    </row>
    <row r="4023" spans="1:2" thickBot="1">
      <c r="A4023" s="40" t="str">
        <f t="shared" ca="1" si="146"/>
        <v/>
      </c>
      <c r="B4023" s="40" t="str">
        <f ca="1">IF(AND(I4023=البضاعةالتىمرعليهافترةمعينة!$E$3,A4023=1),ROWS($C$4:C4023),"")</f>
        <v/>
      </c>
    </row>
    <row r="4024" spans="1:2" thickBot="1">
      <c r="A4024" s="40" t="str">
        <f t="shared" ca="1" si="146"/>
        <v/>
      </c>
      <c r="B4024" s="40" t="str">
        <f ca="1">IF(AND(I4024=البضاعةالتىمرعليهافترةمعينة!$E$3,A4024=1),ROWS($C$4:C4024),"")</f>
        <v/>
      </c>
    </row>
    <row r="4025" spans="1:2" thickBot="1">
      <c r="A4025" s="40" t="str">
        <f t="shared" ca="1" si="146"/>
        <v/>
      </c>
      <c r="B4025" s="40" t="str">
        <f ca="1">IF(AND(I4025=البضاعةالتىمرعليهافترةمعينة!$E$3,A4025=1),ROWS($C$4:C4025),"")</f>
        <v/>
      </c>
    </row>
    <row r="4026" spans="1:2" thickBot="1">
      <c r="A4026" s="40" t="str">
        <f t="shared" ca="1" si="146"/>
        <v/>
      </c>
      <c r="B4026" s="40" t="str">
        <f ca="1">IF(AND(I4026=البضاعةالتىمرعليهافترةمعينة!$E$3,A4026=1),ROWS($C$4:C4026),"")</f>
        <v/>
      </c>
    </row>
    <row r="4027" spans="1:2" thickBot="1">
      <c r="A4027" s="40" t="str">
        <f t="shared" ca="1" si="146"/>
        <v/>
      </c>
      <c r="B4027" s="40" t="str">
        <f ca="1">IF(AND(I4027=البضاعةالتىمرعليهافترةمعينة!$E$3,A4027=1),ROWS($C$4:C4027),"")</f>
        <v/>
      </c>
    </row>
    <row r="4028" spans="1:2" thickBot="1">
      <c r="A4028" s="40" t="str">
        <f t="shared" ca="1" si="146"/>
        <v/>
      </c>
      <c r="B4028" s="40" t="str">
        <f ca="1">IF(AND(I4028=البضاعةالتىمرعليهافترةمعينة!$E$3,A4028=1),ROWS($C$4:C4028),"")</f>
        <v/>
      </c>
    </row>
    <row r="4029" spans="1:2" thickBot="1">
      <c r="A4029" s="40" t="str">
        <f t="shared" ca="1" si="146"/>
        <v/>
      </c>
      <c r="B4029" s="40" t="str">
        <f ca="1">IF(AND(I4029=البضاعةالتىمرعليهافترةمعينة!$E$3,A4029=1),ROWS($C$4:C4029),"")</f>
        <v/>
      </c>
    </row>
    <row r="4030" spans="1:2" thickBot="1">
      <c r="A4030" s="40" t="str">
        <f t="shared" ca="1" si="146"/>
        <v/>
      </c>
      <c r="B4030" s="40" t="str">
        <f ca="1">IF(AND(I4030=البضاعةالتىمرعليهافترةمعينة!$E$3,A4030=1),ROWS($C$4:C4030),"")</f>
        <v/>
      </c>
    </row>
    <row r="4031" spans="1:2" thickBot="1">
      <c r="A4031" s="40" t="str">
        <f t="shared" ca="1" si="146"/>
        <v/>
      </c>
      <c r="B4031" s="40" t="str">
        <f ca="1">IF(AND(I4031=البضاعةالتىمرعليهافترةمعينة!$E$3,A4031=1),ROWS($C$4:C4031),"")</f>
        <v/>
      </c>
    </row>
    <row r="4032" spans="1:2" thickBot="1">
      <c r="A4032" s="40" t="str">
        <f t="shared" ca="1" si="146"/>
        <v/>
      </c>
      <c r="B4032" s="40" t="str">
        <f ca="1">IF(AND(I4032=البضاعةالتىمرعليهافترةمعينة!$E$3,A4032=1),ROWS($C$4:C4032),"")</f>
        <v/>
      </c>
    </row>
    <row r="4033" spans="1:2" thickBot="1">
      <c r="A4033" s="40" t="str">
        <f t="shared" ca="1" si="146"/>
        <v/>
      </c>
      <c r="B4033" s="40" t="str">
        <f ca="1">IF(AND(I4033=البضاعةالتىمرعليهافترةمعينة!$E$3,A4033=1),ROWS($C$4:C4033),"")</f>
        <v/>
      </c>
    </row>
    <row r="4034" spans="1:2" thickBot="1">
      <c r="A4034" s="40" t="str">
        <f t="shared" ca="1" si="146"/>
        <v/>
      </c>
      <c r="B4034" s="40" t="str">
        <f ca="1">IF(AND(I4034=البضاعةالتىمرعليهافترةمعينة!$E$3,A4034=1),ROWS($C$4:C4034),"")</f>
        <v/>
      </c>
    </row>
    <row r="4035" spans="1:2" thickBot="1">
      <c r="A4035" s="40" t="str">
        <f t="shared" ca="1" si="146"/>
        <v/>
      </c>
      <c r="B4035" s="40" t="str">
        <f ca="1">IF(AND(I4035=البضاعةالتىمرعليهافترةمعينة!$E$3,A4035=1),ROWS($C$4:C4035),"")</f>
        <v/>
      </c>
    </row>
    <row r="4036" spans="1:2" thickBot="1">
      <c r="A4036" s="40" t="str">
        <f t="shared" ca="1" si="146"/>
        <v/>
      </c>
      <c r="B4036" s="40" t="str">
        <f ca="1">IF(AND(I4036=البضاعةالتىمرعليهافترةمعينة!$E$3,A4036=1),ROWS($C$4:C4036),"")</f>
        <v/>
      </c>
    </row>
    <row r="4037" spans="1:2" thickBot="1">
      <c r="A4037" s="40" t="str">
        <f t="shared" ref="A4037:A4100" ca="1" si="147">IF(AND(DG4037=0,D4037&gt;1,TODAY()-D4037&gt;$D$2)=TRUE,1,"")</f>
        <v/>
      </c>
      <c r="B4037" s="40" t="str">
        <f ca="1">IF(AND(I4037=البضاعةالتىمرعليهافترةمعينة!$E$3,A4037=1),ROWS($C$4:C4037),"")</f>
        <v/>
      </c>
    </row>
    <row r="4038" spans="1:2" thickBot="1">
      <c r="A4038" s="40" t="str">
        <f t="shared" ca="1" si="147"/>
        <v/>
      </c>
      <c r="B4038" s="40" t="str">
        <f ca="1">IF(AND(I4038=البضاعةالتىمرعليهافترةمعينة!$E$3,A4038=1),ROWS($C$4:C4038),"")</f>
        <v/>
      </c>
    </row>
    <row r="4039" spans="1:2" thickBot="1">
      <c r="A4039" s="40" t="str">
        <f t="shared" ca="1" si="147"/>
        <v/>
      </c>
      <c r="B4039" s="40" t="str">
        <f ca="1">IF(AND(I4039=البضاعةالتىمرعليهافترةمعينة!$E$3,A4039=1),ROWS($C$4:C4039),"")</f>
        <v/>
      </c>
    </row>
    <row r="4040" spans="1:2" thickBot="1">
      <c r="A4040" s="40" t="str">
        <f t="shared" ca="1" si="147"/>
        <v/>
      </c>
      <c r="B4040" s="40" t="str">
        <f ca="1">IF(AND(I4040=البضاعةالتىمرعليهافترةمعينة!$E$3,A4040=1),ROWS($C$4:C4040),"")</f>
        <v/>
      </c>
    </row>
    <row r="4041" spans="1:2" thickBot="1">
      <c r="A4041" s="40" t="str">
        <f t="shared" ca="1" si="147"/>
        <v/>
      </c>
      <c r="B4041" s="40" t="str">
        <f ca="1">IF(AND(I4041=البضاعةالتىمرعليهافترةمعينة!$E$3,A4041=1),ROWS($C$4:C4041),"")</f>
        <v/>
      </c>
    </row>
    <row r="4042" spans="1:2" thickBot="1">
      <c r="A4042" s="40" t="str">
        <f t="shared" ca="1" si="147"/>
        <v/>
      </c>
      <c r="B4042" s="40" t="str">
        <f ca="1">IF(AND(I4042=البضاعةالتىمرعليهافترةمعينة!$E$3,A4042=1),ROWS($C$4:C4042),"")</f>
        <v/>
      </c>
    </row>
    <row r="4043" spans="1:2" thickBot="1">
      <c r="A4043" s="40" t="str">
        <f t="shared" ca="1" si="147"/>
        <v/>
      </c>
      <c r="B4043" s="40" t="str">
        <f ca="1">IF(AND(I4043=البضاعةالتىمرعليهافترةمعينة!$E$3,A4043=1),ROWS($C$4:C4043),"")</f>
        <v/>
      </c>
    </row>
    <row r="4044" spans="1:2" thickBot="1">
      <c r="A4044" s="40" t="str">
        <f t="shared" ca="1" si="147"/>
        <v/>
      </c>
      <c r="B4044" s="40" t="str">
        <f ca="1">IF(AND(I4044=البضاعةالتىمرعليهافترةمعينة!$E$3,A4044=1),ROWS($C$4:C4044),"")</f>
        <v/>
      </c>
    </row>
    <row r="4045" spans="1:2" thickBot="1">
      <c r="A4045" s="40" t="str">
        <f t="shared" ca="1" si="147"/>
        <v/>
      </c>
      <c r="B4045" s="40" t="str">
        <f ca="1">IF(AND(I4045=البضاعةالتىمرعليهافترةمعينة!$E$3,A4045=1),ROWS($C$4:C4045),"")</f>
        <v/>
      </c>
    </row>
    <row r="4046" spans="1:2" thickBot="1">
      <c r="A4046" s="40" t="str">
        <f t="shared" ca="1" si="147"/>
        <v/>
      </c>
      <c r="B4046" s="40" t="str">
        <f ca="1">IF(AND(I4046=البضاعةالتىمرعليهافترةمعينة!$E$3,A4046=1),ROWS($C$4:C4046),"")</f>
        <v/>
      </c>
    </row>
    <row r="4047" spans="1:2" thickBot="1">
      <c r="A4047" s="40" t="str">
        <f t="shared" ca="1" si="147"/>
        <v/>
      </c>
      <c r="B4047" s="40" t="str">
        <f ca="1">IF(AND(I4047=البضاعةالتىمرعليهافترةمعينة!$E$3,A4047=1),ROWS($C$4:C4047),"")</f>
        <v/>
      </c>
    </row>
    <row r="4048" spans="1:2" thickBot="1">
      <c r="A4048" s="40" t="str">
        <f t="shared" ca="1" si="147"/>
        <v/>
      </c>
      <c r="B4048" s="40" t="str">
        <f ca="1">IF(AND(I4048=البضاعةالتىمرعليهافترةمعينة!$E$3,A4048=1),ROWS($C$4:C4048),"")</f>
        <v/>
      </c>
    </row>
    <row r="4049" spans="1:2" thickBot="1">
      <c r="A4049" s="40" t="str">
        <f t="shared" ca="1" si="147"/>
        <v/>
      </c>
      <c r="B4049" s="40" t="str">
        <f ca="1">IF(AND(I4049=البضاعةالتىمرعليهافترةمعينة!$E$3,A4049=1),ROWS($C$4:C4049),"")</f>
        <v/>
      </c>
    </row>
    <row r="4050" spans="1:2" thickBot="1">
      <c r="A4050" s="40" t="str">
        <f t="shared" ca="1" si="147"/>
        <v/>
      </c>
      <c r="B4050" s="40" t="str">
        <f ca="1">IF(AND(I4050=البضاعةالتىمرعليهافترةمعينة!$E$3,A4050=1),ROWS($C$4:C4050),"")</f>
        <v/>
      </c>
    </row>
    <row r="4051" spans="1:2" thickBot="1">
      <c r="A4051" s="40" t="str">
        <f t="shared" ca="1" si="147"/>
        <v/>
      </c>
      <c r="B4051" s="40" t="str">
        <f ca="1">IF(AND(I4051=البضاعةالتىمرعليهافترةمعينة!$E$3,A4051=1),ROWS($C$4:C4051),"")</f>
        <v/>
      </c>
    </row>
    <row r="4052" spans="1:2" thickBot="1">
      <c r="A4052" s="40" t="str">
        <f t="shared" ca="1" si="147"/>
        <v/>
      </c>
      <c r="B4052" s="40" t="str">
        <f ca="1">IF(AND(I4052=البضاعةالتىمرعليهافترةمعينة!$E$3,A4052=1),ROWS($C$4:C4052),"")</f>
        <v/>
      </c>
    </row>
    <row r="4053" spans="1:2" thickBot="1">
      <c r="A4053" s="40" t="str">
        <f t="shared" ca="1" si="147"/>
        <v/>
      </c>
      <c r="B4053" s="40" t="str">
        <f ca="1">IF(AND(I4053=البضاعةالتىمرعليهافترةمعينة!$E$3,A4053=1),ROWS($C$4:C4053),"")</f>
        <v/>
      </c>
    </row>
    <row r="4054" spans="1:2" thickBot="1">
      <c r="A4054" s="40" t="str">
        <f t="shared" ca="1" si="147"/>
        <v/>
      </c>
      <c r="B4054" s="40" t="str">
        <f ca="1">IF(AND(I4054=البضاعةالتىمرعليهافترةمعينة!$E$3,A4054=1),ROWS($C$4:C4054),"")</f>
        <v/>
      </c>
    </row>
    <row r="4055" spans="1:2" thickBot="1">
      <c r="A4055" s="40" t="str">
        <f t="shared" ca="1" si="147"/>
        <v/>
      </c>
      <c r="B4055" s="40" t="str">
        <f ca="1">IF(AND(I4055=البضاعةالتىمرعليهافترةمعينة!$E$3,A4055=1),ROWS($C$4:C4055),"")</f>
        <v/>
      </c>
    </row>
    <row r="4056" spans="1:2" thickBot="1">
      <c r="A4056" s="40" t="str">
        <f t="shared" ca="1" si="147"/>
        <v/>
      </c>
      <c r="B4056" s="40" t="str">
        <f ca="1">IF(AND(I4056=البضاعةالتىمرعليهافترةمعينة!$E$3,A4056=1),ROWS($C$4:C4056),"")</f>
        <v/>
      </c>
    </row>
    <row r="4057" spans="1:2" thickBot="1">
      <c r="A4057" s="40" t="str">
        <f t="shared" ca="1" si="147"/>
        <v/>
      </c>
      <c r="B4057" s="40" t="str">
        <f ca="1">IF(AND(I4057=البضاعةالتىمرعليهافترةمعينة!$E$3,A4057=1),ROWS($C$4:C4057),"")</f>
        <v/>
      </c>
    </row>
    <row r="4058" spans="1:2" thickBot="1">
      <c r="A4058" s="40" t="str">
        <f t="shared" ca="1" si="147"/>
        <v/>
      </c>
      <c r="B4058" s="40" t="str">
        <f ca="1">IF(AND(I4058=البضاعةالتىمرعليهافترةمعينة!$E$3,A4058=1),ROWS($C$4:C4058),"")</f>
        <v/>
      </c>
    </row>
    <row r="4059" spans="1:2" thickBot="1">
      <c r="A4059" s="40" t="str">
        <f t="shared" ca="1" si="147"/>
        <v/>
      </c>
      <c r="B4059" s="40" t="str">
        <f ca="1">IF(AND(I4059=البضاعةالتىمرعليهافترةمعينة!$E$3,A4059=1),ROWS($C$4:C4059),"")</f>
        <v/>
      </c>
    </row>
    <row r="4060" spans="1:2" thickBot="1">
      <c r="A4060" s="40" t="str">
        <f t="shared" ca="1" si="147"/>
        <v/>
      </c>
      <c r="B4060" s="40" t="str">
        <f ca="1">IF(AND(I4060=البضاعةالتىمرعليهافترةمعينة!$E$3,A4060=1),ROWS($C$4:C4060),"")</f>
        <v/>
      </c>
    </row>
    <row r="4061" spans="1:2" thickBot="1">
      <c r="A4061" s="40" t="str">
        <f t="shared" ca="1" si="147"/>
        <v/>
      </c>
      <c r="B4061" s="40" t="str">
        <f ca="1">IF(AND(I4061=البضاعةالتىمرعليهافترةمعينة!$E$3,A4061=1),ROWS($C$4:C4061),"")</f>
        <v/>
      </c>
    </row>
    <row r="4062" spans="1:2" thickBot="1">
      <c r="A4062" s="40" t="str">
        <f t="shared" ca="1" si="147"/>
        <v/>
      </c>
      <c r="B4062" s="40" t="str">
        <f ca="1">IF(AND(I4062=البضاعةالتىمرعليهافترةمعينة!$E$3,A4062=1),ROWS($C$4:C4062),"")</f>
        <v/>
      </c>
    </row>
    <row r="4063" spans="1:2" thickBot="1">
      <c r="A4063" s="40" t="str">
        <f t="shared" ca="1" si="147"/>
        <v/>
      </c>
      <c r="B4063" s="40" t="str">
        <f ca="1">IF(AND(I4063=البضاعةالتىمرعليهافترةمعينة!$E$3,A4063=1),ROWS($C$4:C4063),"")</f>
        <v/>
      </c>
    </row>
    <row r="4064" spans="1:2" thickBot="1">
      <c r="A4064" s="40" t="str">
        <f t="shared" ca="1" si="147"/>
        <v/>
      </c>
      <c r="B4064" s="40" t="str">
        <f ca="1">IF(AND(I4064=البضاعةالتىمرعليهافترةمعينة!$E$3,A4064=1),ROWS($C$4:C4064),"")</f>
        <v/>
      </c>
    </row>
    <row r="4065" spans="1:2" thickBot="1">
      <c r="A4065" s="40" t="str">
        <f t="shared" ca="1" si="147"/>
        <v/>
      </c>
      <c r="B4065" s="40" t="str">
        <f ca="1">IF(AND(I4065=البضاعةالتىمرعليهافترةمعينة!$E$3,A4065=1),ROWS($C$4:C4065),"")</f>
        <v/>
      </c>
    </row>
    <row r="4066" spans="1:2" thickBot="1">
      <c r="A4066" s="40" t="str">
        <f t="shared" ca="1" si="147"/>
        <v/>
      </c>
      <c r="B4066" s="40" t="str">
        <f ca="1">IF(AND(I4066=البضاعةالتىمرعليهافترةمعينة!$E$3,A4066=1),ROWS($C$4:C4066),"")</f>
        <v/>
      </c>
    </row>
    <row r="4067" spans="1:2" thickBot="1">
      <c r="A4067" s="40" t="str">
        <f t="shared" ca="1" si="147"/>
        <v/>
      </c>
      <c r="B4067" s="40" t="str">
        <f ca="1">IF(AND(I4067=البضاعةالتىمرعليهافترةمعينة!$E$3,A4067=1),ROWS($C$4:C4067),"")</f>
        <v/>
      </c>
    </row>
    <row r="4068" spans="1:2" thickBot="1">
      <c r="A4068" s="40" t="str">
        <f t="shared" ca="1" si="147"/>
        <v/>
      </c>
      <c r="B4068" s="40" t="str">
        <f ca="1">IF(AND(I4068=البضاعةالتىمرعليهافترةمعينة!$E$3,A4068=1),ROWS($C$4:C4068),"")</f>
        <v/>
      </c>
    </row>
    <row r="4069" spans="1:2" thickBot="1">
      <c r="A4069" s="40" t="str">
        <f t="shared" ca="1" si="147"/>
        <v/>
      </c>
      <c r="B4069" s="40" t="str">
        <f ca="1">IF(AND(I4069=البضاعةالتىمرعليهافترةمعينة!$E$3,A4069=1),ROWS($C$4:C4069),"")</f>
        <v/>
      </c>
    </row>
    <row r="4070" spans="1:2" thickBot="1">
      <c r="A4070" s="40" t="str">
        <f t="shared" ca="1" si="147"/>
        <v/>
      </c>
      <c r="B4070" s="40" t="str">
        <f ca="1">IF(AND(I4070=البضاعةالتىمرعليهافترةمعينة!$E$3,A4070=1),ROWS($C$4:C4070),"")</f>
        <v/>
      </c>
    </row>
    <row r="4071" spans="1:2" thickBot="1">
      <c r="A4071" s="40" t="str">
        <f t="shared" ca="1" si="147"/>
        <v/>
      </c>
      <c r="B4071" s="40" t="str">
        <f ca="1">IF(AND(I4071=البضاعةالتىمرعليهافترةمعينة!$E$3,A4071=1),ROWS($C$4:C4071),"")</f>
        <v/>
      </c>
    </row>
    <row r="4072" spans="1:2" thickBot="1">
      <c r="A4072" s="40" t="str">
        <f t="shared" ca="1" si="147"/>
        <v/>
      </c>
      <c r="B4072" s="40" t="str">
        <f ca="1">IF(AND(I4072=البضاعةالتىمرعليهافترةمعينة!$E$3,A4072=1),ROWS($C$4:C4072),"")</f>
        <v/>
      </c>
    </row>
    <row r="4073" spans="1:2" thickBot="1">
      <c r="A4073" s="40" t="str">
        <f t="shared" ca="1" si="147"/>
        <v/>
      </c>
      <c r="B4073" s="40" t="str">
        <f ca="1">IF(AND(I4073=البضاعةالتىمرعليهافترةمعينة!$E$3,A4073=1),ROWS($C$4:C4073),"")</f>
        <v/>
      </c>
    </row>
    <row r="4074" spans="1:2" thickBot="1">
      <c r="A4074" s="40" t="str">
        <f t="shared" ca="1" si="147"/>
        <v/>
      </c>
      <c r="B4074" s="40" t="str">
        <f ca="1">IF(AND(I4074=البضاعةالتىمرعليهافترةمعينة!$E$3,A4074=1),ROWS($C$4:C4074),"")</f>
        <v/>
      </c>
    </row>
    <row r="4075" spans="1:2" thickBot="1">
      <c r="A4075" s="40" t="str">
        <f t="shared" ca="1" si="147"/>
        <v/>
      </c>
      <c r="B4075" s="40" t="str">
        <f ca="1">IF(AND(I4075=البضاعةالتىمرعليهافترةمعينة!$E$3,A4075=1),ROWS($C$4:C4075),"")</f>
        <v/>
      </c>
    </row>
    <row r="4076" spans="1:2" thickBot="1">
      <c r="A4076" s="40" t="str">
        <f t="shared" ca="1" si="147"/>
        <v/>
      </c>
      <c r="B4076" s="40" t="str">
        <f ca="1">IF(AND(I4076=البضاعةالتىمرعليهافترةمعينة!$E$3,A4076=1),ROWS($C$4:C4076),"")</f>
        <v/>
      </c>
    </row>
    <row r="4077" spans="1:2" thickBot="1">
      <c r="A4077" s="40" t="str">
        <f t="shared" ca="1" si="147"/>
        <v/>
      </c>
      <c r="B4077" s="40" t="str">
        <f ca="1">IF(AND(I4077=البضاعةالتىمرعليهافترةمعينة!$E$3,A4077=1),ROWS($C$4:C4077),"")</f>
        <v/>
      </c>
    </row>
    <row r="4078" spans="1:2" thickBot="1">
      <c r="A4078" s="40" t="str">
        <f t="shared" ca="1" si="147"/>
        <v/>
      </c>
      <c r="B4078" s="40" t="str">
        <f ca="1">IF(AND(I4078=البضاعةالتىمرعليهافترةمعينة!$E$3,A4078=1),ROWS($C$4:C4078),"")</f>
        <v/>
      </c>
    </row>
    <row r="4079" spans="1:2" thickBot="1">
      <c r="A4079" s="40" t="str">
        <f t="shared" ca="1" si="147"/>
        <v/>
      </c>
      <c r="B4079" s="40" t="str">
        <f ca="1">IF(AND(I4079=البضاعةالتىمرعليهافترةمعينة!$E$3,A4079=1),ROWS($C$4:C4079),"")</f>
        <v/>
      </c>
    </row>
    <row r="4080" spans="1:2" thickBot="1">
      <c r="A4080" s="40" t="str">
        <f t="shared" ca="1" si="147"/>
        <v/>
      </c>
      <c r="B4080" s="40" t="str">
        <f ca="1">IF(AND(I4080=البضاعةالتىمرعليهافترةمعينة!$E$3,A4080=1),ROWS($C$4:C4080),"")</f>
        <v/>
      </c>
    </row>
    <row r="4081" spans="1:2" thickBot="1">
      <c r="A4081" s="40" t="str">
        <f t="shared" ca="1" si="147"/>
        <v/>
      </c>
      <c r="B4081" s="40" t="str">
        <f ca="1">IF(AND(I4081=البضاعةالتىمرعليهافترةمعينة!$E$3,A4081=1),ROWS($C$4:C4081),"")</f>
        <v/>
      </c>
    </row>
    <row r="4082" spans="1:2" thickBot="1">
      <c r="A4082" s="40" t="str">
        <f t="shared" ca="1" si="147"/>
        <v/>
      </c>
      <c r="B4082" s="40" t="str">
        <f ca="1">IF(AND(I4082=البضاعةالتىمرعليهافترةمعينة!$E$3,A4082=1),ROWS($C$4:C4082),"")</f>
        <v/>
      </c>
    </row>
    <row r="4083" spans="1:2" thickBot="1">
      <c r="A4083" s="40" t="str">
        <f t="shared" ca="1" si="147"/>
        <v/>
      </c>
      <c r="B4083" s="40" t="str">
        <f ca="1">IF(AND(I4083=البضاعةالتىمرعليهافترةمعينة!$E$3,A4083=1),ROWS($C$4:C4083),"")</f>
        <v/>
      </c>
    </row>
    <row r="4084" spans="1:2" thickBot="1">
      <c r="A4084" s="40" t="str">
        <f t="shared" ca="1" si="147"/>
        <v/>
      </c>
      <c r="B4084" s="40" t="str">
        <f ca="1">IF(AND(I4084=البضاعةالتىمرعليهافترةمعينة!$E$3,A4084=1),ROWS($C$4:C4084),"")</f>
        <v/>
      </c>
    </row>
    <row r="4085" spans="1:2" thickBot="1">
      <c r="A4085" s="40" t="str">
        <f t="shared" ca="1" si="147"/>
        <v/>
      </c>
      <c r="B4085" s="40" t="str">
        <f ca="1">IF(AND(I4085=البضاعةالتىمرعليهافترةمعينة!$E$3,A4085=1),ROWS($C$4:C4085),"")</f>
        <v/>
      </c>
    </row>
    <row r="4086" spans="1:2" thickBot="1">
      <c r="A4086" s="40" t="str">
        <f t="shared" ca="1" si="147"/>
        <v/>
      </c>
      <c r="B4086" s="40" t="str">
        <f ca="1">IF(AND(I4086=البضاعةالتىمرعليهافترةمعينة!$E$3,A4086=1),ROWS($C$4:C4086),"")</f>
        <v/>
      </c>
    </row>
    <row r="4087" spans="1:2" thickBot="1">
      <c r="A4087" s="40" t="str">
        <f t="shared" ca="1" si="147"/>
        <v/>
      </c>
      <c r="B4087" s="40" t="str">
        <f ca="1">IF(AND(I4087=البضاعةالتىمرعليهافترةمعينة!$E$3,A4087=1),ROWS($C$4:C4087),"")</f>
        <v/>
      </c>
    </row>
    <row r="4088" spans="1:2" thickBot="1">
      <c r="A4088" s="40" t="str">
        <f t="shared" ca="1" si="147"/>
        <v/>
      </c>
      <c r="B4088" s="40" t="str">
        <f ca="1">IF(AND(I4088=البضاعةالتىمرعليهافترةمعينة!$E$3,A4088=1),ROWS($C$4:C4088),"")</f>
        <v/>
      </c>
    </row>
    <row r="4089" spans="1:2" thickBot="1">
      <c r="A4089" s="40" t="str">
        <f t="shared" ca="1" si="147"/>
        <v/>
      </c>
      <c r="B4089" s="40" t="str">
        <f ca="1">IF(AND(I4089=البضاعةالتىمرعليهافترةمعينة!$E$3,A4089=1),ROWS($C$4:C4089),"")</f>
        <v/>
      </c>
    </row>
    <row r="4090" spans="1:2" thickBot="1">
      <c r="A4090" s="40" t="str">
        <f t="shared" ca="1" si="147"/>
        <v/>
      </c>
      <c r="B4090" s="40" t="str">
        <f ca="1">IF(AND(I4090=البضاعةالتىمرعليهافترةمعينة!$E$3,A4090=1),ROWS($C$4:C4090),"")</f>
        <v/>
      </c>
    </row>
    <row r="4091" spans="1:2" thickBot="1">
      <c r="A4091" s="40" t="str">
        <f t="shared" ca="1" si="147"/>
        <v/>
      </c>
      <c r="B4091" s="40" t="str">
        <f ca="1">IF(AND(I4091=البضاعةالتىمرعليهافترةمعينة!$E$3,A4091=1),ROWS($C$4:C4091),"")</f>
        <v/>
      </c>
    </row>
    <row r="4092" spans="1:2" thickBot="1">
      <c r="A4092" s="40" t="str">
        <f t="shared" ca="1" si="147"/>
        <v/>
      </c>
      <c r="B4092" s="40" t="str">
        <f ca="1">IF(AND(I4092=البضاعةالتىمرعليهافترةمعينة!$E$3,A4092=1),ROWS($C$4:C4092),"")</f>
        <v/>
      </c>
    </row>
    <row r="4093" spans="1:2" thickBot="1">
      <c r="A4093" s="40" t="str">
        <f t="shared" ca="1" si="147"/>
        <v/>
      </c>
      <c r="B4093" s="40" t="str">
        <f ca="1">IF(AND(I4093=البضاعةالتىمرعليهافترةمعينة!$E$3,A4093=1),ROWS($C$4:C4093),"")</f>
        <v/>
      </c>
    </row>
    <row r="4094" spans="1:2" thickBot="1">
      <c r="A4094" s="40" t="str">
        <f t="shared" ca="1" si="147"/>
        <v/>
      </c>
      <c r="B4094" s="40" t="str">
        <f ca="1">IF(AND(I4094=البضاعةالتىمرعليهافترةمعينة!$E$3,A4094=1),ROWS($C$4:C4094),"")</f>
        <v/>
      </c>
    </row>
    <row r="4095" spans="1:2" thickBot="1">
      <c r="A4095" s="40" t="str">
        <f t="shared" ca="1" si="147"/>
        <v/>
      </c>
      <c r="B4095" s="40" t="str">
        <f ca="1">IF(AND(I4095=البضاعةالتىمرعليهافترةمعينة!$E$3,A4095=1),ROWS($C$4:C4095),"")</f>
        <v/>
      </c>
    </row>
    <row r="4096" spans="1:2" thickBot="1">
      <c r="A4096" s="40" t="str">
        <f t="shared" ca="1" si="147"/>
        <v/>
      </c>
      <c r="B4096" s="40" t="str">
        <f ca="1">IF(AND(I4096=البضاعةالتىمرعليهافترةمعينة!$E$3,A4096=1),ROWS($C$4:C4096),"")</f>
        <v/>
      </c>
    </row>
    <row r="4097" spans="1:2" thickBot="1">
      <c r="A4097" s="40" t="str">
        <f t="shared" ca="1" si="147"/>
        <v/>
      </c>
      <c r="B4097" s="40" t="str">
        <f ca="1">IF(AND(I4097=البضاعةالتىمرعليهافترةمعينة!$E$3,A4097=1),ROWS($C$4:C4097),"")</f>
        <v/>
      </c>
    </row>
    <row r="4098" spans="1:2" thickBot="1">
      <c r="A4098" s="40" t="str">
        <f t="shared" ca="1" si="147"/>
        <v/>
      </c>
      <c r="B4098" s="40" t="str">
        <f ca="1">IF(AND(I4098=البضاعةالتىمرعليهافترةمعينة!$E$3,A4098=1),ROWS($C$4:C4098),"")</f>
        <v/>
      </c>
    </row>
    <row r="4099" spans="1:2" thickBot="1">
      <c r="A4099" s="40" t="str">
        <f t="shared" ca="1" si="147"/>
        <v/>
      </c>
      <c r="B4099" s="40" t="str">
        <f ca="1">IF(AND(I4099=البضاعةالتىمرعليهافترةمعينة!$E$3,A4099=1),ROWS($C$4:C4099),"")</f>
        <v/>
      </c>
    </row>
    <row r="4100" spans="1:2" thickBot="1">
      <c r="A4100" s="40" t="str">
        <f t="shared" ca="1" si="147"/>
        <v/>
      </c>
      <c r="B4100" s="40" t="str">
        <f ca="1">IF(AND(I4100=البضاعةالتىمرعليهافترةمعينة!$E$3,A4100=1),ROWS($C$4:C4100),"")</f>
        <v/>
      </c>
    </row>
    <row r="4101" spans="1:2" thickBot="1">
      <c r="A4101" s="40" t="str">
        <f t="shared" ref="A4101:A4164" ca="1" si="148">IF(AND(DG4101=0,D4101&gt;1,TODAY()-D4101&gt;$D$2)=TRUE,1,"")</f>
        <v/>
      </c>
      <c r="B4101" s="40" t="str">
        <f ca="1">IF(AND(I4101=البضاعةالتىمرعليهافترةمعينة!$E$3,A4101=1),ROWS($C$4:C4101),"")</f>
        <v/>
      </c>
    </row>
    <row r="4102" spans="1:2" thickBot="1">
      <c r="A4102" s="40" t="str">
        <f t="shared" ca="1" si="148"/>
        <v/>
      </c>
      <c r="B4102" s="40" t="str">
        <f ca="1">IF(AND(I4102=البضاعةالتىمرعليهافترةمعينة!$E$3,A4102=1),ROWS($C$4:C4102),"")</f>
        <v/>
      </c>
    </row>
    <row r="4103" spans="1:2" thickBot="1">
      <c r="A4103" s="40" t="str">
        <f t="shared" ca="1" si="148"/>
        <v/>
      </c>
      <c r="B4103" s="40" t="str">
        <f ca="1">IF(AND(I4103=البضاعةالتىمرعليهافترةمعينة!$E$3,A4103=1),ROWS($C$4:C4103),"")</f>
        <v/>
      </c>
    </row>
    <row r="4104" spans="1:2" thickBot="1">
      <c r="A4104" s="40" t="str">
        <f t="shared" ca="1" si="148"/>
        <v/>
      </c>
      <c r="B4104" s="40" t="str">
        <f ca="1">IF(AND(I4104=البضاعةالتىمرعليهافترةمعينة!$E$3,A4104=1),ROWS($C$4:C4104),"")</f>
        <v/>
      </c>
    </row>
    <row r="4105" spans="1:2" thickBot="1">
      <c r="A4105" s="40" t="str">
        <f t="shared" ca="1" si="148"/>
        <v/>
      </c>
      <c r="B4105" s="40" t="str">
        <f ca="1">IF(AND(I4105=البضاعةالتىمرعليهافترةمعينة!$E$3,A4105=1),ROWS($C$4:C4105),"")</f>
        <v/>
      </c>
    </row>
    <row r="4106" spans="1:2" thickBot="1">
      <c r="A4106" s="40" t="str">
        <f t="shared" ca="1" si="148"/>
        <v/>
      </c>
      <c r="B4106" s="40" t="str">
        <f ca="1">IF(AND(I4106=البضاعةالتىمرعليهافترةمعينة!$E$3,A4106=1),ROWS($C$4:C4106),"")</f>
        <v/>
      </c>
    </row>
    <row r="4107" spans="1:2" thickBot="1">
      <c r="A4107" s="40" t="str">
        <f t="shared" ca="1" si="148"/>
        <v/>
      </c>
      <c r="B4107" s="40" t="str">
        <f ca="1">IF(AND(I4107=البضاعةالتىمرعليهافترةمعينة!$E$3,A4107=1),ROWS($C$4:C4107),"")</f>
        <v/>
      </c>
    </row>
    <row r="4108" spans="1:2" thickBot="1">
      <c r="A4108" s="40" t="str">
        <f t="shared" ca="1" si="148"/>
        <v/>
      </c>
      <c r="B4108" s="40" t="str">
        <f ca="1">IF(AND(I4108=البضاعةالتىمرعليهافترةمعينة!$E$3,A4108=1),ROWS($C$4:C4108),"")</f>
        <v/>
      </c>
    </row>
    <row r="4109" spans="1:2" thickBot="1">
      <c r="A4109" s="40" t="str">
        <f t="shared" ca="1" si="148"/>
        <v/>
      </c>
      <c r="B4109" s="40" t="str">
        <f ca="1">IF(AND(I4109=البضاعةالتىمرعليهافترةمعينة!$E$3,A4109=1),ROWS($C$4:C4109),"")</f>
        <v/>
      </c>
    </row>
    <row r="4110" spans="1:2" thickBot="1">
      <c r="A4110" s="40" t="str">
        <f t="shared" ca="1" si="148"/>
        <v/>
      </c>
      <c r="B4110" s="40" t="str">
        <f ca="1">IF(AND(I4110=البضاعةالتىمرعليهافترةمعينة!$E$3,A4110=1),ROWS($C$4:C4110),"")</f>
        <v/>
      </c>
    </row>
    <row r="4111" spans="1:2" thickBot="1">
      <c r="A4111" s="40" t="str">
        <f t="shared" ca="1" si="148"/>
        <v/>
      </c>
      <c r="B4111" s="40" t="str">
        <f ca="1">IF(AND(I4111=البضاعةالتىمرعليهافترةمعينة!$E$3,A4111=1),ROWS($C$4:C4111),"")</f>
        <v/>
      </c>
    </row>
    <row r="4112" spans="1:2" thickBot="1">
      <c r="A4112" s="40" t="str">
        <f t="shared" ca="1" si="148"/>
        <v/>
      </c>
      <c r="B4112" s="40" t="str">
        <f ca="1">IF(AND(I4112=البضاعةالتىمرعليهافترةمعينة!$E$3,A4112=1),ROWS($C$4:C4112),"")</f>
        <v/>
      </c>
    </row>
    <row r="4113" spans="1:2" thickBot="1">
      <c r="A4113" s="40" t="str">
        <f t="shared" ca="1" si="148"/>
        <v/>
      </c>
      <c r="B4113" s="40" t="str">
        <f ca="1">IF(AND(I4113=البضاعةالتىمرعليهافترةمعينة!$E$3,A4113=1),ROWS($C$4:C4113),"")</f>
        <v/>
      </c>
    </row>
    <row r="4114" spans="1:2" thickBot="1">
      <c r="A4114" s="40" t="str">
        <f t="shared" ca="1" si="148"/>
        <v/>
      </c>
      <c r="B4114" s="40" t="str">
        <f ca="1">IF(AND(I4114=البضاعةالتىمرعليهافترةمعينة!$E$3,A4114=1),ROWS($C$4:C4114),"")</f>
        <v/>
      </c>
    </row>
    <row r="4115" spans="1:2" thickBot="1">
      <c r="A4115" s="40" t="str">
        <f t="shared" ca="1" si="148"/>
        <v/>
      </c>
      <c r="B4115" s="40" t="str">
        <f ca="1">IF(AND(I4115=البضاعةالتىمرعليهافترةمعينة!$E$3,A4115=1),ROWS($C$4:C4115),"")</f>
        <v/>
      </c>
    </row>
    <row r="4116" spans="1:2" thickBot="1">
      <c r="A4116" s="40" t="str">
        <f t="shared" ca="1" si="148"/>
        <v/>
      </c>
      <c r="B4116" s="40" t="str">
        <f ca="1">IF(AND(I4116=البضاعةالتىمرعليهافترةمعينة!$E$3,A4116=1),ROWS($C$4:C4116),"")</f>
        <v/>
      </c>
    </row>
    <row r="4117" spans="1:2" thickBot="1">
      <c r="A4117" s="40" t="str">
        <f t="shared" ca="1" si="148"/>
        <v/>
      </c>
      <c r="B4117" s="40" t="str">
        <f ca="1">IF(AND(I4117=البضاعةالتىمرعليهافترةمعينة!$E$3,A4117=1),ROWS($C$4:C4117),"")</f>
        <v/>
      </c>
    </row>
    <row r="4118" spans="1:2" thickBot="1">
      <c r="A4118" s="40" t="str">
        <f t="shared" ca="1" si="148"/>
        <v/>
      </c>
      <c r="B4118" s="40" t="str">
        <f ca="1">IF(AND(I4118=البضاعةالتىمرعليهافترةمعينة!$E$3,A4118=1),ROWS($C$4:C4118),"")</f>
        <v/>
      </c>
    </row>
    <row r="4119" spans="1:2" thickBot="1">
      <c r="A4119" s="40" t="str">
        <f t="shared" ca="1" si="148"/>
        <v/>
      </c>
      <c r="B4119" s="40" t="str">
        <f ca="1">IF(AND(I4119=البضاعةالتىمرعليهافترةمعينة!$E$3,A4119=1),ROWS($C$4:C4119),"")</f>
        <v/>
      </c>
    </row>
    <row r="4120" spans="1:2" thickBot="1">
      <c r="A4120" s="40" t="str">
        <f t="shared" ca="1" si="148"/>
        <v/>
      </c>
      <c r="B4120" s="40" t="str">
        <f ca="1">IF(AND(I4120=البضاعةالتىمرعليهافترةمعينة!$E$3,A4120=1),ROWS($C$4:C4120),"")</f>
        <v/>
      </c>
    </row>
    <row r="4121" spans="1:2" thickBot="1">
      <c r="A4121" s="40" t="str">
        <f t="shared" ca="1" si="148"/>
        <v/>
      </c>
      <c r="B4121" s="40" t="str">
        <f ca="1">IF(AND(I4121=البضاعةالتىمرعليهافترةمعينة!$E$3,A4121=1),ROWS($C$4:C4121),"")</f>
        <v/>
      </c>
    </row>
    <row r="4122" spans="1:2" thickBot="1">
      <c r="A4122" s="40" t="str">
        <f t="shared" ca="1" si="148"/>
        <v/>
      </c>
      <c r="B4122" s="40" t="str">
        <f ca="1">IF(AND(I4122=البضاعةالتىمرعليهافترةمعينة!$E$3,A4122=1),ROWS($C$4:C4122),"")</f>
        <v/>
      </c>
    </row>
    <row r="4123" spans="1:2" thickBot="1">
      <c r="A4123" s="40" t="str">
        <f t="shared" ca="1" si="148"/>
        <v/>
      </c>
      <c r="B4123" s="40" t="str">
        <f ca="1">IF(AND(I4123=البضاعةالتىمرعليهافترةمعينة!$E$3,A4123=1),ROWS($C$4:C4123),"")</f>
        <v/>
      </c>
    </row>
    <row r="4124" spans="1:2" thickBot="1">
      <c r="A4124" s="40" t="str">
        <f t="shared" ca="1" si="148"/>
        <v/>
      </c>
      <c r="B4124" s="40" t="str">
        <f ca="1">IF(AND(I4124=البضاعةالتىمرعليهافترةمعينة!$E$3,A4124=1),ROWS($C$4:C4124),"")</f>
        <v/>
      </c>
    </row>
    <row r="4125" spans="1:2" thickBot="1">
      <c r="A4125" s="40" t="str">
        <f t="shared" ca="1" si="148"/>
        <v/>
      </c>
      <c r="B4125" s="40" t="str">
        <f ca="1">IF(AND(I4125=البضاعةالتىمرعليهافترةمعينة!$E$3,A4125=1),ROWS($C$4:C4125),"")</f>
        <v/>
      </c>
    </row>
    <row r="4126" spans="1:2" thickBot="1">
      <c r="A4126" s="40" t="str">
        <f t="shared" ca="1" si="148"/>
        <v/>
      </c>
      <c r="B4126" s="40" t="str">
        <f ca="1">IF(AND(I4126=البضاعةالتىمرعليهافترةمعينة!$E$3,A4126=1),ROWS($C$4:C4126),"")</f>
        <v/>
      </c>
    </row>
    <row r="4127" spans="1:2" thickBot="1">
      <c r="A4127" s="40" t="str">
        <f t="shared" ca="1" si="148"/>
        <v/>
      </c>
      <c r="B4127" s="40" t="str">
        <f ca="1">IF(AND(I4127=البضاعةالتىمرعليهافترةمعينة!$E$3,A4127=1),ROWS($C$4:C4127),"")</f>
        <v/>
      </c>
    </row>
    <row r="4128" spans="1:2" thickBot="1">
      <c r="A4128" s="40" t="str">
        <f t="shared" ca="1" si="148"/>
        <v/>
      </c>
      <c r="B4128" s="40" t="str">
        <f ca="1">IF(AND(I4128=البضاعةالتىمرعليهافترةمعينة!$E$3,A4128=1),ROWS($C$4:C4128),"")</f>
        <v/>
      </c>
    </row>
    <row r="4129" spans="1:2" thickBot="1">
      <c r="A4129" s="40" t="str">
        <f t="shared" ca="1" si="148"/>
        <v/>
      </c>
      <c r="B4129" s="40" t="str">
        <f ca="1">IF(AND(I4129=البضاعةالتىمرعليهافترةمعينة!$E$3,A4129=1),ROWS($C$4:C4129),"")</f>
        <v/>
      </c>
    </row>
    <row r="4130" spans="1:2" thickBot="1">
      <c r="A4130" s="40" t="str">
        <f t="shared" ca="1" si="148"/>
        <v/>
      </c>
      <c r="B4130" s="40" t="str">
        <f ca="1">IF(AND(I4130=البضاعةالتىمرعليهافترةمعينة!$E$3,A4130=1),ROWS($C$4:C4130),"")</f>
        <v/>
      </c>
    </row>
    <row r="4131" spans="1:2" thickBot="1">
      <c r="A4131" s="40" t="str">
        <f t="shared" ca="1" si="148"/>
        <v/>
      </c>
      <c r="B4131" s="40" t="str">
        <f ca="1">IF(AND(I4131=البضاعةالتىمرعليهافترةمعينة!$E$3,A4131=1),ROWS($C$4:C4131),"")</f>
        <v/>
      </c>
    </row>
    <row r="4132" spans="1:2" thickBot="1">
      <c r="A4132" s="40" t="str">
        <f t="shared" ca="1" si="148"/>
        <v/>
      </c>
      <c r="B4132" s="40" t="str">
        <f ca="1">IF(AND(I4132=البضاعةالتىمرعليهافترةمعينة!$E$3,A4132=1),ROWS($C$4:C4132),"")</f>
        <v/>
      </c>
    </row>
    <row r="4133" spans="1:2" thickBot="1">
      <c r="A4133" s="40" t="str">
        <f t="shared" ca="1" si="148"/>
        <v/>
      </c>
      <c r="B4133" s="40" t="str">
        <f ca="1">IF(AND(I4133=البضاعةالتىمرعليهافترةمعينة!$E$3,A4133=1),ROWS($C$4:C4133),"")</f>
        <v/>
      </c>
    </row>
    <row r="4134" spans="1:2" thickBot="1">
      <c r="A4134" s="40" t="str">
        <f t="shared" ca="1" si="148"/>
        <v/>
      </c>
      <c r="B4134" s="40" t="str">
        <f ca="1">IF(AND(I4134=البضاعةالتىمرعليهافترةمعينة!$E$3,A4134=1),ROWS($C$4:C4134),"")</f>
        <v/>
      </c>
    </row>
    <row r="4135" spans="1:2" thickBot="1">
      <c r="A4135" s="40" t="str">
        <f t="shared" ca="1" si="148"/>
        <v/>
      </c>
      <c r="B4135" s="40" t="str">
        <f ca="1">IF(AND(I4135=البضاعةالتىمرعليهافترةمعينة!$E$3,A4135=1),ROWS($C$4:C4135),"")</f>
        <v/>
      </c>
    </row>
    <row r="4136" spans="1:2" thickBot="1">
      <c r="A4136" s="40" t="str">
        <f t="shared" ca="1" si="148"/>
        <v/>
      </c>
      <c r="B4136" s="40" t="str">
        <f ca="1">IF(AND(I4136=البضاعةالتىمرعليهافترةمعينة!$E$3,A4136=1),ROWS($C$4:C4136),"")</f>
        <v/>
      </c>
    </row>
    <row r="4137" spans="1:2" thickBot="1">
      <c r="A4137" s="40" t="str">
        <f t="shared" ca="1" si="148"/>
        <v/>
      </c>
      <c r="B4137" s="40" t="str">
        <f ca="1">IF(AND(I4137=البضاعةالتىمرعليهافترةمعينة!$E$3,A4137=1),ROWS($C$4:C4137),"")</f>
        <v/>
      </c>
    </row>
    <row r="4138" spans="1:2" thickBot="1">
      <c r="A4138" s="40" t="str">
        <f t="shared" ca="1" si="148"/>
        <v/>
      </c>
      <c r="B4138" s="40" t="str">
        <f ca="1">IF(AND(I4138=البضاعةالتىمرعليهافترةمعينة!$E$3,A4138=1),ROWS($C$4:C4138),"")</f>
        <v/>
      </c>
    </row>
    <row r="4139" spans="1:2" thickBot="1">
      <c r="A4139" s="40" t="str">
        <f t="shared" ca="1" si="148"/>
        <v/>
      </c>
      <c r="B4139" s="40" t="str">
        <f ca="1">IF(AND(I4139=البضاعةالتىمرعليهافترةمعينة!$E$3,A4139=1),ROWS($C$4:C4139),"")</f>
        <v/>
      </c>
    </row>
    <row r="4140" spans="1:2" thickBot="1">
      <c r="A4140" s="40" t="str">
        <f t="shared" ca="1" si="148"/>
        <v/>
      </c>
      <c r="B4140" s="40" t="str">
        <f ca="1">IF(AND(I4140=البضاعةالتىمرعليهافترةمعينة!$E$3,A4140=1),ROWS($C$4:C4140),"")</f>
        <v/>
      </c>
    </row>
    <row r="4141" spans="1:2" thickBot="1">
      <c r="A4141" s="40" t="str">
        <f t="shared" ca="1" si="148"/>
        <v/>
      </c>
      <c r="B4141" s="40" t="str">
        <f ca="1">IF(AND(I4141=البضاعةالتىمرعليهافترةمعينة!$E$3,A4141=1),ROWS($C$4:C4141),"")</f>
        <v/>
      </c>
    </row>
    <row r="4142" spans="1:2" thickBot="1">
      <c r="A4142" s="40" t="str">
        <f t="shared" ca="1" si="148"/>
        <v/>
      </c>
      <c r="B4142" s="40" t="str">
        <f ca="1">IF(AND(I4142=البضاعةالتىمرعليهافترةمعينة!$E$3,A4142=1),ROWS($C$4:C4142),"")</f>
        <v/>
      </c>
    </row>
    <row r="4143" spans="1:2" thickBot="1">
      <c r="A4143" s="40" t="str">
        <f t="shared" ca="1" si="148"/>
        <v/>
      </c>
      <c r="B4143" s="40" t="str">
        <f ca="1">IF(AND(I4143=البضاعةالتىمرعليهافترةمعينة!$E$3,A4143=1),ROWS($C$4:C4143),"")</f>
        <v/>
      </c>
    </row>
    <row r="4144" spans="1:2" thickBot="1">
      <c r="A4144" s="40" t="str">
        <f t="shared" ca="1" si="148"/>
        <v/>
      </c>
      <c r="B4144" s="40" t="str">
        <f ca="1">IF(AND(I4144=البضاعةالتىمرعليهافترةمعينة!$E$3,A4144=1),ROWS($C$4:C4144),"")</f>
        <v/>
      </c>
    </row>
    <row r="4145" spans="1:2" thickBot="1">
      <c r="A4145" s="40" t="str">
        <f t="shared" ca="1" si="148"/>
        <v/>
      </c>
      <c r="B4145" s="40" t="str">
        <f ca="1">IF(AND(I4145=البضاعةالتىمرعليهافترةمعينة!$E$3,A4145=1),ROWS($C$4:C4145),"")</f>
        <v/>
      </c>
    </row>
    <row r="4146" spans="1:2" thickBot="1">
      <c r="A4146" s="40" t="str">
        <f t="shared" ca="1" si="148"/>
        <v/>
      </c>
      <c r="B4146" s="40" t="str">
        <f ca="1">IF(AND(I4146=البضاعةالتىمرعليهافترةمعينة!$E$3,A4146=1),ROWS($C$4:C4146),"")</f>
        <v/>
      </c>
    </row>
    <row r="4147" spans="1:2" thickBot="1">
      <c r="A4147" s="40" t="str">
        <f t="shared" ca="1" si="148"/>
        <v/>
      </c>
      <c r="B4147" s="40" t="str">
        <f ca="1">IF(AND(I4147=البضاعةالتىمرعليهافترةمعينة!$E$3,A4147=1),ROWS($C$4:C4147),"")</f>
        <v/>
      </c>
    </row>
    <row r="4148" spans="1:2" thickBot="1">
      <c r="A4148" s="40" t="str">
        <f t="shared" ca="1" si="148"/>
        <v/>
      </c>
      <c r="B4148" s="40" t="str">
        <f ca="1">IF(AND(I4148=البضاعةالتىمرعليهافترةمعينة!$E$3,A4148=1),ROWS($C$4:C4148),"")</f>
        <v/>
      </c>
    </row>
    <row r="4149" spans="1:2" thickBot="1">
      <c r="A4149" s="40" t="str">
        <f t="shared" ca="1" si="148"/>
        <v/>
      </c>
      <c r="B4149" s="40" t="str">
        <f ca="1">IF(AND(I4149=البضاعةالتىمرعليهافترةمعينة!$E$3,A4149=1),ROWS($C$4:C4149),"")</f>
        <v/>
      </c>
    </row>
    <row r="4150" spans="1:2" thickBot="1">
      <c r="A4150" s="40" t="str">
        <f t="shared" ca="1" si="148"/>
        <v/>
      </c>
      <c r="B4150" s="40" t="str">
        <f ca="1">IF(AND(I4150=البضاعةالتىمرعليهافترةمعينة!$E$3,A4150=1),ROWS($C$4:C4150),"")</f>
        <v/>
      </c>
    </row>
    <row r="4151" spans="1:2" thickBot="1">
      <c r="A4151" s="40" t="str">
        <f t="shared" ca="1" si="148"/>
        <v/>
      </c>
      <c r="B4151" s="40" t="str">
        <f ca="1">IF(AND(I4151=البضاعةالتىمرعليهافترةمعينة!$E$3,A4151=1),ROWS($C$4:C4151),"")</f>
        <v/>
      </c>
    </row>
    <row r="4152" spans="1:2" thickBot="1">
      <c r="A4152" s="40" t="str">
        <f t="shared" ca="1" si="148"/>
        <v/>
      </c>
      <c r="B4152" s="40" t="str">
        <f ca="1">IF(AND(I4152=البضاعةالتىمرعليهافترةمعينة!$E$3,A4152=1),ROWS($C$4:C4152),"")</f>
        <v/>
      </c>
    </row>
    <row r="4153" spans="1:2" thickBot="1">
      <c r="A4153" s="40" t="str">
        <f t="shared" ca="1" si="148"/>
        <v/>
      </c>
      <c r="B4153" s="40" t="str">
        <f ca="1">IF(AND(I4153=البضاعةالتىمرعليهافترةمعينة!$E$3,A4153=1),ROWS($C$4:C4153),"")</f>
        <v/>
      </c>
    </row>
    <row r="4154" spans="1:2" thickBot="1">
      <c r="A4154" s="40" t="str">
        <f t="shared" ca="1" si="148"/>
        <v/>
      </c>
      <c r="B4154" s="40" t="str">
        <f ca="1">IF(AND(I4154=البضاعةالتىمرعليهافترةمعينة!$E$3,A4154=1),ROWS($C$4:C4154),"")</f>
        <v/>
      </c>
    </row>
    <row r="4155" spans="1:2" thickBot="1">
      <c r="A4155" s="40" t="str">
        <f t="shared" ca="1" si="148"/>
        <v/>
      </c>
      <c r="B4155" s="40" t="str">
        <f ca="1">IF(AND(I4155=البضاعةالتىمرعليهافترةمعينة!$E$3,A4155=1),ROWS($C$4:C4155),"")</f>
        <v/>
      </c>
    </row>
    <row r="4156" spans="1:2" thickBot="1">
      <c r="A4156" s="40" t="str">
        <f t="shared" ca="1" si="148"/>
        <v/>
      </c>
      <c r="B4156" s="40" t="str">
        <f ca="1">IF(AND(I4156=البضاعةالتىمرعليهافترةمعينة!$E$3,A4156=1),ROWS($C$4:C4156),"")</f>
        <v/>
      </c>
    </row>
    <row r="4157" spans="1:2" thickBot="1">
      <c r="A4157" s="40" t="str">
        <f t="shared" ca="1" si="148"/>
        <v/>
      </c>
      <c r="B4157" s="40" t="str">
        <f ca="1">IF(AND(I4157=البضاعةالتىمرعليهافترةمعينة!$E$3,A4157=1),ROWS($C$4:C4157),"")</f>
        <v/>
      </c>
    </row>
    <row r="4158" spans="1:2" thickBot="1">
      <c r="A4158" s="40" t="str">
        <f t="shared" ca="1" si="148"/>
        <v/>
      </c>
      <c r="B4158" s="40" t="str">
        <f ca="1">IF(AND(I4158=البضاعةالتىمرعليهافترةمعينة!$E$3,A4158=1),ROWS($C$4:C4158),"")</f>
        <v/>
      </c>
    </row>
    <row r="4159" spans="1:2" thickBot="1">
      <c r="A4159" s="40" t="str">
        <f t="shared" ca="1" si="148"/>
        <v/>
      </c>
      <c r="B4159" s="40" t="str">
        <f ca="1">IF(AND(I4159=البضاعةالتىمرعليهافترةمعينة!$E$3,A4159=1),ROWS($C$4:C4159),"")</f>
        <v/>
      </c>
    </row>
    <row r="4160" spans="1:2" thickBot="1">
      <c r="A4160" s="40" t="str">
        <f t="shared" ca="1" si="148"/>
        <v/>
      </c>
      <c r="B4160" s="40" t="str">
        <f ca="1">IF(AND(I4160=البضاعةالتىمرعليهافترةمعينة!$E$3,A4160=1),ROWS($C$4:C4160),"")</f>
        <v/>
      </c>
    </row>
    <row r="4161" spans="1:2" thickBot="1">
      <c r="A4161" s="40" t="str">
        <f t="shared" ca="1" si="148"/>
        <v/>
      </c>
      <c r="B4161" s="40" t="str">
        <f ca="1">IF(AND(I4161=البضاعةالتىمرعليهافترةمعينة!$E$3,A4161=1),ROWS($C$4:C4161),"")</f>
        <v/>
      </c>
    </row>
    <row r="4162" spans="1:2" thickBot="1">
      <c r="A4162" s="40" t="str">
        <f t="shared" ca="1" si="148"/>
        <v/>
      </c>
      <c r="B4162" s="40" t="str">
        <f ca="1">IF(AND(I4162=البضاعةالتىمرعليهافترةمعينة!$E$3,A4162=1),ROWS($C$4:C4162),"")</f>
        <v/>
      </c>
    </row>
    <row r="4163" spans="1:2" thickBot="1">
      <c r="A4163" s="40" t="str">
        <f t="shared" ca="1" si="148"/>
        <v/>
      </c>
      <c r="B4163" s="40" t="str">
        <f ca="1">IF(AND(I4163=البضاعةالتىمرعليهافترةمعينة!$E$3,A4163=1),ROWS($C$4:C4163),"")</f>
        <v/>
      </c>
    </row>
    <row r="4164" spans="1:2" thickBot="1">
      <c r="A4164" s="40" t="str">
        <f t="shared" ca="1" si="148"/>
        <v/>
      </c>
      <c r="B4164" s="40" t="str">
        <f ca="1">IF(AND(I4164=البضاعةالتىمرعليهافترةمعينة!$E$3,A4164=1),ROWS($C$4:C4164),"")</f>
        <v/>
      </c>
    </row>
    <row r="4165" spans="1:2" thickBot="1">
      <c r="A4165" s="40" t="str">
        <f t="shared" ref="A4165:A4228" ca="1" si="149">IF(AND(DG4165=0,D4165&gt;1,TODAY()-D4165&gt;$D$2)=TRUE,1,"")</f>
        <v/>
      </c>
      <c r="B4165" s="40" t="str">
        <f ca="1">IF(AND(I4165=البضاعةالتىمرعليهافترةمعينة!$E$3,A4165=1),ROWS($C$4:C4165),"")</f>
        <v/>
      </c>
    </row>
    <row r="4166" spans="1:2" thickBot="1">
      <c r="A4166" s="40" t="str">
        <f t="shared" ca="1" si="149"/>
        <v/>
      </c>
      <c r="B4166" s="40" t="str">
        <f ca="1">IF(AND(I4166=البضاعةالتىمرعليهافترةمعينة!$E$3,A4166=1),ROWS($C$4:C4166),"")</f>
        <v/>
      </c>
    </row>
    <row r="4167" spans="1:2" thickBot="1">
      <c r="A4167" s="40" t="str">
        <f t="shared" ca="1" si="149"/>
        <v/>
      </c>
      <c r="B4167" s="40" t="str">
        <f ca="1">IF(AND(I4167=البضاعةالتىمرعليهافترةمعينة!$E$3,A4167=1),ROWS($C$4:C4167),"")</f>
        <v/>
      </c>
    </row>
    <row r="4168" spans="1:2" thickBot="1">
      <c r="A4168" s="40" t="str">
        <f t="shared" ca="1" si="149"/>
        <v/>
      </c>
      <c r="B4168" s="40" t="str">
        <f ca="1">IF(AND(I4168=البضاعةالتىمرعليهافترةمعينة!$E$3,A4168=1),ROWS($C$4:C4168),"")</f>
        <v/>
      </c>
    </row>
    <row r="4169" spans="1:2" thickBot="1">
      <c r="A4169" s="40" t="str">
        <f t="shared" ca="1" si="149"/>
        <v/>
      </c>
      <c r="B4169" s="40" t="str">
        <f ca="1">IF(AND(I4169=البضاعةالتىمرعليهافترةمعينة!$E$3,A4169=1),ROWS($C$4:C4169),"")</f>
        <v/>
      </c>
    </row>
    <row r="4170" spans="1:2" thickBot="1">
      <c r="A4170" s="40" t="str">
        <f t="shared" ca="1" si="149"/>
        <v/>
      </c>
      <c r="B4170" s="40" t="str">
        <f ca="1">IF(AND(I4170=البضاعةالتىمرعليهافترةمعينة!$E$3,A4170=1),ROWS($C$4:C4170),"")</f>
        <v/>
      </c>
    </row>
    <row r="4171" spans="1:2" thickBot="1">
      <c r="A4171" s="40" t="str">
        <f t="shared" ca="1" si="149"/>
        <v/>
      </c>
      <c r="B4171" s="40" t="str">
        <f ca="1">IF(AND(I4171=البضاعةالتىمرعليهافترةمعينة!$E$3,A4171=1),ROWS($C$4:C4171),"")</f>
        <v/>
      </c>
    </row>
    <row r="4172" spans="1:2" thickBot="1">
      <c r="A4172" s="40" t="str">
        <f t="shared" ca="1" si="149"/>
        <v/>
      </c>
      <c r="B4172" s="40" t="str">
        <f ca="1">IF(AND(I4172=البضاعةالتىمرعليهافترةمعينة!$E$3,A4172=1),ROWS($C$4:C4172),"")</f>
        <v/>
      </c>
    </row>
    <row r="4173" spans="1:2" thickBot="1">
      <c r="A4173" s="40" t="str">
        <f t="shared" ca="1" si="149"/>
        <v/>
      </c>
      <c r="B4173" s="40" t="str">
        <f ca="1">IF(AND(I4173=البضاعةالتىمرعليهافترةمعينة!$E$3,A4173=1),ROWS($C$4:C4173),"")</f>
        <v/>
      </c>
    </row>
    <row r="4174" spans="1:2" thickBot="1">
      <c r="A4174" s="40" t="str">
        <f t="shared" ca="1" si="149"/>
        <v/>
      </c>
      <c r="B4174" s="40" t="str">
        <f ca="1">IF(AND(I4174=البضاعةالتىمرعليهافترةمعينة!$E$3,A4174=1),ROWS($C$4:C4174),"")</f>
        <v/>
      </c>
    </row>
    <row r="4175" spans="1:2" thickBot="1">
      <c r="A4175" s="40" t="str">
        <f t="shared" ca="1" si="149"/>
        <v/>
      </c>
      <c r="B4175" s="40" t="str">
        <f ca="1">IF(AND(I4175=البضاعةالتىمرعليهافترةمعينة!$E$3,A4175=1),ROWS($C$4:C4175),"")</f>
        <v/>
      </c>
    </row>
    <row r="4176" spans="1:2" thickBot="1">
      <c r="A4176" s="40" t="str">
        <f t="shared" ca="1" si="149"/>
        <v/>
      </c>
      <c r="B4176" s="40" t="str">
        <f ca="1">IF(AND(I4176=البضاعةالتىمرعليهافترةمعينة!$E$3,A4176=1),ROWS($C$4:C4176),"")</f>
        <v/>
      </c>
    </row>
    <row r="4177" spans="1:2" thickBot="1">
      <c r="A4177" s="40" t="str">
        <f t="shared" ca="1" si="149"/>
        <v/>
      </c>
      <c r="B4177" s="40" t="str">
        <f ca="1">IF(AND(I4177=البضاعةالتىمرعليهافترةمعينة!$E$3,A4177=1),ROWS($C$4:C4177),"")</f>
        <v/>
      </c>
    </row>
    <row r="4178" spans="1:2" thickBot="1">
      <c r="A4178" s="40" t="str">
        <f t="shared" ca="1" si="149"/>
        <v/>
      </c>
      <c r="B4178" s="40" t="str">
        <f ca="1">IF(AND(I4178=البضاعةالتىمرعليهافترةمعينة!$E$3,A4178=1),ROWS($C$4:C4178),"")</f>
        <v/>
      </c>
    </row>
    <row r="4179" spans="1:2" thickBot="1">
      <c r="A4179" s="40" t="str">
        <f t="shared" ca="1" si="149"/>
        <v/>
      </c>
      <c r="B4179" s="40" t="str">
        <f ca="1">IF(AND(I4179=البضاعةالتىمرعليهافترةمعينة!$E$3,A4179=1),ROWS($C$4:C4179),"")</f>
        <v/>
      </c>
    </row>
    <row r="4180" spans="1:2" thickBot="1">
      <c r="A4180" s="40" t="str">
        <f t="shared" ca="1" si="149"/>
        <v/>
      </c>
      <c r="B4180" s="40" t="str">
        <f ca="1">IF(AND(I4180=البضاعةالتىمرعليهافترةمعينة!$E$3,A4180=1),ROWS($C$4:C4180),"")</f>
        <v/>
      </c>
    </row>
    <row r="4181" spans="1:2" thickBot="1">
      <c r="A4181" s="40" t="str">
        <f t="shared" ca="1" si="149"/>
        <v/>
      </c>
      <c r="B4181" s="40" t="str">
        <f ca="1">IF(AND(I4181=البضاعةالتىمرعليهافترةمعينة!$E$3,A4181=1),ROWS($C$4:C4181),"")</f>
        <v/>
      </c>
    </row>
    <row r="4182" spans="1:2" thickBot="1">
      <c r="A4182" s="40" t="str">
        <f t="shared" ca="1" si="149"/>
        <v/>
      </c>
      <c r="B4182" s="40" t="str">
        <f ca="1">IF(AND(I4182=البضاعةالتىمرعليهافترةمعينة!$E$3,A4182=1),ROWS($C$4:C4182),"")</f>
        <v/>
      </c>
    </row>
    <row r="4183" spans="1:2" thickBot="1">
      <c r="A4183" s="40" t="str">
        <f t="shared" ca="1" si="149"/>
        <v/>
      </c>
      <c r="B4183" s="40" t="str">
        <f ca="1">IF(AND(I4183=البضاعةالتىمرعليهافترةمعينة!$E$3,A4183=1),ROWS($C$4:C4183),"")</f>
        <v/>
      </c>
    </row>
    <row r="4184" spans="1:2" thickBot="1">
      <c r="A4184" s="40" t="str">
        <f t="shared" ca="1" si="149"/>
        <v/>
      </c>
      <c r="B4184" s="40" t="str">
        <f ca="1">IF(AND(I4184=البضاعةالتىمرعليهافترةمعينة!$E$3,A4184=1),ROWS($C$4:C4184),"")</f>
        <v/>
      </c>
    </row>
    <row r="4185" spans="1:2" thickBot="1">
      <c r="A4185" s="40" t="str">
        <f t="shared" ca="1" si="149"/>
        <v/>
      </c>
      <c r="B4185" s="40" t="str">
        <f ca="1">IF(AND(I4185=البضاعةالتىمرعليهافترةمعينة!$E$3,A4185=1),ROWS($C$4:C4185),"")</f>
        <v/>
      </c>
    </row>
    <row r="4186" spans="1:2" thickBot="1">
      <c r="A4186" s="40" t="str">
        <f t="shared" ca="1" si="149"/>
        <v/>
      </c>
      <c r="B4186" s="40" t="str">
        <f ca="1">IF(AND(I4186=البضاعةالتىمرعليهافترةمعينة!$E$3,A4186=1),ROWS($C$4:C4186),"")</f>
        <v/>
      </c>
    </row>
    <row r="4187" spans="1:2" thickBot="1">
      <c r="A4187" s="40" t="str">
        <f t="shared" ca="1" si="149"/>
        <v/>
      </c>
      <c r="B4187" s="40" t="str">
        <f ca="1">IF(AND(I4187=البضاعةالتىمرعليهافترةمعينة!$E$3,A4187=1),ROWS($C$4:C4187),"")</f>
        <v/>
      </c>
    </row>
    <row r="4188" spans="1:2" thickBot="1">
      <c r="A4188" s="40" t="str">
        <f t="shared" ca="1" si="149"/>
        <v/>
      </c>
      <c r="B4188" s="40" t="str">
        <f ca="1">IF(AND(I4188=البضاعةالتىمرعليهافترةمعينة!$E$3,A4188=1),ROWS($C$4:C4188),"")</f>
        <v/>
      </c>
    </row>
    <row r="4189" spans="1:2" thickBot="1">
      <c r="A4189" s="40" t="str">
        <f t="shared" ca="1" si="149"/>
        <v/>
      </c>
      <c r="B4189" s="40" t="str">
        <f ca="1">IF(AND(I4189=البضاعةالتىمرعليهافترةمعينة!$E$3,A4189=1),ROWS($C$4:C4189),"")</f>
        <v/>
      </c>
    </row>
    <row r="4190" spans="1:2" thickBot="1">
      <c r="A4190" s="40" t="str">
        <f t="shared" ca="1" si="149"/>
        <v/>
      </c>
      <c r="B4190" s="40" t="str">
        <f ca="1">IF(AND(I4190=البضاعةالتىمرعليهافترةمعينة!$E$3,A4190=1),ROWS($C$4:C4190),"")</f>
        <v/>
      </c>
    </row>
    <row r="4191" spans="1:2" thickBot="1">
      <c r="A4191" s="40" t="str">
        <f t="shared" ca="1" si="149"/>
        <v/>
      </c>
      <c r="B4191" s="40" t="str">
        <f ca="1">IF(AND(I4191=البضاعةالتىمرعليهافترةمعينة!$E$3,A4191=1),ROWS($C$4:C4191),"")</f>
        <v/>
      </c>
    </row>
    <row r="4192" spans="1:2" thickBot="1">
      <c r="A4192" s="40" t="str">
        <f t="shared" ca="1" si="149"/>
        <v/>
      </c>
      <c r="B4192" s="40" t="str">
        <f ca="1">IF(AND(I4192=البضاعةالتىمرعليهافترةمعينة!$E$3,A4192=1),ROWS($C$4:C4192),"")</f>
        <v/>
      </c>
    </row>
    <row r="4193" spans="1:2" thickBot="1">
      <c r="A4193" s="40" t="str">
        <f t="shared" ca="1" si="149"/>
        <v/>
      </c>
      <c r="B4193" s="40" t="str">
        <f ca="1">IF(AND(I4193=البضاعةالتىمرعليهافترةمعينة!$E$3,A4193=1),ROWS($C$4:C4193),"")</f>
        <v/>
      </c>
    </row>
    <row r="4194" spans="1:2" thickBot="1">
      <c r="A4194" s="40" t="str">
        <f t="shared" ca="1" si="149"/>
        <v/>
      </c>
      <c r="B4194" s="40" t="str">
        <f ca="1">IF(AND(I4194=البضاعةالتىمرعليهافترةمعينة!$E$3,A4194=1),ROWS($C$4:C4194),"")</f>
        <v/>
      </c>
    </row>
    <row r="4195" spans="1:2" thickBot="1">
      <c r="A4195" s="40" t="str">
        <f t="shared" ca="1" si="149"/>
        <v/>
      </c>
      <c r="B4195" s="40" t="str">
        <f ca="1">IF(AND(I4195=البضاعةالتىمرعليهافترةمعينة!$E$3,A4195=1),ROWS($C$4:C4195),"")</f>
        <v/>
      </c>
    </row>
    <row r="4196" spans="1:2" thickBot="1">
      <c r="A4196" s="40" t="str">
        <f t="shared" ca="1" si="149"/>
        <v/>
      </c>
      <c r="B4196" s="40" t="str">
        <f ca="1">IF(AND(I4196=البضاعةالتىمرعليهافترةمعينة!$E$3,A4196=1),ROWS($C$4:C4196),"")</f>
        <v/>
      </c>
    </row>
    <row r="4197" spans="1:2" thickBot="1">
      <c r="A4197" s="40" t="str">
        <f t="shared" ca="1" si="149"/>
        <v/>
      </c>
      <c r="B4197" s="40" t="str">
        <f ca="1">IF(AND(I4197=البضاعةالتىمرعليهافترةمعينة!$E$3,A4197=1),ROWS($C$4:C4197),"")</f>
        <v/>
      </c>
    </row>
    <row r="4198" spans="1:2" thickBot="1">
      <c r="A4198" s="40" t="str">
        <f t="shared" ca="1" si="149"/>
        <v/>
      </c>
      <c r="B4198" s="40" t="str">
        <f ca="1">IF(AND(I4198=البضاعةالتىمرعليهافترةمعينة!$E$3,A4198=1),ROWS($C$4:C4198),"")</f>
        <v/>
      </c>
    </row>
    <row r="4199" spans="1:2" thickBot="1">
      <c r="A4199" s="40" t="str">
        <f t="shared" ca="1" si="149"/>
        <v/>
      </c>
      <c r="B4199" s="40" t="str">
        <f ca="1">IF(AND(I4199=البضاعةالتىمرعليهافترةمعينة!$E$3,A4199=1),ROWS($C$4:C4199),"")</f>
        <v/>
      </c>
    </row>
    <row r="4200" spans="1:2" thickBot="1">
      <c r="A4200" s="40" t="str">
        <f t="shared" ca="1" si="149"/>
        <v/>
      </c>
      <c r="B4200" s="40" t="str">
        <f ca="1">IF(AND(I4200=البضاعةالتىمرعليهافترةمعينة!$E$3,A4200=1),ROWS($C$4:C4200),"")</f>
        <v/>
      </c>
    </row>
    <row r="4201" spans="1:2" thickBot="1">
      <c r="A4201" s="40" t="str">
        <f t="shared" ca="1" si="149"/>
        <v/>
      </c>
      <c r="B4201" s="40" t="str">
        <f ca="1">IF(AND(I4201=البضاعةالتىمرعليهافترةمعينة!$E$3,A4201=1),ROWS($C$4:C4201),"")</f>
        <v/>
      </c>
    </row>
    <row r="4202" spans="1:2" thickBot="1">
      <c r="A4202" s="40" t="str">
        <f t="shared" ca="1" si="149"/>
        <v/>
      </c>
      <c r="B4202" s="40" t="str">
        <f ca="1">IF(AND(I4202=البضاعةالتىمرعليهافترةمعينة!$E$3,A4202=1),ROWS($C$4:C4202),"")</f>
        <v/>
      </c>
    </row>
    <row r="4203" spans="1:2" thickBot="1">
      <c r="A4203" s="40" t="str">
        <f t="shared" ca="1" si="149"/>
        <v/>
      </c>
      <c r="B4203" s="40" t="str">
        <f ca="1">IF(AND(I4203=البضاعةالتىمرعليهافترةمعينة!$E$3,A4203=1),ROWS($C$4:C4203),"")</f>
        <v/>
      </c>
    </row>
    <row r="4204" spans="1:2" thickBot="1">
      <c r="A4204" s="40" t="str">
        <f t="shared" ca="1" si="149"/>
        <v/>
      </c>
      <c r="B4204" s="40" t="str">
        <f ca="1">IF(AND(I4204=البضاعةالتىمرعليهافترةمعينة!$E$3,A4204=1),ROWS($C$4:C4204),"")</f>
        <v/>
      </c>
    </row>
    <row r="4205" spans="1:2" thickBot="1">
      <c r="A4205" s="40" t="str">
        <f t="shared" ca="1" si="149"/>
        <v/>
      </c>
      <c r="B4205" s="40" t="str">
        <f ca="1">IF(AND(I4205=البضاعةالتىمرعليهافترةمعينة!$E$3,A4205=1),ROWS($C$4:C4205),"")</f>
        <v/>
      </c>
    </row>
    <row r="4206" spans="1:2" thickBot="1">
      <c r="A4206" s="40" t="str">
        <f t="shared" ca="1" si="149"/>
        <v/>
      </c>
      <c r="B4206" s="40" t="str">
        <f ca="1">IF(AND(I4206=البضاعةالتىمرعليهافترةمعينة!$E$3,A4206=1),ROWS($C$4:C4206),"")</f>
        <v/>
      </c>
    </row>
    <row r="4207" spans="1:2" thickBot="1">
      <c r="A4207" s="40" t="str">
        <f t="shared" ca="1" si="149"/>
        <v/>
      </c>
      <c r="B4207" s="40" t="str">
        <f ca="1">IF(AND(I4207=البضاعةالتىمرعليهافترةمعينة!$E$3,A4207=1),ROWS($C$4:C4207),"")</f>
        <v/>
      </c>
    </row>
    <row r="4208" spans="1:2" thickBot="1">
      <c r="A4208" s="40" t="str">
        <f t="shared" ca="1" si="149"/>
        <v/>
      </c>
      <c r="B4208" s="40" t="str">
        <f ca="1">IF(AND(I4208=البضاعةالتىمرعليهافترةمعينة!$E$3,A4208=1),ROWS($C$4:C4208),"")</f>
        <v/>
      </c>
    </row>
    <row r="4209" spans="1:2" thickBot="1">
      <c r="A4209" s="40" t="str">
        <f t="shared" ca="1" si="149"/>
        <v/>
      </c>
      <c r="B4209" s="40" t="str">
        <f ca="1">IF(AND(I4209=البضاعةالتىمرعليهافترةمعينة!$E$3,A4209=1),ROWS($C$4:C4209),"")</f>
        <v/>
      </c>
    </row>
    <row r="4210" spans="1:2" thickBot="1">
      <c r="A4210" s="40" t="str">
        <f t="shared" ca="1" si="149"/>
        <v/>
      </c>
      <c r="B4210" s="40" t="str">
        <f ca="1">IF(AND(I4210=البضاعةالتىمرعليهافترةمعينة!$E$3,A4210=1),ROWS($C$4:C4210),"")</f>
        <v/>
      </c>
    </row>
    <row r="4211" spans="1:2" thickBot="1">
      <c r="A4211" s="40" t="str">
        <f t="shared" ca="1" si="149"/>
        <v/>
      </c>
      <c r="B4211" s="40" t="str">
        <f ca="1">IF(AND(I4211=البضاعةالتىمرعليهافترةمعينة!$E$3,A4211=1),ROWS($C$4:C4211),"")</f>
        <v/>
      </c>
    </row>
    <row r="4212" spans="1:2" thickBot="1">
      <c r="A4212" s="40" t="str">
        <f t="shared" ca="1" si="149"/>
        <v/>
      </c>
      <c r="B4212" s="40" t="str">
        <f ca="1">IF(AND(I4212=البضاعةالتىمرعليهافترةمعينة!$E$3,A4212=1),ROWS($C$4:C4212),"")</f>
        <v/>
      </c>
    </row>
    <row r="4213" spans="1:2" thickBot="1">
      <c r="A4213" s="40" t="str">
        <f t="shared" ca="1" si="149"/>
        <v/>
      </c>
      <c r="B4213" s="40" t="str">
        <f ca="1">IF(AND(I4213=البضاعةالتىمرعليهافترةمعينة!$E$3,A4213=1),ROWS($C$4:C4213),"")</f>
        <v/>
      </c>
    </row>
    <row r="4214" spans="1:2" thickBot="1">
      <c r="A4214" s="40" t="str">
        <f t="shared" ca="1" si="149"/>
        <v/>
      </c>
      <c r="B4214" s="40" t="str">
        <f ca="1">IF(AND(I4214=البضاعةالتىمرعليهافترةمعينة!$E$3,A4214=1),ROWS($C$4:C4214),"")</f>
        <v/>
      </c>
    </row>
    <row r="4215" spans="1:2" thickBot="1">
      <c r="A4215" s="40" t="str">
        <f t="shared" ca="1" si="149"/>
        <v/>
      </c>
      <c r="B4215" s="40" t="str">
        <f ca="1">IF(AND(I4215=البضاعةالتىمرعليهافترةمعينة!$E$3,A4215=1),ROWS($C$4:C4215),"")</f>
        <v/>
      </c>
    </row>
    <row r="4216" spans="1:2" thickBot="1">
      <c r="A4216" s="40" t="str">
        <f t="shared" ca="1" si="149"/>
        <v/>
      </c>
      <c r="B4216" s="40" t="str">
        <f ca="1">IF(AND(I4216=البضاعةالتىمرعليهافترةمعينة!$E$3,A4216=1),ROWS($C$4:C4216),"")</f>
        <v/>
      </c>
    </row>
    <row r="4217" spans="1:2" thickBot="1">
      <c r="A4217" s="40" t="str">
        <f t="shared" ca="1" si="149"/>
        <v/>
      </c>
      <c r="B4217" s="40" t="str">
        <f ca="1">IF(AND(I4217=البضاعةالتىمرعليهافترةمعينة!$E$3,A4217=1),ROWS($C$4:C4217),"")</f>
        <v/>
      </c>
    </row>
    <row r="4218" spans="1:2" thickBot="1">
      <c r="A4218" s="40" t="str">
        <f t="shared" ca="1" si="149"/>
        <v/>
      </c>
      <c r="B4218" s="40" t="str">
        <f ca="1">IF(AND(I4218=البضاعةالتىمرعليهافترةمعينة!$E$3,A4218=1),ROWS($C$4:C4218),"")</f>
        <v/>
      </c>
    </row>
    <row r="4219" spans="1:2" thickBot="1">
      <c r="A4219" s="40" t="str">
        <f t="shared" ca="1" si="149"/>
        <v/>
      </c>
      <c r="B4219" s="40" t="str">
        <f ca="1">IF(AND(I4219=البضاعةالتىمرعليهافترةمعينة!$E$3,A4219=1),ROWS($C$4:C4219),"")</f>
        <v/>
      </c>
    </row>
    <row r="4220" spans="1:2" thickBot="1">
      <c r="A4220" s="40" t="str">
        <f t="shared" ca="1" si="149"/>
        <v/>
      </c>
      <c r="B4220" s="40" t="str">
        <f ca="1">IF(AND(I4220=البضاعةالتىمرعليهافترةمعينة!$E$3,A4220=1),ROWS($C$4:C4220),"")</f>
        <v/>
      </c>
    </row>
    <row r="4221" spans="1:2" thickBot="1">
      <c r="A4221" s="40" t="str">
        <f t="shared" ca="1" si="149"/>
        <v/>
      </c>
      <c r="B4221" s="40" t="str">
        <f ca="1">IF(AND(I4221=البضاعةالتىمرعليهافترةمعينة!$E$3,A4221=1),ROWS($C$4:C4221),"")</f>
        <v/>
      </c>
    </row>
    <row r="4222" spans="1:2" thickBot="1">
      <c r="A4222" s="40" t="str">
        <f t="shared" ca="1" si="149"/>
        <v/>
      </c>
      <c r="B4222" s="40" t="str">
        <f ca="1">IF(AND(I4222=البضاعةالتىمرعليهافترةمعينة!$E$3,A4222=1),ROWS($C$4:C4222),"")</f>
        <v/>
      </c>
    </row>
    <row r="4223" spans="1:2" thickBot="1">
      <c r="A4223" s="40" t="str">
        <f t="shared" ca="1" si="149"/>
        <v/>
      </c>
      <c r="B4223" s="40" t="str">
        <f ca="1">IF(AND(I4223=البضاعةالتىمرعليهافترةمعينة!$E$3,A4223=1),ROWS($C$4:C4223),"")</f>
        <v/>
      </c>
    </row>
    <row r="4224" spans="1:2" thickBot="1">
      <c r="A4224" s="40" t="str">
        <f t="shared" ca="1" si="149"/>
        <v/>
      </c>
      <c r="B4224" s="40" t="str">
        <f ca="1">IF(AND(I4224=البضاعةالتىمرعليهافترةمعينة!$E$3,A4224=1),ROWS($C$4:C4224),"")</f>
        <v/>
      </c>
    </row>
    <row r="4225" spans="1:2" thickBot="1">
      <c r="A4225" s="40" t="str">
        <f t="shared" ca="1" si="149"/>
        <v/>
      </c>
      <c r="B4225" s="40" t="str">
        <f ca="1">IF(AND(I4225=البضاعةالتىمرعليهافترةمعينة!$E$3,A4225=1),ROWS($C$4:C4225),"")</f>
        <v/>
      </c>
    </row>
    <row r="4226" spans="1:2" thickBot="1">
      <c r="A4226" s="40" t="str">
        <f t="shared" ca="1" si="149"/>
        <v/>
      </c>
      <c r="B4226" s="40" t="str">
        <f ca="1">IF(AND(I4226=البضاعةالتىمرعليهافترةمعينة!$E$3,A4226=1),ROWS($C$4:C4226),"")</f>
        <v/>
      </c>
    </row>
    <row r="4227" spans="1:2" thickBot="1">
      <c r="A4227" s="40" t="str">
        <f t="shared" ca="1" si="149"/>
        <v/>
      </c>
      <c r="B4227" s="40" t="str">
        <f ca="1">IF(AND(I4227=البضاعةالتىمرعليهافترةمعينة!$E$3,A4227=1),ROWS($C$4:C4227),"")</f>
        <v/>
      </c>
    </row>
    <row r="4228" spans="1:2" thickBot="1">
      <c r="A4228" s="40" t="str">
        <f t="shared" ca="1" si="149"/>
        <v/>
      </c>
      <c r="B4228" s="40" t="str">
        <f ca="1">IF(AND(I4228=البضاعةالتىمرعليهافترةمعينة!$E$3,A4228=1),ROWS($C$4:C4228),"")</f>
        <v/>
      </c>
    </row>
    <row r="4229" spans="1:2" thickBot="1">
      <c r="A4229" s="40" t="str">
        <f t="shared" ref="A4229:A4292" ca="1" si="150">IF(AND(DG4229=0,D4229&gt;1,TODAY()-D4229&gt;$D$2)=TRUE,1,"")</f>
        <v/>
      </c>
      <c r="B4229" s="40" t="str">
        <f ca="1">IF(AND(I4229=البضاعةالتىمرعليهافترةمعينة!$E$3,A4229=1),ROWS($C$4:C4229),"")</f>
        <v/>
      </c>
    </row>
    <row r="4230" spans="1:2" thickBot="1">
      <c r="A4230" s="40" t="str">
        <f t="shared" ca="1" si="150"/>
        <v/>
      </c>
      <c r="B4230" s="40" t="str">
        <f ca="1">IF(AND(I4230=البضاعةالتىمرعليهافترةمعينة!$E$3,A4230=1),ROWS($C$4:C4230),"")</f>
        <v/>
      </c>
    </row>
    <row r="4231" spans="1:2" thickBot="1">
      <c r="A4231" s="40" t="str">
        <f t="shared" ca="1" si="150"/>
        <v/>
      </c>
      <c r="B4231" s="40" t="str">
        <f ca="1">IF(AND(I4231=البضاعةالتىمرعليهافترةمعينة!$E$3,A4231=1),ROWS($C$4:C4231),"")</f>
        <v/>
      </c>
    </row>
    <row r="4232" spans="1:2" thickBot="1">
      <c r="A4232" s="40" t="str">
        <f t="shared" ca="1" si="150"/>
        <v/>
      </c>
      <c r="B4232" s="40" t="str">
        <f ca="1">IF(AND(I4232=البضاعةالتىمرعليهافترةمعينة!$E$3,A4232=1),ROWS($C$4:C4232),"")</f>
        <v/>
      </c>
    </row>
    <row r="4233" spans="1:2" thickBot="1">
      <c r="A4233" s="40" t="str">
        <f t="shared" ca="1" si="150"/>
        <v/>
      </c>
      <c r="B4233" s="40" t="str">
        <f ca="1">IF(AND(I4233=البضاعةالتىمرعليهافترةمعينة!$E$3,A4233=1),ROWS($C$4:C4233),"")</f>
        <v/>
      </c>
    </row>
    <row r="4234" spans="1:2" thickBot="1">
      <c r="A4234" s="40" t="str">
        <f t="shared" ca="1" si="150"/>
        <v/>
      </c>
      <c r="B4234" s="40" t="str">
        <f ca="1">IF(AND(I4234=البضاعةالتىمرعليهافترةمعينة!$E$3,A4234=1),ROWS($C$4:C4234),"")</f>
        <v/>
      </c>
    </row>
    <row r="4235" spans="1:2" thickBot="1">
      <c r="A4235" s="40" t="str">
        <f t="shared" ca="1" si="150"/>
        <v/>
      </c>
      <c r="B4235" s="40" t="str">
        <f ca="1">IF(AND(I4235=البضاعةالتىمرعليهافترةمعينة!$E$3,A4235=1),ROWS($C$4:C4235),"")</f>
        <v/>
      </c>
    </row>
    <row r="4236" spans="1:2" thickBot="1">
      <c r="A4236" s="40" t="str">
        <f t="shared" ca="1" si="150"/>
        <v/>
      </c>
      <c r="B4236" s="40" t="str">
        <f ca="1">IF(AND(I4236=البضاعةالتىمرعليهافترةمعينة!$E$3,A4236=1),ROWS($C$4:C4236),"")</f>
        <v/>
      </c>
    </row>
    <row r="4237" spans="1:2" thickBot="1">
      <c r="A4237" s="40" t="str">
        <f t="shared" ca="1" si="150"/>
        <v/>
      </c>
      <c r="B4237" s="40" t="str">
        <f ca="1">IF(AND(I4237=البضاعةالتىمرعليهافترةمعينة!$E$3,A4237=1),ROWS($C$4:C4237),"")</f>
        <v/>
      </c>
    </row>
    <row r="4238" spans="1:2" thickBot="1">
      <c r="A4238" s="40" t="str">
        <f t="shared" ca="1" si="150"/>
        <v/>
      </c>
      <c r="B4238" s="40" t="str">
        <f ca="1">IF(AND(I4238=البضاعةالتىمرعليهافترةمعينة!$E$3,A4238=1),ROWS($C$4:C4238),"")</f>
        <v/>
      </c>
    </row>
    <row r="4239" spans="1:2" thickBot="1">
      <c r="A4239" s="40" t="str">
        <f t="shared" ca="1" si="150"/>
        <v/>
      </c>
      <c r="B4239" s="40" t="str">
        <f ca="1">IF(AND(I4239=البضاعةالتىمرعليهافترةمعينة!$E$3,A4239=1),ROWS($C$4:C4239),"")</f>
        <v/>
      </c>
    </row>
    <row r="4240" spans="1:2" thickBot="1">
      <c r="A4240" s="40" t="str">
        <f t="shared" ca="1" si="150"/>
        <v/>
      </c>
      <c r="B4240" s="40" t="str">
        <f ca="1">IF(AND(I4240=البضاعةالتىمرعليهافترةمعينة!$E$3,A4240=1),ROWS($C$4:C4240),"")</f>
        <v/>
      </c>
    </row>
    <row r="4241" spans="1:2" thickBot="1">
      <c r="A4241" s="40" t="str">
        <f t="shared" ca="1" si="150"/>
        <v/>
      </c>
      <c r="B4241" s="40" t="str">
        <f ca="1">IF(AND(I4241=البضاعةالتىمرعليهافترةمعينة!$E$3,A4241=1),ROWS($C$4:C4241),"")</f>
        <v/>
      </c>
    </row>
    <row r="4242" spans="1:2" thickBot="1">
      <c r="A4242" s="40" t="str">
        <f t="shared" ca="1" si="150"/>
        <v/>
      </c>
      <c r="B4242" s="40" t="str">
        <f ca="1">IF(AND(I4242=البضاعةالتىمرعليهافترةمعينة!$E$3,A4242=1),ROWS($C$4:C4242),"")</f>
        <v/>
      </c>
    </row>
    <row r="4243" spans="1:2" thickBot="1">
      <c r="A4243" s="40" t="str">
        <f t="shared" ca="1" si="150"/>
        <v/>
      </c>
      <c r="B4243" s="40" t="str">
        <f ca="1">IF(AND(I4243=البضاعةالتىمرعليهافترةمعينة!$E$3,A4243=1),ROWS($C$4:C4243),"")</f>
        <v/>
      </c>
    </row>
    <row r="4244" spans="1:2" thickBot="1">
      <c r="A4244" s="40" t="str">
        <f t="shared" ca="1" si="150"/>
        <v/>
      </c>
      <c r="B4244" s="40" t="str">
        <f ca="1">IF(AND(I4244=البضاعةالتىمرعليهافترةمعينة!$E$3,A4244=1),ROWS($C$4:C4244),"")</f>
        <v/>
      </c>
    </row>
    <row r="4245" spans="1:2" thickBot="1">
      <c r="A4245" s="40" t="str">
        <f t="shared" ca="1" si="150"/>
        <v/>
      </c>
      <c r="B4245" s="40" t="str">
        <f ca="1">IF(AND(I4245=البضاعةالتىمرعليهافترةمعينة!$E$3,A4245=1),ROWS($C$4:C4245),"")</f>
        <v/>
      </c>
    </row>
    <row r="4246" spans="1:2" thickBot="1">
      <c r="A4246" s="40" t="str">
        <f t="shared" ca="1" si="150"/>
        <v/>
      </c>
      <c r="B4246" s="40" t="str">
        <f ca="1">IF(AND(I4246=البضاعةالتىمرعليهافترةمعينة!$E$3,A4246=1),ROWS($C$4:C4246),"")</f>
        <v/>
      </c>
    </row>
    <row r="4247" spans="1:2" thickBot="1">
      <c r="A4247" s="40" t="str">
        <f t="shared" ca="1" si="150"/>
        <v/>
      </c>
      <c r="B4247" s="40" t="str">
        <f ca="1">IF(AND(I4247=البضاعةالتىمرعليهافترةمعينة!$E$3,A4247=1),ROWS($C$4:C4247),"")</f>
        <v/>
      </c>
    </row>
    <row r="4248" spans="1:2" thickBot="1">
      <c r="A4248" s="40" t="str">
        <f t="shared" ca="1" si="150"/>
        <v/>
      </c>
      <c r="B4248" s="40" t="str">
        <f ca="1">IF(AND(I4248=البضاعةالتىمرعليهافترةمعينة!$E$3,A4248=1),ROWS($C$4:C4248),"")</f>
        <v/>
      </c>
    </row>
    <row r="4249" spans="1:2" thickBot="1">
      <c r="A4249" s="40" t="str">
        <f t="shared" ca="1" si="150"/>
        <v/>
      </c>
      <c r="B4249" s="40" t="str">
        <f ca="1">IF(AND(I4249=البضاعةالتىمرعليهافترةمعينة!$E$3,A4249=1),ROWS($C$4:C4249),"")</f>
        <v/>
      </c>
    </row>
    <row r="4250" spans="1:2" thickBot="1">
      <c r="A4250" s="40" t="str">
        <f t="shared" ca="1" si="150"/>
        <v/>
      </c>
      <c r="B4250" s="40" t="str">
        <f ca="1">IF(AND(I4250=البضاعةالتىمرعليهافترةمعينة!$E$3,A4250=1),ROWS($C$4:C4250),"")</f>
        <v/>
      </c>
    </row>
    <row r="4251" spans="1:2" thickBot="1">
      <c r="A4251" s="40" t="str">
        <f t="shared" ca="1" si="150"/>
        <v/>
      </c>
      <c r="B4251" s="40" t="str">
        <f ca="1">IF(AND(I4251=البضاعةالتىمرعليهافترةمعينة!$E$3,A4251=1),ROWS($C$4:C4251),"")</f>
        <v/>
      </c>
    </row>
    <row r="4252" spans="1:2" thickBot="1">
      <c r="A4252" s="40" t="str">
        <f t="shared" ca="1" si="150"/>
        <v/>
      </c>
      <c r="B4252" s="40" t="str">
        <f ca="1">IF(AND(I4252=البضاعةالتىمرعليهافترةمعينة!$E$3,A4252=1),ROWS($C$4:C4252),"")</f>
        <v/>
      </c>
    </row>
    <row r="4253" spans="1:2" thickBot="1">
      <c r="A4253" s="40" t="str">
        <f t="shared" ca="1" si="150"/>
        <v/>
      </c>
      <c r="B4253" s="40" t="str">
        <f ca="1">IF(AND(I4253=البضاعةالتىمرعليهافترةمعينة!$E$3,A4253=1),ROWS($C$4:C4253),"")</f>
        <v/>
      </c>
    </row>
    <row r="4254" spans="1:2" thickBot="1">
      <c r="A4254" s="40" t="str">
        <f t="shared" ca="1" si="150"/>
        <v/>
      </c>
      <c r="B4254" s="40" t="str">
        <f ca="1">IF(AND(I4254=البضاعةالتىمرعليهافترةمعينة!$E$3,A4254=1),ROWS($C$4:C4254),"")</f>
        <v/>
      </c>
    </row>
    <row r="4255" spans="1:2" thickBot="1">
      <c r="A4255" s="40" t="str">
        <f t="shared" ca="1" si="150"/>
        <v/>
      </c>
      <c r="B4255" s="40" t="str">
        <f ca="1">IF(AND(I4255=البضاعةالتىمرعليهافترةمعينة!$E$3,A4255=1),ROWS($C$4:C4255),"")</f>
        <v/>
      </c>
    </row>
    <row r="4256" spans="1:2" thickBot="1">
      <c r="A4256" s="40" t="str">
        <f t="shared" ca="1" si="150"/>
        <v/>
      </c>
      <c r="B4256" s="40" t="str">
        <f ca="1">IF(AND(I4256=البضاعةالتىمرعليهافترةمعينة!$E$3,A4256=1),ROWS($C$4:C4256),"")</f>
        <v/>
      </c>
    </row>
    <row r="4257" spans="1:2" thickBot="1">
      <c r="A4257" s="40" t="str">
        <f t="shared" ca="1" si="150"/>
        <v/>
      </c>
      <c r="B4257" s="40" t="str">
        <f ca="1">IF(AND(I4257=البضاعةالتىمرعليهافترةمعينة!$E$3,A4257=1),ROWS($C$4:C4257),"")</f>
        <v/>
      </c>
    </row>
    <row r="4258" spans="1:2" thickBot="1">
      <c r="A4258" s="40" t="str">
        <f t="shared" ca="1" si="150"/>
        <v/>
      </c>
      <c r="B4258" s="40" t="str">
        <f ca="1">IF(AND(I4258=البضاعةالتىمرعليهافترةمعينة!$E$3,A4258=1),ROWS($C$4:C4258),"")</f>
        <v/>
      </c>
    </row>
    <row r="4259" spans="1:2" thickBot="1">
      <c r="A4259" s="40" t="str">
        <f t="shared" ca="1" si="150"/>
        <v/>
      </c>
      <c r="B4259" s="40" t="str">
        <f ca="1">IF(AND(I4259=البضاعةالتىمرعليهافترةمعينة!$E$3,A4259=1),ROWS($C$4:C4259),"")</f>
        <v/>
      </c>
    </row>
    <row r="4260" spans="1:2" thickBot="1">
      <c r="A4260" s="40" t="str">
        <f t="shared" ca="1" si="150"/>
        <v/>
      </c>
      <c r="B4260" s="40" t="str">
        <f ca="1">IF(AND(I4260=البضاعةالتىمرعليهافترةمعينة!$E$3,A4260=1),ROWS($C$4:C4260),"")</f>
        <v/>
      </c>
    </row>
    <row r="4261" spans="1:2" thickBot="1">
      <c r="A4261" s="40" t="str">
        <f t="shared" ca="1" si="150"/>
        <v/>
      </c>
      <c r="B4261" s="40" t="str">
        <f ca="1">IF(AND(I4261=البضاعةالتىمرعليهافترةمعينة!$E$3,A4261=1),ROWS($C$4:C4261),"")</f>
        <v/>
      </c>
    </row>
    <row r="4262" spans="1:2" thickBot="1">
      <c r="A4262" s="40" t="str">
        <f t="shared" ca="1" si="150"/>
        <v/>
      </c>
      <c r="B4262" s="40" t="str">
        <f ca="1">IF(AND(I4262=البضاعةالتىمرعليهافترةمعينة!$E$3,A4262=1),ROWS($C$4:C4262),"")</f>
        <v/>
      </c>
    </row>
    <row r="4263" spans="1:2" thickBot="1">
      <c r="A4263" s="40" t="str">
        <f t="shared" ca="1" si="150"/>
        <v/>
      </c>
      <c r="B4263" s="40" t="str">
        <f ca="1">IF(AND(I4263=البضاعةالتىمرعليهافترةمعينة!$E$3,A4263=1),ROWS($C$4:C4263),"")</f>
        <v/>
      </c>
    </row>
    <row r="4264" spans="1:2" thickBot="1">
      <c r="A4264" s="40" t="str">
        <f t="shared" ca="1" si="150"/>
        <v/>
      </c>
      <c r="B4264" s="40" t="str">
        <f ca="1">IF(AND(I4264=البضاعةالتىمرعليهافترةمعينة!$E$3,A4264=1),ROWS($C$4:C4264),"")</f>
        <v/>
      </c>
    </row>
    <row r="4265" spans="1:2" thickBot="1">
      <c r="A4265" s="40" t="str">
        <f t="shared" ca="1" si="150"/>
        <v/>
      </c>
      <c r="B4265" s="40" t="str">
        <f ca="1">IF(AND(I4265=البضاعةالتىمرعليهافترةمعينة!$E$3,A4265=1),ROWS($C$4:C4265),"")</f>
        <v/>
      </c>
    </row>
    <row r="4266" spans="1:2" thickBot="1">
      <c r="A4266" s="40" t="str">
        <f t="shared" ca="1" si="150"/>
        <v/>
      </c>
      <c r="B4266" s="40" t="str">
        <f ca="1">IF(AND(I4266=البضاعةالتىمرعليهافترةمعينة!$E$3,A4266=1),ROWS($C$4:C4266),"")</f>
        <v/>
      </c>
    </row>
    <row r="4267" spans="1:2" thickBot="1">
      <c r="A4267" s="40" t="str">
        <f t="shared" ca="1" si="150"/>
        <v/>
      </c>
      <c r="B4267" s="40" t="str">
        <f ca="1">IF(AND(I4267=البضاعةالتىمرعليهافترةمعينة!$E$3,A4267=1),ROWS($C$4:C4267),"")</f>
        <v/>
      </c>
    </row>
    <row r="4268" spans="1:2" thickBot="1">
      <c r="A4268" s="40" t="str">
        <f t="shared" ca="1" si="150"/>
        <v/>
      </c>
      <c r="B4268" s="40" t="str">
        <f ca="1">IF(AND(I4268=البضاعةالتىمرعليهافترةمعينة!$E$3,A4268=1),ROWS($C$4:C4268),"")</f>
        <v/>
      </c>
    </row>
    <row r="4269" spans="1:2" thickBot="1">
      <c r="A4269" s="40" t="str">
        <f t="shared" ca="1" si="150"/>
        <v/>
      </c>
      <c r="B4269" s="40" t="str">
        <f ca="1">IF(AND(I4269=البضاعةالتىمرعليهافترةمعينة!$E$3,A4269=1),ROWS($C$4:C4269),"")</f>
        <v/>
      </c>
    </row>
    <row r="4270" spans="1:2" thickBot="1">
      <c r="A4270" s="40" t="str">
        <f t="shared" ca="1" si="150"/>
        <v/>
      </c>
      <c r="B4270" s="40" t="str">
        <f ca="1">IF(AND(I4270=البضاعةالتىمرعليهافترةمعينة!$E$3,A4270=1),ROWS($C$4:C4270),"")</f>
        <v/>
      </c>
    </row>
    <row r="4271" spans="1:2" thickBot="1">
      <c r="A4271" s="40" t="str">
        <f t="shared" ca="1" si="150"/>
        <v/>
      </c>
      <c r="B4271" s="40" t="str">
        <f ca="1">IF(AND(I4271=البضاعةالتىمرعليهافترةمعينة!$E$3,A4271=1),ROWS($C$4:C4271),"")</f>
        <v/>
      </c>
    </row>
    <row r="4272" spans="1:2" thickBot="1">
      <c r="A4272" s="40" t="str">
        <f t="shared" ca="1" si="150"/>
        <v/>
      </c>
      <c r="B4272" s="40" t="str">
        <f ca="1">IF(AND(I4272=البضاعةالتىمرعليهافترةمعينة!$E$3,A4272=1),ROWS($C$4:C4272),"")</f>
        <v/>
      </c>
    </row>
    <row r="4273" spans="1:2" thickBot="1">
      <c r="A4273" s="40" t="str">
        <f t="shared" ca="1" si="150"/>
        <v/>
      </c>
      <c r="B4273" s="40" t="str">
        <f ca="1">IF(AND(I4273=البضاعةالتىمرعليهافترةمعينة!$E$3,A4273=1),ROWS($C$4:C4273),"")</f>
        <v/>
      </c>
    </row>
    <row r="4274" spans="1:2" thickBot="1">
      <c r="A4274" s="40" t="str">
        <f t="shared" ca="1" si="150"/>
        <v/>
      </c>
      <c r="B4274" s="40" t="str">
        <f ca="1">IF(AND(I4274=البضاعةالتىمرعليهافترةمعينة!$E$3,A4274=1),ROWS($C$4:C4274),"")</f>
        <v/>
      </c>
    </row>
    <row r="4275" spans="1:2" thickBot="1">
      <c r="A4275" s="40" t="str">
        <f t="shared" ca="1" si="150"/>
        <v/>
      </c>
      <c r="B4275" s="40" t="str">
        <f ca="1">IF(AND(I4275=البضاعةالتىمرعليهافترةمعينة!$E$3,A4275=1),ROWS($C$4:C4275),"")</f>
        <v/>
      </c>
    </row>
    <row r="4276" spans="1:2" thickBot="1">
      <c r="A4276" s="40" t="str">
        <f t="shared" ca="1" si="150"/>
        <v/>
      </c>
      <c r="B4276" s="40" t="str">
        <f ca="1">IF(AND(I4276=البضاعةالتىمرعليهافترةمعينة!$E$3,A4276=1),ROWS($C$4:C4276),"")</f>
        <v/>
      </c>
    </row>
    <row r="4277" spans="1:2" thickBot="1">
      <c r="A4277" s="40" t="str">
        <f t="shared" ca="1" si="150"/>
        <v/>
      </c>
      <c r="B4277" s="40" t="str">
        <f ca="1">IF(AND(I4277=البضاعةالتىمرعليهافترةمعينة!$E$3,A4277=1),ROWS($C$4:C4277),"")</f>
        <v/>
      </c>
    </row>
    <row r="4278" spans="1:2" thickBot="1">
      <c r="A4278" s="40" t="str">
        <f t="shared" ca="1" si="150"/>
        <v/>
      </c>
      <c r="B4278" s="40" t="str">
        <f ca="1">IF(AND(I4278=البضاعةالتىمرعليهافترةمعينة!$E$3,A4278=1),ROWS($C$4:C4278),"")</f>
        <v/>
      </c>
    </row>
    <row r="4279" spans="1:2" thickBot="1">
      <c r="A4279" s="40" t="str">
        <f t="shared" ca="1" si="150"/>
        <v/>
      </c>
      <c r="B4279" s="40" t="str">
        <f ca="1">IF(AND(I4279=البضاعةالتىمرعليهافترةمعينة!$E$3,A4279=1),ROWS($C$4:C4279),"")</f>
        <v/>
      </c>
    </row>
    <row r="4280" spans="1:2" thickBot="1">
      <c r="A4280" s="40" t="str">
        <f t="shared" ca="1" si="150"/>
        <v/>
      </c>
      <c r="B4280" s="40" t="str">
        <f ca="1">IF(AND(I4280=البضاعةالتىمرعليهافترةمعينة!$E$3,A4280=1),ROWS($C$4:C4280),"")</f>
        <v/>
      </c>
    </row>
    <row r="4281" spans="1:2" thickBot="1">
      <c r="A4281" s="40" t="str">
        <f t="shared" ca="1" si="150"/>
        <v/>
      </c>
      <c r="B4281" s="40" t="str">
        <f ca="1">IF(AND(I4281=البضاعةالتىمرعليهافترةمعينة!$E$3,A4281=1),ROWS($C$4:C4281),"")</f>
        <v/>
      </c>
    </row>
    <row r="4282" spans="1:2" thickBot="1">
      <c r="A4282" s="40" t="str">
        <f t="shared" ca="1" si="150"/>
        <v/>
      </c>
      <c r="B4282" s="40" t="str">
        <f ca="1">IF(AND(I4282=البضاعةالتىمرعليهافترةمعينة!$E$3,A4282=1),ROWS($C$4:C4282),"")</f>
        <v/>
      </c>
    </row>
    <row r="4283" spans="1:2" thickBot="1">
      <c r="A4283" s="40" t="str">
        <f t="shared" ca="1" si="150"/>
        <v/>
      </c>
      <c r="B4283" s="40" t="str">
        <f ca="1">IF(AND(I4283=البضاعةالتىمرعليهافترةمعينة!$E$3,A4283=1),ROWS($C$4:C4283),"")</f>
        <v/>
      </c>
    </row>
    <row r="4284" spans="1:2" thickBot="1">
      <c r="A4284" s="40" t="str">
        <f t="shared" ca="1" si="150"/>
        <v/>
      </c>
      <c r="B4284" s="40" t="str">
        <f ca="1">IF(AND(I4284=البضاعةالتىمرعليهافترةمعينة!$E$3,A4284=1),ROWS($C$4:C4284),"")</f>
        <v/>
      </c>
    </row>
    <row r="4285" spans="1:2" thickBot="1">
      <c r="A4285" s="40" t="str">
        <f t="shared" ca="1" si="150"/>
        <v/>
      </c>
      <c r="B4285" s="40" t="str">
        <f ca="1">IF(AND(I4285=البضاعةالتىمرعليهافترةمعينة!$E$3,A4285=1),ROWS($C$4:C4285),"")</f>
        <v/>
      </c>
    </row>
    <row r="4286" spans="1:2" thickBot="1">
      <c r="A4286" s="40" t="str">
        <f t="shared" ca="1" si="150"/>
        <v/>
      </c>
      <c r="B4286" s="40" t="str">
        <f ca="1">IF(AND(I4286=البضاعةالتىمرعليهافترةمعينة!$E$3,A4286=1),ROWS($C$4:C4286),"")</f>
        <v/>
      </c>
    </row>
    <row r="4287" spans="1:2" thickBot="1">
      <c r="A4287" s="40" t="str">
        <f t="shared" ca="1" si="150"/>
        <v/>
      </c>
      <c r="B4287" s="40" t="str">
        <f ca="1">IF(AND(I4287=البضاعةالتىمرعليهافترةمعينة!$E$3,A4287=1),ROWS($C$4:C4287),"")</f>
        <v/>
      </c>
    </row>
    <row r="4288" spans="1:2" thickBot="1">
      <c r="A4288" s="40" t="str">
        <f t="shared" ca="1" si="150"/>
        <v/>
      </c>
      <c r="B4288" s="40" t="str">
        <f ca="1">IF(AND(I4288=البضاعةالتىمرعليهافترةمعينة!$E$3,A4288=1),ROWS($C$4:C4288),"")</f>
        <v/>
      </c>
    </row>
    <row r="4289" spans="1:2" thickBot="1">
      <c r="A4289" s="40" t="str">
        <f t="shared" ca="1" si="150"/>
        <v/>
      </c>
      <c r="B4289" s="40" t="str">
        <f ca="1">IF(AND(I4289=البضاعةالتىمرعليهافترةمعينة!$E$3,A4289=1),ROWS($C$4:C4289),"")</f>
        <v/>
      </c>
    </row>
    <row r="4290" spans="1:2" thickBot="1">
      <c r="A4290" s="40" t="str">
        <f t="shared" ca="1" si="150"/>
        <v/>
      </c>
      <c r="B4290" s="40" t="str">
        <f ca="1">IF(AND(I4290=البضاعةالتىمرعليهافترةمعينة!$E$3,A4290=1),ROWS($C$4:C4290),"")</f>
        <v/>
      </c>
    </row>
    <row r="4291" spans="1:2" thickBot="1">
      <c r="A4291" s="40" t="str">
        <f t="shared" ca="1" si="150"/>
        <v/>
      </c>
      <c r="B4291" s="40" t="str">
        <f ca="1">IF(AND(I4291=البضاعةالتىمرعليهافترةمعينة!$E$3,A4291=1),ROWS($C$4:C4291),"")</f>
        <v/>
      </c>
    </row>
    <row r="4292" spans="1:2" thickBot="1">
      <c r="A4292" s="40" t="str">
        <f t="shared" ca="1" si="150"/>
        <v/>
      </c>
      <c r="B4292" s="40" t="str">
        <f ca="1">IF(AND(I4292=البضاعةالتىمرعليهافترةمعينة!$E$3,A4292=1),ROWS($C$4:C4292),"")</f>
        <v/>
      </c>
    </row>
    <row r="4293" spans="1:2" thickBot="1">
      <c r="A4293" s="40" t="str">
        <f t="shared" ref="A4293:A4356" ca="1" si="151">IF(AND(DG4293=0,D4293&gt;1,TODAY()-D4293&gt;$D$2)=TRUE,1,"")</f>
        <v/>
      </c>
      <c r="B4293" s="40" t="str">
        <f ca="1">IF(AND(I4293=البضاعةالتىمرعليهافترةمعينة!$E$3,A4293=1),ROWS($C$4:C4293),"")</f>
        <v/>
      </c>
    </row>
    <row r="4294" spans="1:2" thickBot="1">
      <c r="A4294" s="40" t="str">
        <f t="shared" ca="1" si="151"/>
        <v/>
      </c>
      <c r="B4294" s="40" t="str">
        <f ca="1">IF(AND(I4294=البضاعةالتىمرعليهافترةمعينة!$E$3,A4294=1),ROWS($C$4:C4294),"")</f>
        <v/>
      </c>
    </row>
    <row r="4295" spans="1:2" thickBot="1">
      <c r="A4295" s="40" t="str">
        <f t="shared" ca="1" si="151"/>
        <v/>
      </c>
      <c r="B4295" s="40" t="str">
        <f ca="1">IF(AND(I4295=البضاعةالتىمرعليهافترةمعينة!$E$3,A4295=1),ROWS($C$4:C4295),"")</f>
        <v/>
      </c>
    </row>
    <row r="4296" spans="1:2" thickBot="1">
      <c r="A4296" s="40" t="str">
        <f t="shared" ca="1" si="151"/>
        <v/>
      </c>
      <c r="B4296" s="40" t="str">
        <f ca="1">IF(AND(I4296=البضاعةالتىمرعليهافترةمعينة!$E$3,A4296=1),ROWS($C$4:C4296),"")</f>
        <v/>
      </c>
    </row>
    <row r="4297" spans="1:2" thickBot="1">
      <c r="A4297" s="40" t="str">
        <f t="shared" ca="1" si="151"/>
        <v/>
      </c>
      <c r="B4297" s="40" t="str">
        <f ca="1">IF(AND(I4297=البضاعةالتىمرعليهافترةمعينة!$E$3,A4297=1),ROWS($C$4:C4297),"")</f>
        <v/>
      </c>
    </row>
    <row r="4298" spans="1:2" thickBot="1">
      <c r="A4298" s="40" t="str">
        <f t="shared" ca="1" si="151"/>
        <v/>
      </c>
      <c r="B4298" s="40" t="str">
        <f ca="1">IF(AND(I4298=البضاعةالتىمرعليهافترةمعينة!$E$3,A4298=1),ROWS($C$4:C4298),"")</f>
        <v/>
      </c>
    </row>
    <row r="4299" spans="1:2" thickBot="1">
      <c r="A4299" s="40" t="str">
        <f t="shared" ca="1" si="151"/>
        <v/>
      </c>
      <c r="B4299" s="40" t="str">
        <f ca="1">IF(AND(I4299=البضاعةالتىمرعليهافترةمعينة!$E$3,A4299=1),ROWS($C$4:C4299),"")</f>
        <v/>
      </c>
    </row>
    <row r="4300" spans="1:2" thickBot="1">
      <c r="A4300" s="40" t="str">
        <f t="shared" ca="1" si="151"/>
        <v/>
      </c>
      <c r="B4300" s="40" t="str">
        <f ca="1">IF(AND(I4300=البضاعةالتىمرعليهافترةمعينة!$E$3,A4300=1),ROWS($C$4:C4300),"")</f>
        <v/>
      </c>
    </row>
    <row r="4301" spans="1:2" thickBot="1">
      <c r="A4301" s="40" t="str">
        <f t="shared" ca="1" si="151"/>
        <v/>
      </c>
      <c r="B4301" s="40" t="str">
        <f ca="1">IF(AND(I4301=البضاعةالتىمرعليهافترةمعينة!$E$3,A4301=1),ROWS($C$4:C4301),"")</f>
        <v/>
      </c>
    </row>
    <row r="4302" spans="1:2" thickBot="1">
      <c r="A4302" s="40" t="str">
        <f t="shared" ca="1" si="151"/>
        <v/>
      </c>
      <c r="B4302" s="40" t="str">
        <f ca="1">IF(AND(I4302=البضاعةالتىمرعليهافترةمعينة!$E$3,A4302=1),ROWS($C$4:C4302),"")</f>
        <v/>
      </c>
    </row>
    <row r="4303" spans="1:2" thickBot="1">
      <c r="A4303" s="40" t="str">
        <f t="shared" ca="1" si="151"/>
        <v/>
      </c>
      <c r="B4303" s="40" t="str">
        <f ca="1">IF(AND(I4303=البضاعةالتىمرعليهافترةمعينة!$E$3,A4303=1),ROWS($C$4:C4303),"")</f>
        <v/>
      </c>
    </row>
    <row r="4304" spans="1:2" thickBot="1">
      <c r="A4304" s="40" t="str">
        <f t="shared" ca="1" si="151"/>
        <v/>
      </c>
      <c r="B4304" s="40" t="str">
        <f ca="1">IF(AND(I4304=البضاعةالتىمرعليهافترةمعينة!$E$3,A4304=1),ROWS($C$4:C4304),"")</f>
        <v/>
      </c>
    </row>
    <row r="4305" spans="1:2" thickBot="1">
      <c r="A4305" s="40" t="str">
        <f t="shared" ca="1" si="151"/>
        <v/>
      </c>
      <c r="B4305" s="40" t="str">
        <f ca="1">IF(AND(I4305=البضاعةالتىمرعليهافترةمعينة!$E$3,A4305=1),ROWS($C$4:C4305),"")</f>
        <v/>
      </c>
    </row>
    <row r="4306" spans="1:2" thickBot="1">
      <c r="A4306" s="40" t="str">
        <f t="shared" ca="1" si="151"/>
        <v/>
      </c>
      <c r="B4306" s="40" t="str">
        <f ca="1">IF(AND(I4306=البضاعةالتىمرعليهافترةمعينة!$E$3,A4306=1),ROWS($C$4:C4306),"")</f>
        <v/>
      </c>
    </row>
    <row r="4307" spans="1:2" thickBot="1">
      <c r="A4307" s="40" t="str">
        <f t="shared" ca="1" si="151"/>
        <v/>
      </c>
      <c r="B4307" s="40" t="str">
        <f ca="1">IF(AND(I4307=البضاعةالتىمرعليهافترةمعينة!$E$3,A4307=1),ROWS($C$4:C4307),"")</f>
        <v/>
      </c>
    </row>
    <row r="4308" spans="1:2" thickBot="1">
      <c r="A4308" s="40" t="str">
        <f t="shared" ca="1" si="151"/>
        <v/>
      </c>
      <c r="B4308" s="40" t="str">
        <f ca="1">IF(AND(I4308=البضاعةالتىمرعليهافترةمعينة!$E$3,A4308=1),ROWS($C$4:C4308),"")</f>
        <v/>
      </c>
    </row>
    <row r="4309" spans="1:2" thickBot="1">
      <c r="A4309" s="40" t="str">
        <f t="shared" ca="1" si="151"/>
        <v/>
      </c>
      <c r="B4309" s="40" t="str">
        <f ca="1">IF(AND(I4309=البضاعةالتىمرعليهافترةمعينة!$E$3,A4309=1),ROWS($C$4:C4309),"")</f>
        <v/>
      </c>
    </row>
    <row r="4310" spans="1:2" thickBot="1">
      <c r="A4310" s="40" t="str">
        <f t="shared" ca="1" si="151"/>
        <v/>
      </c>
      <c r="B4310" s="40" t="str">
        <f ca="1">IF(AND(I4310=البضاعةالتىمرعليهافترةمعينة!$E$3,A4310=1),ROWS($C$4:C4310),"")</f>
        <v/>
      </c>
    </row>
    <row r="4311" spans="1:2" thickBot="1">
      <c r="A4311" s="40" t="str">
        <f t="shared" ca="1" si="151"/>
        <v/>
      </c>
      <c r="B4311" s="40" t="str">
        <f ca="1">IF(AND(I4311=البضاعةالتىمرعليهافترةمعينة!$E$3,A4311=1),ROWS($C$4:C4311),"")</f>
        <v/>
      </c>
    </row>
    <row r="4312" spans="1:2" thickBot="1">
      <c r="A4312" s="40" t="str">
        <f t="shared" ca="1" si="151"/>
        <v/>
      </c>
      <c r="B4312" s="40" t="str">
        <f ca="1">IF(AND(I4312=البضاعةالتىمرعليهافترةمعينة!$E$3,A4312=1),ROWS($C$4:C4312),"")</f>
        <v/>
      </c>
    </row>
    <row r="4313" spans="1:2" thickBot="1">
      <c r="A4313" s="40" t="str">
        <f t="shared" ca="1" si="151"/>
        <v/>
      </c>
      <c r="B4313" s="40" t="str">
        <f ca="1">IF(AND(I4313=البضاعةالتىمرعليهافترةمعينة!$E$3,A4313=1),ROWS($C$4:C4313),"")</f>
        <v/>
      </c>
    </row>
    <row r="4314" spans="1:2" thickBot="1">
      <c r="A4314" s="40" t="str">
        <f t="shared" ca="1" si="151"/>
        <v/>
      </c>
      <c r="B4314" s="40" t="str">
        <f ca="1">IF(AND(I4314=البضاعةالتىمرعليهافترةمعينة!$E$3,A4314=1),ROWS($C$4:C4314),"")</f>
        <v/>
      </c>
    </row>
    <row r="4315" spans="1:2" thickBot="1">
      <c r="A4315" s="40" t="str">
        <f t="shared" ca="1" si="151"/>
        <v/>
      </c>
      <c r="B4315" s="40" t="str">
        <f ca="1">IF(AND(I4315=البضاعةالتىمرعليهافترةمعينة!$E$3,A4315=1),ROWS($C$4:C4315),"")</f>
        <v/>
      </c>
    </row>
    <row r="4316" spans="1:2" thickBot="1">
      <c r="A4316" s="40" t="str">
        <f t="shared" ca="1" si="151"/>
        <v/>
      </c>
      <c r="B4316" s="40" t="str">
        <f ca="1">IF(AND(I4316=البضاعةالتىمرعليهافترةمعينة!$E$3,A4316=1),ROWS($C$4:C4316),"")</f>
        <v/>
      </c>
    </row>
    <row r="4317" spans="1:2" thickBot="1">
      <c r="A4317" s="40" t="str">
        <f t="shared" ca="1" si="151"/>
        <v/>
      </c>
      <c r="B4317" s="40" t="str">
        <f ca="1">IF(AND(I4317=البضاعةالتىمرعليهافترةمعينة!$E$3,A4317=1),ROWS($C$4:C4317),"")</f>
        <v/>
      </c>
    </row>
    <row r="4318" spans="1:2" thickBot="1">
      <c r="A4318" s="40" t="str">
        <f t="shared" ca="1" si="151"/>
        <v/>
      </c>
      <c r="B4318" s="40" t="str">
        <f ca="1">IF(AND(I4318=البضاعةالتىمرعليهافترةمعينة!$E$3,A4318=1),ROWS($C$4:C4318),"")</f>
        <v/>
      </c>
    </row>
    <row r="4319" spans="1:2" thickBot="1">
      <c r="A4319" s="40" t="str">
        <f t="shared" ca="1" si="151"/>
        <v/>
      </c>
      <c r="B4319" s="40" t="str">
        <f ca="1">IF(AND(I4319=البضاعةالتىمرعليهافترةمعينة!$E$3,A4319=1),ROWS($C$4:C4319),"")</f>
        <v/>
      </c>
    </row>
    <row r="4320" spans="1:2" thickBot="1">
      <c r="A4320" s="40" t="str">
        <f t="shared" ca="1" si="151"/>
        <v/>
      </c>
      <c r="B4320" s="40" t="str">
        <f ca="1">IF(AND(I4320=البضاعةالتىمرعليهافترةمعينة!$E$3,A4320=1),ROWS($C$4:C4320),"")</f>
        <v/>
      </c>
    </row>
    <row r="4321" spans="1:2" thickBot="1">
      <c r="A4321" s="40" t="str">
        <f t="shared" ca="1" si="151"/>
        <v/>
      </c>
      <c r="B4321" s="40" t="str">
        <f ca="1">IF(AND(I4321=البضاعةالتىمرعليهافترةمعينة!$E$3,A4321=1),ROWS($C$4:C4321),"")</f>
        <v/>
      </c>
    </row>
    <row r="4322" spans="1:2" thickBot="1">
      <c r="A4322" s="40" t="str">
        <f t="shared" ca="1" si="151"/>
        <v/>
      </c>
      <c r="B4322" s="40" t="str">
        <f ca="1">IF(AND(I4322=البضاعةالتىمرعليهافترةمعينة!$E$3,A4322=1),ROWS($C$4:C4322),"")</f>
        <v/>
      </c>
    </row>
    <row r="4323" spans="1:2" thickBot="1">
      <c r="A4323" s="40" t="str">
        <f t="shared" ca="1" si="151"/>
        <v/>
      </c>
      <c r="B4323" s="40" t="str">
        <f ca="1">IF(AND(I4323=البضاعةالتىمرعليهافترةمعينة!$E$3,A4323=1),ROWS($C$4:C4323),"")</f>
        <v/>
      </c>
    </row>
    <row r="4324" spans="1:2" thickBot="1">
      <c r="A4324" s="40" t="str">
        <f t="shared" ca="1" si="151"/>
        <v/>
      </c>
      <c r="B4324" s="40" t="str">
        <f ca="1">IF(AND(I4324=البضاعةالتىمرعليهافترةمعينة!$E$3,A4324=1),ROWS($C$4:C4324),"")</f>
        <v/>
      </c>
    </row>
    <row r="4325" spans="1:2" thickBot="1">
      <c r="A4325" s="40" t="str">
        <f t="shared" ca="1" si="151"/>
        <v/>
      </c>
      <c r="B4325" s="40" t="str">
        <f ca="1">IF(AND(I4325=البضاعةالتىمرعليهافترةمعينة!$E$3,A4325=1),ROWS($C$4:C4325),"")</f>
        <v/>
      </c>
    </row>
    <row r="4326" spans="1:2" thickBot="1">
      <c r="A4326" s="40" t="str">
        <f t="shared" ca="1" si="151"/>
        <v/>
      </c>
      <c r="B4326" s="40" t="str">
        <f ca="1">IF(AND(I4326=البضاعةالتىمرعليهافترةمعينة!$E$3,A4326=1),ROWS($C$4:C4326),"")</f>
        <v/>
      </c>
    </row>
    <row r="4327" spans="1:2" thickBot="1">
      <c r="A4327" s="40" t="str">
        <f t="shared" ca="1" si="151"/>
        <v/>
      </c>
      <c r="B4327" s="40" t="str">
        <f ca="1">IF(AND(I4327=البضاعةالتىمرعليهافترةمعينة!$E$3,A4327=1),ROWS($C$4:C4327),"")</f>
        <v/>
      </c>
    </row>
    <row r="4328" spans="1:2" thickBot="1">
      <c r="A4328" s="40" t="str">
        <f t="shared" ca="1" si="151"/>
        <v/>
      </c>
      <c r="B4328" s="40" t="str">
        <f ca="1">IF(AND(I4328=البضاعةالتىمرعليهافترةمعينة!$E$3,A4328=1),ROWS($C$4:C4328),"")</f>
        <v/>
      </c>
    </row>
    <row r="4329" spans="1:2" thickBot="1">
      <c r="A4329" s="40" t="str">
        <f t="shared" ca="1" si="151"/>
        <v/>
      </c>
      <c r="B4329" s="40" t="str">
        <f ca="1">IF(AND(I4329=البضاعةالتىمرعليهافترةمعينة!$E$3,A4329=1),ROWS($C$4:C4329),"")</f>
        <v/>
      </c>
    </row>
    <row r="4330" spans="1:2" thickBot="1">
      <c r="A4330" s="40" t="str">
        <f t="shared" ca="1" si="151"/>
        <v/>
      </c>
      <c r="B4330" s="40" t="str">
        <f ca="1">IF(AND(I4330=البضاعةالتىمرعليهافترةمعينة!$E$3,A4330=1),ROWS($C$4:C4330),"")</f>
        <v/>
      </c>
    </row>
    <row r="4331" spans="1:2" thickBot="1">
      <c r="A4331" s="40" t="str">
        <f t="shared" ca="1" si="151"/>
        <v/>
      </c>
      <c r="B4331" s="40" t="str">
        <f ca="1">IF(AND(I4331=البضاعةالتىمرعليهافترةمعينة!$E$3,A4331=1),ROWS($C$4:C4331),"")</f>
        <v/>
      </c>
    </row>
    <row r="4332" spans="1:2" thickBot="1">
      <c r="A4332" s="40" t="str">
        <f t="shared" ca="1" si="151"/>
        <v/>
      </c>
      <c r="B4332" s="40" t="str">
        <f ca="1">IF(AND(I4332=البضاعةالتىمرعليهافترةمعينة!$E$3,A4332=1),ROWS($C$4:C4332),"")</f>
        <v/>
      </c>
    </row>
    <row r="4333" spans="1:2" thickBot="1">
      <c r="A4333" s="40" t="str">
        <f t="shared" ca="1" si="151"/>
        <v/>
      </c>
      <c r="B4333" s="40" t="str">
        <f ca="1">IF(AND(I4333=البضاعةالتىمرعليهافترةمعينة!$E$3,A4333=1),ROWS($C$4:C4333),"")</f>
        <v/>
      </c>
    </row>
    <row r="4334" spans="1:2" thickBot="1">
      <c r="A4334" s="40" t="str">
        <f t="shared" ca="1" si="151"/>
        <v/>
      </c>
      <c r="B4334" s="40" t="str">
        <f ca="1">IF(AND(I4334=البضاعةالتىمرعليهافترةمعينة!$E$3,A4334=1),ROWS($C$4:C4334),"")</f>
        <v/>
      </c>
    </row>
    <row r="4335" spans="1:2" thickBot="1">
      <c r="A4335" s="40" t="str">
        <f t="shared" ca="1" si="151"/>
        <v/>
      </c>
      <c r="B4335" s="40" t="str">
        <f ca="1">IF(AND(I4335=البضاعةالتىمرعليهافترةمعينة!$E$3,A4335=1),ROWS($C$4:C4335),"")</f>
        <v/>
      </c>
    </row>
    <row r="4336" spans="1:2" thickBot="1">
      <c r="A4336" s="40" t="str">
        <f t="shared" ca="1" si="151"/>
        <v/>
      </c>
      <c r="B4336" s="40" t="str">
        <f ca="1">IF(AND(I4336=البضاعةالتىمرعليهافترةمعينة!$E$3,A4336=1),ROWS($C$4:C4336),"")</f>
        <v/>
      </c>
    </row>
    <row r="4337" spans="1:2" thickBot="1">
      <c r="A4337" s="40" t="str">
        <f t="shared" ca="1" si="151"/>
        <v/>
      </c>
      <c r="B4337" s="40" t="str">
        <f ca="1">IF(AND(I4337=البضاعةالتىمرعليهافترةمعينة!$E$3,A4337=1),ROWS($C$4:C4337),"")</f>
        <v/>
      </c>
    </row>
    <row r="4338" spans="1:2" thickBot="1">
      <c r="A4338" s="40" t="str">
        <f t="shared" ca="1" si="151"/>
        <v/>
      </c>
      <c r="B4338" s="40" t="str">
        <f ca="1">IF(AND(I4338=البضاعةالتىمرعليهافترةمعينة!$E$3,A4338=1),ROWS($C$4:C4338),"")</f>
        <v/>
      </c>
    </row>
    <row r="4339" spans="1:2" thickBot="1">
      <c r="A4339" s="40" t="str">
        <f t="shared" ca="1" si="151"/>
        <v/>
      </c>
      <c r="B4339" s="40" t="str">
        <f ca="1">IF(AND(I4339=البضاعةالتىمرعليهافترةمعينة!$E$3,A4339=1),ROWS($C$4:C4339),"")</f>
        <v/>
      </c>
    </row>
    <row r="4340" spans="1:2" thickBot="1">
      <c r="A4340" s="40" t="str">
        <f t="shared" ca="1" si="151"/>
        <v/>
      </c>
      <c r="B4340" s="40" t="str">
        <f ca="1">IF(AND(I4340=البضاعةالتىمرعليهافترةمعينة!$E$3,A4340=1),ROWS($C$4:C4340),"")</f>
        <v/>
      </c>
    </row>
    <row r="4341" spans="1:2" thickBot="1">
      <c r="A4341" s="40" t="str">
        <f t="shared" ca="1" si="151"/>
        <v/>
      </c>
      <c r="B4341" s="40" t="str">
        <f ca="1">IF(AND(I4341=البضاعةالتىمرعليهافترةمعينة!$E$3,A4341=1),ROWS($C$4:C4341),"")</f>
        <v/>
      </c>
    </row>
    <row r="4342" spans="1:2" thickBot="1">
      <c r="A4342" s="40" t="str">
        <f t="shared" ca="1" si="151"/>
        <v/>
      </c>
      <c r="B4342" s="40" t="str">
        <f ca="1">IF(AND(I4342=البضاعةالتىمرعليهافترةمعينة!$E$3,A4342=1),ROWS($C$4:C4342),"")</f>
        <v/>
      </c>
    </row>
    <row r="4343" spans="1:2" thickBot="1">
      <c r="A4343" s="40" t="str">
        <f t="shared" ca="1" si="151"/>
        <v/>
      </c>
      <c r="B4343" s="40" t="str">
        <f ca="1">IF(AND(I4343=البضاعةالتىمرعليهافترةمعينة!$E$3,A4343=1),ROWS($C$4:C4343),"")</f>
        <v/>
      </c>
    </row>
    <row r="4344" spans="1:2" thickBot="1">
      <c r="A4344" s="40" t="str">
        <f t="shared" ca="1" si="151"/>
        <v/>
      </c>
      <c r="B4344" s="40" t="str">
        <f ca="1">IF(AND(I4344=البضاعةالتىمرعليهافترةمعينة!$E$3,A4344=1),ROWS($C$4:C4344),"")</f>
        <v/>
      </c>
    </row>
    <row r="4345" spans="1:2" thickBot="1">
      <c r="A4345" s="40" t="str">
        <f t="shared" ca="1" si="151"/>
        <v/>
      </c>
      <c r="B4345" s="40" t="str">
        <f ca="1">IF(AND(I4345=البضاعةالتىمرعليهافترةمعينة!$E$3,A4345=1),ROWS($C$4:C4345),"")</f>
        <v/>
      </c>
    </row>
    <row r="4346" spans="1:2" thickBot="1">
      <c r="A4346" s="40" t="str">
        <f t="shared" ca="1" si="151"/>
        <v/>
      </c>
      <c r="B4346" s="40" t="str">
        <f ca="1">IF(AND(I4346=البضاعةالتىمرعليهافترةمعينة!$E$3,A4346=1),ROWS($C$4:C4346),"")</f>
        <v/>
      </c>
    </row>
    <row r="4347" spans="1:2" thickBot="1">
      <c r="A4347" s="40" t="str">
        <f t="shared" ca="1" si="151"/>
        <v/>
      </c>
      <c r="B4347" s="40" t="str">
        <f ca="1">IF(AND(I4347=البضاعةالتىمرعليهافترةمعينة!$E$3,A4347=1),ROWS($C$4:C4347),"")</f>
        <v/>
      </c>
    </row>
    <row r="4348" spans="1:2" thickBot="1">
      <c r="A4348" s="40" t="str">
        <f t="shared" ca="1" si="151"/>
        <v/>
      </c>
      <c r="B4348" s="40" t="str">
        <f ca="1">IF(AND(I4348=البضاعةالتىمرعليهافترةمعينة!$E$3,A4348=1),ROWS($C$4:C4348),"")</f>
        <v/>
      </c>
    </row>
    <row r="4349" spans="1:2" thickBot="1">
      <c r="A4349" s="40" t="str">
        <f t="shared" ca="1" si="151"/>
        <v/>
      </c>
      <c r="B4349" s="40" t="str">
        <f ca="1">IF(AND(I4349=البضاعةالتىمرعليهافترةمعينة!$E$3,A4349=1),ROWS($C$4:C4349),"")</f>
        <v/>
      </c>
    </row>
    <row r="4350" spans="1:2" thickBot="1">
      <c r="A4350" s="40" t="str">
        <f t="shared" ca="1" si="151"/>
        <v/>
      </c>
      <c r="B4350" s="40" t="str">
        <f ca="1">IF(AND(I4350=البضاعةالتىمرعليهافترةمعينة!$E$3,A4350=1),ROWS($C$4:C4350),"")</f>
        <v/>
      </c>
    </row>
    <row r="4351" spans="1:2" thickBot="1">
      <c r="A4351" s="40" t="str">
        <f t="shared" ca="1" si="151"/>
        <v/>
      </c>
      <c r="B4351" s="40" t="str">
        <f ca="1">IF(AND(I4351=البضاعةالتىمرعليهافترةمعينة!$E$3,A4351=1),ROWS($C$4:C4351),"")</f>
        <v/>
      </c>
    </row>
    <row r="4352" spans="1:2" thickBot="1">
      <c r="A4352" s="40" t="str">
        <f t="shared" ca="1" si="151"/>
        <v/>
      </c>
      <c r="B4352" s="40" t="str">
        <f ca="1">IF(AND(I4352=البضاعةالتىمرعليهافترةمعينة!$E$3,A4352=1),ROWS($C$4:C4352),"")</f>
        <v/>
      </c>
    </row>
    <row r="4353" spans="1:2" thickBot="1">
      <c r="A4353" s="40" t="str">
        <f t="shared" ca="1" si="151"/>
        <v/>
      </c>
      <c r="B4353" s="40" t="str">
        <f ca="1">IF(AND(I4353=البضاعةالتىمرعليهافترةمعينة!$E$3,A4353=1),ROWS($C$4:C4353),"")</f>
        <v/>
      </c>
    </row>
    <row r="4354" spans="1:2" thickBot="1">
      <c r="A4354" s="40" t="str">
        <f t="shared" ca="1" si="151"/>
        <v/>
      </c>
      <c r="B4354" s="40" t="str">
        <f ca="1">IF(AND(I4354=البضاعةالتىمرعليهافترةمعينة!$E$3,A4354=1),ROWS($C$4:C4354),"")</f>
        <v/>
      </c>
    </row>
    <row r="4355" spans="1:2" thickBot="1">
      <c r="A4355" s="40" t="str">
        <f t="shared" ca="1" si="151"/>
        <v/>
      </c>
      <c r="B4355" s="40" t="str">
        <f ca="1">IF(AND(I4355=البضاعةالتىمرعليهافترةمعينة!$E$3,A4355=1),ROWS($C$4:C4355),"")</f>
        <v/>
      </c>
    </row>
    <row r="4356" spans="1:2" thickBot="1">
      <c r="A4356" s="40" t="str">
        <f t="shared" ca="1" si="151"/>
        <v/>
      </c>
      <c r="B4356" s="40" t="str">
        <f ca="1">IF(AND(I4356=البضاعةالتىمرعليهافترةمعينة!$E$3,A4356=1),ROWS($C$4:C4356),"")</f>
        <v/>
      </c>
    </row>
    <row r="4357" spans="1:2" thickBot="1">
      <c r="A4357" s="40" t="str">
        <f t="shared" ref="A4357:A4420" ca="1" si="152">IF(AND(DG4357=0,D4357&gt;1,TODAY()-D4357&gt;$D$2)=TRUE,1,"")</f>
        <v/>
      </c>
      <c r="B4357" s="40" t="str">
        <f ca="1">IF(AND(I4357=البضاعةالتىمرعليهافترةمعينة!$E$3,A4357=1),ROWS($C$4:C4357),"")</f>
        <v/>
      </c>
    </row>
    <row r="4358" spans="1:2" thickBot="1">
      <c r="A4358" s="40" t="str">
        <f t="shared" ca="1" si="152"/>
        <v/>
      </c>
      <c r="B4358" s="40" t="str">
        <f ca="1">IF(AND(I4358=البضاعةالتىمرعليهافترةمعينة!$E$3,A4358=1),ROWS($C$4:C4358),"")</f>
        <v/>
      </c>
    </row>
    <row r="4359" spans="1:2" thickBot="1">
      <c r="A4359" s="40" t="str">
        <f t="shared" ca="1" si="152"/>
        <v/>
      </c>
      <c r="B4359" s="40" t="str">
        <f ca="1">IF(AND(I4359=البضاعةالتىمرعليهافترةمعينة!$E$3,A4359=1),ROWS($C$4:C4359),"")</f>
        <v/>
      </c>
    </row>
    <row r="4360" spans="1:2" thickBot="1">
      <c r="A4360" s="40" t="str">
        <f t="shared" ca="1" si="152"/>
        <v/>
      </c>
      <c r="B4360" s="40" t="str">
        <f ca="1">IF(AND(I4360=البضاعةالتىمرعليهافترةمعينة!$E$3,A4360=1),ROWS($C$4:C4360),"")</f>
        <v/>
      </c>
    </row>
    <row r="4361" spans="1:2" thickBot="1">
      <c r="A4361" s="40" t="str">
        <f t="shared" ca="1" si="152"/>
        <v/>
      </c>
      <c r="B4361" s="40" t="str">
        <f ca="1">IF(AND(I4361=البضاعةالتىمرعليهافترةمعينة!$E$3,A4361=1),ROWS($C$4:C4361),"")</f>
        <v/>
      </c>
    </row>
    <row r="4362" spans="1:2" thickBot="1">
      <c r="A4362" s="40" t="str">
        <f t="shared" ca="1" si="152"/>
        <v/>
      </c>
      <c r="B4362" s="40" t="str">
        <f ca="1">IF(AND(I4362=البضاعةالتىمرعليهافترةمعينة!$E$3,A4362=1),ROWS($C$4:C4362),"")</f>
        <v/>
      </c>
    </row>
    <row r="4363" spans="1:2" thickBot="1">
      <c r="A4363" s="40" t="str">
        <f t="shared" ca="1" si="152"/>
        <v/>
      </c>
      <c r="B4363" s="40" t="str">
        <f ca="1">IF(AND(I4363=البضاعةالتىمرعليهافترةمعينة!$E$3,A4363=1),ROWS($C$4:C4363),"")</f>
        <v/>
      </c>
    </row>
    <row r="4364" spans="1:2" thickBot="1">
      <c r="A4364" s="40" t="str">
        <f t="shared" ca="1" si="152"/>
        <v/>
      </c>
      <c r="B4364" s="40" t="str">
        <f ca="1">IF(AND(I4364=البضاعةالتىمرعليهافترةمعينة!$E$3,A4364=1),ROWS($C$4:C4364),"")</f>
        <v/>
      </c>
    </row>
    <row r="4365" spans="1:2" thickBot="1">
      <c r="A4365" s="40" t="str">
        <f t="shared" ca="1" si="152"/>
        <v/>
      </c>
      <c r="B4365" s="40" t="str">
        <f ca="1">IF(AND(I4365=البضاعةالتىمرعليهافترةمعينة!$E$3,A4365=1),ROWS($C$4:C4365),"")</f>
        <v/>
      </c>
    </row>
    <row r="4366" spans="1:2" thickBot="1">
      <c r="A4366" s="40" t="str">
        <f t="shared" ca="1" si="152"/>
        <v/>
      </c>
      <c r="B4366" s="40" t="str">
        <f ca="1">IF(AND(I4366=البضاعةالتىمرعليهافترةمعينة!$E$3,A4366=1),ROWS($C$4:C4366),"")</f>
        <v/>
      </c>
    </row>
    <row r="4367" spans="1:2" thickBot="1">
      <c r="A4367" s="40" t="str">
        <f t="shared" ca="1" si="152"/>
        <v/>
      </c>
      <c r="B4367" s="40" t="str">
        <f ca="1">IF(AND(I4367=البضاعةالتىمرعليهافترةمعينة!$E$3,A4367=1),ROWS($C$4:C4367),"")</f>
        <v/>
      </c>
    </row>
    <row r="4368" spans="1:2" thickBot="1">
      <c r="A4368" s="40" t="str">
        <f t="shared" ca="1" si="152"/>
        <v/>
      </c>
      <c r="B4368" s="40" t="str">
        <f ca="1">IF(AND(I4368=البضاعةالتىمرعليهافترةمعينة!$E$3,A4368=1),ROWS($C$4:C4368),"")</f>
        <v/>
      </c>
    </row>
    <row r="4369" spans="1:2" thickBot="1">
      <c r="A4369" s="40" t="str">
        <f t="shared" ca="1" si="152"/>
        <v/>
      </c>
      <c r="B4369" s="40" t="str">
        <f ca="1">IF(AND(I4369=البضاعةالتىمرعليهافترةمعينة!$E$3,A4369=1),ROWS($C$4:C4369),"")</f>
        <v/>
      </c>
    </row>
    <row r="4370" spans="1:2" thickBot="1">
      <c r="A4370" s="40" t="str">
        <f t="shared" ca="1" si="152"/>
        <v/>
      </c>
      <c r="B4370" s="40" t="str">
        <f ca="1">IF(AND(I4370=البضاعةالتىمرعليهافترةمعينة!$E$3,A4370=1),ROWS($C$4:C4370),"")</f>
        <v/>
      </c>
    </row>
    <row r="4371" spans="1:2" thickBot="1">
      <c r="A4371" s="40" t="str">
        <f t="shared" ca="1" si="152"/>
        <v/>
      </c>
      <c r="B4371" s="40" t="str">
        <f ca="1">IF(AND(I4371=البضاعةالتىمرعليهافترةمعينة!$E$3,A4371=1),ROWS($C$4:C4371),"")</f>
        <v/>
      </c>
    </row>
    <row r="4372" spans="1:2" thickBot="1">
      <c r="A4372" s="40" t="str">
        <f t="shared" ca="1" si="152"/>
        <v/>
      </c>
      <c r="B4372" s="40" t="str">
        <f ca="1">IF(AND(I4372=البضاعةالتىمرعليهافترةمعينة!$E$3,A4372=1),ROWS($C$4:C4372),"")</f>
        <v/>
      </c>
    </row>
    <row r="4373" spans="1:2" thickBot="1">
      <c r="A4373" s="40" t="str">
        <f t="shared" ca="1" si="152"/>
        <v/>
      </c>
      <c r="B4373" s="40" t="str">
        <f ca="1">IF(AND(I4373=البضاعةالتىمرعليهافترةمعينة!$E$3,A4373=1),ROWS($C$4:C4373),"")</f>
        <v/>
      </c>
    </row>
    <row r="4374" spans="1:2" thickBot="1">
      <c r="A4374" s="40" t="str">
        <f t="shared" ca="1" si="152"/>
        <v/>
      </c>
      <c r="B4374" s="40" t="str">
        <f ca="1">IF(AND(I4374=البضاعةالتىمرعليهافترةمعينة!$E$3,A4374=1),ROWS($C$4:C4374),"")</f>
        <v/>
      </c>
    </row>
    <row r="4375" spans="1:2" thickBot="1">
      <c r="A4375" s="40" t="str">
        <f t="shared" ca="1" si="152"/>
        <v/>
      </c>
      <c r="B4375" s="40" t="str">
        <f ca="1">IF(AND(I4375=البضاعةالتىمرعليهافترةمعينة!$E$3,A4375=1),ROWS($C$4:C4375),"")</f>
        <v/>
      </c>
    </row>
    <row r="4376" spans="1:2" thickBot="1">
      <c r="A4376" s="40" t="str">
        <f t="shared" ca="1" si="152"/>
        <v/>
      </c>
      <c r="B4376" s="40" t="str">
        <f ca="1">IF(AND(I4376=البضاعةالتىمرعليهافترةمعينة!$E$3,A4376=1),ROWS($C$4:C4376),"")</f>
        <v/>
      </c>
    </row>
    <row r="4377" spans="1:2" thickBot="1">
      <c r="A4377" s="40" t="str">
        <f t="shared" ca="1" si="152"/>
        <v/>
      </c>
      <c r="B4377" s="40" t="str">
        <f ca="1">IF(AND(I4377=البضاعةالتىمرعليهافترةمعينة!$E$3,A4377=1),ROWS($C$4:C4377),"")</f>
        <v/>
      </c>
    </row>
    <row r="4378" spans="1:2" thickBot="1">
      <c r="A4378" s="40" t="str">
        <f t="shared" ca="1" si="152"/>
        <v/>
      </c>
      <c r="B4378" s="40" t="str">
        <f ca="1">IF(AND(I4378=البضاعةالتىمرعليهافترةمعينة!$E$3,A4378=1),ROWS($C$4:C4378),"")</f>
        <v/>
      </c>
    </row>
    <row r="4379" spans="1:2" thickBot="1">
      <c r="A4379" s="40" t="str">
        <f t="shared" ca="1" si="152"/>
        <v/>
      </c>
      <c r="B4379" s="40" t="str">
        <f ca="1">IF(AND(I4379=البضاعةالتىمرعليهافترةمعينة!$E$3,A4379=1),ROWS($C$4:C4379),"")</f>
        <v/>
      </c>
    </row>
    <row r="4380" spans="1:2" thickBot="1">
      <c r="A4380" s="40" t="str">
        <f t="shared" ca="1" si="152"/>
        <v/>
      </c>
      <c r="B4380" s="40" t="str">
        <f ca="1">IF(AND(I4380=البضاعةالتىمرعليهافترةمعينة!$E$3,A4380=1),ROWS($C$4:C4380),"")</f>
        <v/>
      </c>
    </row>
    <row r="4381" spans="1:2" thickBot="1">
      <c r="A4381" s="40" t="str">
        <f t="shared" ca="1" si="152"/>
        <v/>
      </c>
      <c r="B4381" s="40" t="str">
        <f ca="1">IF(AND(I4381=البضاعةالتىمرعليهافترةمعينة!$E$3,A4381=1),ROWS($C$4:C4381),"")</f>
        <v/>
      </c>
    </row>
    <row r="4382" spans="1:2" thickBot="1">
      <c r="A4382" s="40" t="str">
        <f t="shared" ca="1" si="152"/>
        <v/>
      </c>
      <c r="B4382" s="40" t="str">
        <f ca="1">IF(AND(I4382=البضاعةالتىمرعليهافترةمعينة!$E$3,A4382=1),ROWS($C$4:C4382),"")</f>
        <v/>
      </c>
    </row>
    <row r="4383" spans="1:2" thickBot="1">
      <c r="A4383" s="40" t="str">
        <f t="shared" ca="1" si="152"/>
        <v/>
      </c>
      <c r="B4383" s="40" t="str">
        <f ca="1">IF(AND(I4383=البضاعةالتىمرعليهافترةمعينة!$E$3,A4383=1),ROWS($C$4:C4383),"")</f>
        <v/>
      </c>
    </row>
    <row r="4384" spans="1:2" thickBot="1">
      <c r="A4384" s="40" t="str">
        <f t="shared" ca="1" si="152"/>
        <v/>
      </c>
      <c r="B4384" s="40" t="str">
        <f ca="1">IF(AND(I4384=البضاعةالتىمرعليهافترةمعينة!$E$3,A4384=1),ROWS($C$4:C4384),"")</f>
        <v/>
      </c>
    </row>
    <row r="4385" spans="1:2" thickBot="1">
      <c r="A4385" s="40" t="str">
        <f t="shared" ca="1" si="152"/>
        <v/>
      </c>
      <c r="B4385" s="40" t="str">
        <f ca="1">IF(AND(I4385=البضاعةالتىمرعليهافترةمعينة!$E$3,A4385=1),ROWS($C$4:C4385),"")</f>
        <v/>
      </c>
    </row>
    <row r="4386" spans="1:2" thickBot="1">
      <c r="A4386" s="40" t="str">
        <f t="shared" ca="1" si="152"/>
        <v/>
      </c>
      <c r="B4386" s="40" t="str">
        <f ca="1">IF(AND(I4386=البضاعةالتىمرعليهافترةمعينة!$E$3,A4386=1),ROWS($C$4:C4386),"")</f>
        <v/>
      </c>
    </row>
    <row r="4387" spans="1:2" thickBot="1">
      <c r="A4387" s="40" t="str">
        <f t="shared" ca="1" si="152"/>
        <v/>
      </c>
      <c r="B4387" s="40" t="str">
        <f ca="1">IF(AND(I4387=البضاعةالتىمرعليهافترةمعينة!$E$3,A4387=1),ROWS($C$4:C4387),"")</f>
        <v/>
      </c>
    </row>
    <row r="4388" spans="1:2" thickBot="1">
      <c r="A4388" s="40" t="str">
        <f t="shared" ca="1" si="152"/>
        <v/>
      </c>
      <c r="B4388" s="40" t="str">
        <f ca="1">IF(AND(I4388=البضاعةالتىمرعليهافترةمعينة!$E$3,A4388=1),ROWS($C$4:C4388),"")</f>
        <v/>
      </c>
    </row>
    <row r="4389" spans="1:2" thickBot="1">
      <c r="A4389" s="40" t="str">
        <f t="shared" ca="1" si="152"/>
        <v/>
      </c>
      <c r="B4389" s="40" t="str">
        <f ca="1">IF(AND(I4389=البضاعةالتىمرعليهافترةمعينة!$E$3,A4389=1),ROWS($C$4:C4389),"")</f>
        <v/>
      </c>
    </row>
    <row r="4390" spans="1:2" thickBot="1">
      <c r="A4390" s="40" t="str">
        <f t="shared" ca="1" si="152"/>
        <v/>
      </c>
      <c r="B4390" s="40" t="str">
        <f ca="1">IF(AND(I4390=البضاعةالتىمرعليهافترةمعينة!$E$3,A4390=1),ROWS($C$4:C4390),"")</f>
        <v/>
      </c>
    </row>
    <row r="4391" spans="1:2" thickBot="1">
      <c r="A4391" s="40" t="str">
        <f t="shared" ca="1" si="152"/>
        <v/>
      </c>
      <c r="B4391" s="40" t="str">
        <f ca="1">IF(AND(I4391=البضاعةالتىمرعليهافترةمعينة!$E$3,A4391=1),ROWS($C$4:C4391),"")</f>
        <v/>
      </c>
    </row>
    <row r="4392" spans="1:2" thickBot="1">
      <c r="A4392" s="40" t="str">
        <f t="shared" ca="1" si="152"/>
        <v/>
      </c>
      <c r="B4392" s="40" t="str">
        <f ca="1">IF(AND(I4392=البضاعةالتىمرعليهافترةمعينة!$E$3,A4392=1),ROWS($C$4:C4392),"")</f>
        <v/>
      </c>
    </row>
    <row r="4393" spans="1:2" thickBot="1">
      <c r="A4393" s="40" t="str">
        <f t="shared" ca="1" si="152"/>
        <v/>
      </c>
      <c r="B4393" s="40" t="str">
        <f ca="1">IF(AND(I4393=البضاعةالتىمرعليهافترةمعينة!$E$3,A4393=1),ROWS($C$4:C4393),"")</f>
        <v/>
      </c>
    </row>
    <row r="4394" spans="1:2" thickBot="1">
      <c r="A4394" s="40" t="str">
        <f t="shared" ca="1" si="152"/>
        <v/>
      </c>
      <c r="B4394" s="40" t="str">
        <f ca="1">IF(AND(I4394=البضاعةالتىمرعليهافترةمعينة!$E$3,A4394=1),ROWS($C$4:C4394),"")</f>
        <v/>
      </c>
    </row>
    <row r="4395" spans="1:2" thickBot="1">
      <c r="A4395" s="40" t="str">
        <f t="shared" ca="1" si="152"/>
        <v/>
      </c>
      <c r="B4395" s="40" t="str">
        <f ca="1">IF(AND(I4395=البضاعةالتىمرعليهافترةمعينة!$E$3,A4395=1),ROWS($C$4:C4395),"")</f>
        <v/>
      </c>
    </row>
    <row r="4396" spans="1:2" thickBot="1">
      <c r="A4396" s="40" t="str">
        <f t="shared" ca="1" si="152"/>
        <v/>
      </c>
      <c r="B4396" s="40" t="str">
        <f ca="1">IF(AND(I4396=البضاعةالتىمرعليهافترةمعينة!$E$3,A4396=1),ROWS($C$4:C4396),"")</f>
        <v/>
      </c>
    </row>
    <row r="4397" spans="1:2" thickBot="1">
      <c r="A4397" s="40" t="str">
        <f t="shared" ca="1" si="152"/>
        <v/>
      </c>
      <c r="B4397" s="40" t="str">
        <f ca="1">IF(AND(I4397=البضاعةالتىمرعليهافترةمعينة!$E$3,A4397=1),ROWS($C$4:C4397),"")</f>
        <v/>
      </c>
    </row>
    <row r="4398" spans="1:2" thickBot="1">
      <c r="A4398" s="40" t="str">
        <f t="shared" ca="1" si="152"/>
        <v/>
      </c>
      <c r="B4398" s="40" t="str">
        <f ca="1">IF(AND(I4398=البضاعةالتىمرعليهافترةمعينة!$E$3,A4398=1),ROWS($C$4:C4398),"")</f>
        <v/>
      </c>
    </row>
    <row r="4399" spans="1:2" thickBot="1">
      <c r="A4399" s="40" t="str">
        <f t="shared" ca="1" si="152"/>
        <v/>
      </c>
      <c r="B4399" s="40" t="str">
        <f ca="1">IF(AND(I4399=البضاعةالتىمرعليهافترةمعينة!$E$3,A4399=1),ROWS($C$4:C4399),"")</f>
        <v/>
      </c>
    </row>
    <row r="4400" spans="1:2" thickBot="1">
      <c r="A4400" s="40" t="str">
        <f t="shared" ca="1" si="152"/>
        <v/>
      </c>
      <c r="B4400" s="40" t="str">
        <f ca="1">IF(AND(I4400=البضاعةالتىمرعليهافترةمعينة!$E$3,A4400=1),ROWS($C$4:C4400),"")</f>
        <v/>
      </c>
    </row>
    <row r="4401" spans="1:2" thickBot="1">
      <c r="A4401" s="40" t="str">
        <f t="shared" ca="1" si="152"/>
        <v/>
      </c>
      <c r="B4401" s="40" t="str">
        <f ca="1">IF(AND(I4401=البضاعةالتىمرعليهافترةمعينة!$E$3,A4401=1),ROWS($C$4:C4401),"")</f>
        <v/>
      </c>
    </row>
    <row r="4402" spans="1:2" thickBot="1">
      <c r="A4402" s="40" t="str">
        <f t="shared" ca="1" si="152"/>
        <v/>
      </c>
      <c r="B4402" s="40" t="str">
        <f ca="1">IF(AND(I4402=البضاعةالتىمرعليهافترةمعينة!$E$3,A4402=1),ROWS($C$4:C4402),"")</f>
        <v/>
      </c>
    </row>
    <row r="4403" spans="1:2" thickBot="1">
      <c r="A4403" s="40" t="str">
        <f t="shared" ca="1" si="152"/>
        <v/>
      </c>
      <c r="B4403" s="40" t="str">
        <f ca="1">IF(AND(I4403=البضاعةالتىمرعليهافترةمعينة!$E$3,A4403=1),ROWS($C$4:C4403),"")</f>
        <v/>
      </c>
    </row>
    <row r="4404" spans="1:2" thickBot="1">
      <c r="A4404" s="40" t="str">
        <f t="shared" ca="1" si="152"/>
        <v/>
      </c>
      <c r="B4404" s="40" t="str">
        <f ca="1">IF(AND(I4404=البضاعةالتىمرعليهافترةمعينة!$E$3,A4404=1),ROWS($C$4:C4404),"")</f>
        <v/>
      </c>
    </row>
    <row r="4405" spans="1:2" thickBot="1">
      <c r="A4405" s="40" t="str">
        <f t="shared" ca="1" si="152"/>
        <v/>
      </c>
      <c r="B4405" s="40" t="str">
        <f ca="1">IF(AND(I4405=البضاعةالتىمرعليهافترةمعينة!$E$3,A4405=1),ROWS($C$4:C4405),"")</f>
        <v/>
      </c>
    </row>
    <row r="4406" spans="1:2" thickBot="1">
      <c r="A4406" s="40" t="str">
        <f t="shared" ca="1" si="152"/>
        <v/>
      </c>
      <c r="B4406" s="40" t="str">
        <f ca="1">IF(AND(I4406=البضاعةالتىمرعليهافترةمعينة!$E$3,A4406=1),ROWS($C$4:C4406),"")</f>
        <v/>
      </c>
    </row>
    <row r="4407" spans="1:2" thickBot="1">
      <c r="A4407" s="40" t="str">
        <f t="shared" ca="1" si="152"/>
        <v/>
      </c>
      <c r="B4407" s="40" t="str">
        <f ca="1">IF(AND(I4407=البضاعةالتىمرعليهافترةمعينة!$E$3,A4407=1),ROWS($C$4:C4407),"")</f>
        <v/>
      </c>
    </row>
    <row r="4408" spans="1:2" thickBot="1">
      <c r="A4408" s="40" t="str">
        <f t="shared" ca="1" si="152"/>
        <v/>
      </c>
      <c r="B4408" s="40" t="str">
        <f ca="1">IF(AND(I4408=البضاعةالتىمرعليهافترةمعينة!$E$3,A4408=1),ROWS($C$4:C4408),"")</f>
        <v/>
      </c>
    </row>
    <row r="4409" spans="1:2" thickBot="1">
      <c r="A4409" s="40" t="str">
        <f t="shared" ca="1" si="152"/>
        <v/>
      </c>
      <c r="B4409" s="40" t="str">
        <f ca="1">IF(AND(I4409=البضاعةالتىمرعليهافترةمعينة!$E$3,A4409=1),ROWS($C$4:C4409),"")</f>
        <v/>
      </c>
    </row>
    <row r="4410" spans="1:2" thickBot="1">
      <c r="A4410" s="40" t="str">
        <f t="shared" ca="1" si="152"/>
        <v/>
      </c>
      <c r="B4410" s="40" t="str">
        <f ca="1">IF(AND(I4410=البضاعةالتىمرعليهافترةمعينة!$E$3,A4410=1),ROWS($C$4:C4410),"")</f>
        <v/>
      </c>
    </row>
    <row r="4411" spans="1:2" thickBot="1">
      <c r="A4411" s="40" t="str">
        <f t="shared" ca="1" si="152"/>
        <v/>
      </c>
      <c r="B4411" s="40" t="str">
        <f ca="1">IF(AND(I4411=البضاعةالتىمرعليهافترةمعينة!$E$3,A4411=1),ROWS($C$4:C4411),"")</f>
        <v/>
      </c>
    </row>
    <row r="4412" spans="1:2" thickBot="1">
      <c r="A4412" s="40" t="str">
        <f t="shared" ca="1" si="152"/>
        <v/>
      </c>
      <c r="B4412" s="40" t="str">
        <f ca="1">IF(AND(I4412=البضاعةالتىمرعليهافترةمعينة!$E$3,A4412=1),ROWS($C$4:C4412),"")</f>
        <v/>
      </c>
    </row>
    <row r="4413" spans="1:2" thickBot="1">
      <c r="A4413" s="40" t="str">
        <f t="shared" ca="1" si="152"/>
        <v/>
      </c>
      <c r="B4413" s="40" t="str">
        <f ca="1">IF(AND(I4413=البضاعةالتىمرعليهافترةمعينة!$E$3,A4413=1),ROWS($C$4:C4413),"")</f>
        <v/>
      </c>
    </row>
    <row r="4414" spans="1:2" thickBot="1">
      <c r="A4414" s="40" t="str">
        <f t="shared" ca="1" si="152"/>
        <v/>
      </c>
      <c r="B4414" s="40" t="str">
        <f ca="1">IF(AND(I4414=البضاعةالتىمرعليهافترةمعينة!$E$3,A4414=1),ROWS($C$4:C4414),"")</f>
        <v/>
      </c>
    </row>
    <row r="4415" spans="1:2" thickBot="1">
      <c r="A4415" s="40" t="str">
        <f t="shared" ca="1" si="152"/>
        <v/>
      </c>
      <c r="B4415" s="40" t="str">
        <f ca="1">IF(AND(I4415=البضاعةالتىمرعليهافترةمعينة!$E$3,A4415=1),ROWS($C$4:C4415),"")</f>
        <v/>
      </c>
    </row>
    <row r="4416" spans="1:2" thickBot="1">
      <c r="A4416" s="40" t="str">
        <f t="shared" ca="1" si="152"/>
        <v/>
      </c>
      <c r="B4416" s="40" t="str">
        <f ca="1">IF(AND(I4416=البضاعةالتىمرعليهافترةمعينة!$E$3,A4416=1),ROWS($C$4:C4416),"")</f>
        <v/>
      </c>
    </row>
    <row r="4417" spans="1:2" thickBot="1">
      <c r="A4417" s="40" t="str">
        <f t="shared" ca="1" si="152"/>
        <v/>
      </c>
      <c r="B4417" s="40" t="str">
        <f ca="1">IF(AND(I4417=البضاعةالتىمرعليهافترةمعينة!$E$3,A4417=1),ROWS($C$4:C4417),"")</f>
        <v/>
      </c>
    </row>
    <row r="4418" spans="1:2" thickBot="1">
      <c r="A4418" s="40" t="str">
        <f t="shared" ca="1" si="152"/>
        <v/>
      </c>
      <c r="B4418" s="40" t="str">
        <f ca="1">IF(AND(I4418=البضاعةالتىمرعليهافترةمعينة!$E$3,A4418=1),ROWS($C$4:C4418),"")</f>
        <v/>
      </c>
    </row>
    <row r="4419" spans="1:2" thickBot="1">
      <c r="A4419" s="40" t="str">
        <f t="shared" ca="1" si="152"/>
        <v/>
      </c>
      <c r="B4419" s="40" t="str">
        <f ca="1">IF(AND(I4419=البضاعةالتىمرعليهافترةمعينة!$E$3,A4419=1),ROWS($C$4:C4419),"")</f>
        <v/>
      </c>
    </row>
    <row r="4420" spans="1:2" thickBot="1">
      <c r="A4420" s="40" t="str">
        <f t="shared" ca="1" si="152"/>
        <v/>
      </c>
      <c r="B4420" s="40" t="str">
        <f ca="1">IF(AND(I4420=البضاعةالتىمرعليهافترةمعينة!$E$3,A4420=1),ROWS($C$4:C4420),"")</f>
        <v/>
      </c>
    </row>
    <row r="4421" spans="1:2" thickBot="1">
      <c r="A4421" s="40" t="str">
        <f t="shared" ref="A4421:A4484" ca="1" si="153">IF(AND(DG4421=0,D4421&gt;1,TODAY()-D4421&gt;$D$2)=TRUE,1,"")</f>
        <v/>
      </c>
      <c r="B4421" s="40" t="str">
        <f ca="1">IF(AND(I4421=البضاعةالتىمرعليهافترةمعينة!$E$3,A4421=1),ROWS($C$4:C4421),"")</f>
        <v/>
      </c>
    </row>
    <row r="4422" spans="1:2" thickBot="1">
      <c r="A4422" s="40" t="str">
        <f t="shared" ca="1" si="153"/>
        <v/>
      </c>
      <c r="B4422" s="40" t="str">
        <f ca="1">IF(AND(I4422=البضاعةالتىمرعليهافترةمعينة!$E$3,A4422=1),ROWS($C$4:C4422),"")</f>
        <v/>
      </c>
    </row>
    <row r="4423" spans="1:2" thickBot="1">
      <c r="A4423" s="40" t="str">
        <f t="shared" ca="1" si="153"/>
        <v/>
      </c>
      <c r="B4423" s="40" t="str">
        <f ca="1">IF(AND(I4423=البضاعةالتىمرعليهافترةمعينة!$E$3,A4423=1),ROWS($C$4:C4423),"")</f>
        <v/>
      </c>
    </row>
    <row r="4424" spans="1:2" thickBot="1">
      <c r="A4424" s="40" t="str">
        <f t="shared" ca="1" si="153"/>
        <v/>
      </c>
      <c r="B4424" s="40" t="str">
        <f ca="1">IF(AND(I4424=البضاعةالتىمرعليهافترةمعينة!$E$3,A4424=1),ROWS($C$4:C4424),"")</f>
        <v/>
      </c>
    </row>
    <row r="4425" spans="1:2" thickBot="1">
      <c r="A4425" s="40" t="str">
        <f t="shared" ca="1" si="153"/>
        <v/>
      </c>
      <c r="B4425" s="40" t="str">
        <f ca="1">IF(AND(I4425=البضاعةالتىمرعليهافترةمعينة!$E$3,A4425=1),ROWS($C$4:C4425),"")</f>
        <v/>
      </c>
    </row>
    <row r="4426" spans="1:2" thickBot="1">
      <c r="A4426" s="40" t="str">
        <f t="shared" ca="1" si="153"/>
        <v/>
      </c>
      <c r="B4426" s="40" t="str">
        <f ca="1">IF(AND(I4426=البضاعةالتىمرعليهافترةمعينة!$E$3,A4426=1),ROWS($C$4:C4426),"")</f>
        <v/>
      </c>
    </row>
    <row r="4427" spans="1:2" thickBot="1">
      <c r="A4427" s="40" t="str">
        <f t="shared" ca="1" si="153"/>
        <v/>
      </c>
      <c r="B4427" s="40" t="str">
        <f ca="1">IF(AND(I4427=البضاعةالتىمرعليهافترةمعينة!$E$3,A4427=1),ROWS($C$4:C4427),"")</f>
        <v/>
      </c>
    </row>
    <row r="4428" spans="1:2" thickBot="1">
      <c r="A4428" s="40" t="str">
        <f t="shared" ca="1" si="153"/>
        <v/>
      </c>
      <c r="B4428" s="40" t="str">
        <f ca="1">IF(AND(I4428=البضاعةالتىمرعليهافترةمعينة!$E$3,A4428=1),ROWS($C$4:C4428),"")</f>
        <v/>
      </c>
    </row>
    <row r="4429" spans="1:2" thickBot="1">
      <c r="A4429" s="40" t="str">
        <f t="shared" ca="1" si="153"/>
        <v/>
      </c>
      <c r="B4429" s="40" t="str">
        <f ca="1">IF(AND(I4429=البضاعةالتىمرعليهافترةمعينة!$E$3,A4429=1),ROWS($C$4:C4429),"")</f>
        <v/>
      </c>
    </row>
    <row r="4430" spans="1:2" thickBot="1">
      <c r="A4430" s="40" t="str">
        <f t="shared" ca="1" si="153"/>
        <v/>
      </c>
      <c r="B4430" s="40" t="str">
        <f ca="1">IF(AND(I4430=البضاعةالتىمرعليهافترةمعينة!$E$3,A4430=1),ROWS($C$4:C4430),"")</f>
        <v/>
      </c>
    </row>
    <row r="4431" spans="1:2" thickBot="1">
      <c r="A4431" s="40" t="str">
        <f t="shared" ca="1" si="153"/>
        <v/>
      </c>
      <c r="B4431" s="40" t="str">
        <f ca="1">IF(AND(I4431=البضاعةالتىمرعليهافترةمعينة!$E$3,A4431=1),ROWS($C$4:C4431),"")</f>
        <v/>
      </c>
    </row>
    <row r="4432" spans="1:2" thickBot="1">
      <c r="A4432" s="40" t="str">
        <f t="shared" ca="1" si="153"/>
        <v/>
      </c>
      <c r="B4432" s="40" t="str">
        <f ca="1">IF(AND(I4432=البضاعةالتىمرعليهافترةمعينة!$E$3,A4432=1),ROWS($C$4:C4432),"")</f>
        <v/>
      </c>
    </row>
    <row r="4433" spans="1:2" thickBot="1">
      <c r="A4433" s="40" t="str">
        <f t="shared" ca="1" si="153"/>
        <v/>
      </c>
      <c r="B4433" s="40" t="str">
        <f ca="1">IF(AND(I4433=البضاعةالتىمرعليهافترةمعينة!$E$3,A4433=1),ROWS($C$4:C4433),"")</f>
        <v/>
      </c>
    </row>
    <row r="4434" spans="1:2" thickBot="1">
      <c r="A4434" s="40" t="str">
        <f t="shared" ca="1" si="153"/>
        <v/>
      </c>
      <c r="B4434" s="40" t="str">
        <f ca="1">IF(AND(I4434=البضاعةالتىمرعليهافترةمعينة!$E$3,A4434=1),ROWS($C$4:C4434),"")</f>
        <v/>
      </c>
    </row>
    <row r="4435" spans="1:2" thickBot="1">
      <c r="A4435" s="40" t="str">
        <f t="shared" ca="1" si="153"/>
        <v/>
      </c>
      <c r="B4435" s="40" t="str">
        <f ca="1">IF(AND(I4435=البضاعةالتىمرعليهافترةمعينة!$E$3,A4435=1),ROWS($C$4:C4435),"")</f>
        <v/>
      </c>
    </row>
    <row r="4436" spans="1:2" thickBot="1">
      <c r="A4436" s="40" t="str">
        <f t="shared" ca="1" si="153"/>
        <v/>
      </c>
      <c r="B4436" s="40" t="str">
        <f ca="1">IF(AND(I4436=البضاعةالتىمرعليهافترةمعينة!$E$3,A4436=1),ROWS($C$4:C4436),"")</f>
        <v/>
      </c>
    </row>
    <row r="4437" spans="1:2" thickBot="1">
      <c r="A4437" s="40" t="str">
        <f t="shared" ca="1" si="153"/>
        <v/>
      </c>
      <c r="B4437" s="40" t="str">
        <f ca="1">IF(AND(I4437=البضاعةالتىمرعليهافترةمعينة!$E$3,A4437=1),ROWS($C$4:C4437),"")</f>
        <v/>
      </c>
    </row>
    <row r="4438" spans="1:2" thickBot="1">
      <c r="A4438" s="40" t="str">
        <f t="shared" ca="1" si="153"/>
        <v/>
      </c>
      <c r="B4438" s="40" t="str">
        <f ca="1">IF(AND(I4438=البضاعةالتىمرعليهافترةمعينة!$E$3,A4438=1),ROWS($C$4:C4438),"")</f>
        <v/>
      </c>
    </row>
    <row r="4439" spans="1:2" thickBot="1">
      <c r="A4439" s="40" t="str">
        <f t="shared" ca="1" si="153"/>
        <v/>
      </c>
      <c r="B4439" s="40" t="str">
        <f ca="1">IF(AND(I4439=البضاعةالتىمرعليهافترةمعينة!$E$3,A4439=1),ROWS($C$4:C4439),"")</f>
        <v/>
      </c>
    </row>
    <row r="4440" spans="1:2" thickBot="1">
      <c r="A4440" s="40" t="str">
        <f t="shared" ca="1" si="153"/>
        <v/>
      </c>
      <c r="B4440" s="40" t="str">
        <f ca="1">IF(AND(I4440=البضاعةالتىمرعليهافترةمعينة!$E$3,A4440=1),ROWS($C$4:C4440),"")</f>
        <v/>
      </c>
    </row>
    <row r="4441" spans="1:2" thickBot="1">
      <c r="A4441" s="40" t="str">
        <f t="shared" ca="1" si="153"/>
        <v/>
      </c>
      <c r="B4441" s="40" t="str">
        <f ca="1">IF(AND(I4441=البضاعةالتىمرعليهافترةمعينة!$E$3,A4441=1),ROWS($C$4:C4441),"")</f>
        <v/>
      </c>
    </row>
    <row r="4442" spans="1:2" thickBot="1">
      <c r="A4442" s="40" t="str">
        <f t="shared" ca="1" si="153"/>
        <v/>
      </c>
      <c r="B4442" s="40" t="str">
        <f ca="1">IF(AND(I4442=البضاعةالتىمرعليهافترةمعينة!$E$3,A4442=1),ROWS($C$4:C4442),"")</f>
        <v/>
      </c>
    </row>
    <row r="4443" spans="1:2" thickBot="1">
      <c r="A4443" s="40" t="str">
        <f t="shared" ca="1" si="153"/>
        <v/>
      </c>
      <c r="B4443" s="40" t="str">
        <f ca="1">IF(AND(I4443=البضاعةالتىمرعليهافترةمعينة!$E$3,A4443=1),ROWS($C$4:C4443),"")</f>
        <v/>
      </c>
    </row>
    <row r="4444" spans="1:2" thickBot="1">
      <c r="A4444" s="40" t="str">
        <f t="shared" ca="1" si="153"/>
        <v/>
      </c>
      <c r="B4444" s="40" t="str">
        <f ca="1">IF(AND(I4444=البضاعةالتىمرعليهافترةمعينة!$E$3,A4444=1),ROWS($C$4:C4444),"")</f>
        <v/>
      </c>
    </row>
    <row r="4445" spans="1:2" thickBot="1">
      <c r="A4445" s="40" t="str">
        <f t="shared" ca="1" si="153"/>
        <v/>
      </c>
      <c r="B4445" s="40" t="str">
        <f ca="1">IF(AND(I4445=البضاعةالتىمرعليهافترةمعينة!$E$3,A4445=1),ROWS($C$4:C4445),"")</f>
        <v/>
      </c>
    </row>
    <row r="4446" spans="1:2" thickBot="1">
      <c r="A4446" s="40" t="str">
        <f t="shared" ca="1" si="153"/>
        <v/>
      </c>
      <c r="B4446" s="40" t="str">
        <f ca="1">IF(AND(I4446=البضاعةالتىمرعليهافترةمعينة!$E$3,A4446=1),ROWS($C$4:C4446),"")</f>
        <v/>
      </c>
    </row>
    <row r="4447" spans="1:2" thickBot="1">
      <c r="A4447" s="40" t="str">
        <f t="shared" ca="1" si="153"/>
        <v/>
      </c>
      <c r="B4447" s="40" t="str">
        <f ca="1">IF(AND(I4447=البضاعةالتىمرعليهافترةمعينة!$E$3,A4447=1),ROWS($C$4:C4447),"")</f>
        <v/>
      </c>
    </row>
    <row r="4448" spans="1:2" thickBot="1">
      <c r="A4448" s="40" t="str">
        <f t="shared" ca="1" si="153"/>
        <v/>
      </c>
      <c r="B4448" s="40" t="str">
        <f ca="1">IF(AND(I4448=البضاعةالتىمرعليهافترةمعينة!$E$3,A4448=1),ROWS($C$4:C4448),"")</f>
        <v/>
      </c>
    </row>
    <row r="4449" spans="1:2" thickBot="1">
      <c r="A4449" s="40" t="str">
        <f t="shared" ca="1" si="153"/>
        <v/>
      </c>
      <c r="B4449" s="40" t="str">
        <f ca="1">IF(AND(I4449=البضاعةالتىمرعليهافترةمعينة!$E$3,A4449=1),ROWS($C$4:C4449),"")</f>
        <v/>
      </c>
    </row>
    <row r="4450" spans="1:2" thickBot="1">
      <c r="A4450" s="40" t="str">
        <f t="shared" ca="1" si="153"/>
        <v/>
      </c>
      <c r="B4450" s="40" t="str">
        <f ca="1">IF(AND(I4450=البضاعةالتىمرعليهافترةمعينة!$E$3,A4450=1),ROWS($C$4:C4450),"")</f>
        <v/>
      </c>
    </row>
    <row r="4451" spans="1:2" thickBot="1">
      <c r="A4451" s="40" t="str">
        <f t="shared" ca="1" si="153"/>
        <v/>
      </c>
      <c r="B4451" s="40" t="str">
        <f ca="1">IF(AND(I4451=البضاعةالتىمرعليهافترةمعينة!$E$3,A4451=1),ROWS($C$4:C4451),"")</f>
        <v/>
      </c>
    </row>
    <row r="4452" spans="1:2" thickBot="1">
      <c r="A4452" s="40" t="str">
        <f t="shared" ca="1" si="153"/>
        <v/>
      </c>
      <c r="B4452" s="40" t="str">
        <f ca="1">IF(AND(I4452=البضاعةالتىمرعليهافترةمعينة!$E$3,A4452=1),ROWS($C$4:C4452),"")</f>
        <v/>
      </c>
    </row>
    <row r="4453" spans="1:2" thickBot="1">
      <c r="A4453" s="40" t="str">
        <f t="shared" ca="1" si="153"/>
        <v/>
      </c>
      <c r="B4453" s="40" t="str">
        <f ca="1">IF(AND(I4453=البضاعةالتىمرعليهافترةمعينة!$E$3,A4453=1),ROWS($C$4:C4453),"")</f>
        <v/>
      </c>
    </row>
    <row r="4454" spans="1:2" thickBot="1">
      <c r="A4454" s="40" t="str">
        <f t="shared" ca="1" si="153"/>
        <v/>
      </c>
      <c r="B4454" s="40" t="str">
        <f ca="1">IF(AND(I4454=البضاعةالتىمرعليهافترةمعينة!$E$3,A4454=1),ROWS($C$4:C4454),"")</f>
        <v/>
      </c>
    </row>
    <row r="4455" spans="1:2" thickBot="1">
      <c r="A4455" s="40" t="str">
        <f t="shared" ca="1" si="153"/>
        <v/>
      </c>
      <c r="B4455" s="40" t="str">
        <f ca="1">IF(AND(I4455=البضاعةالتىمرعليهافترةمعينة!$E$3,A4455=1),ROWS($C$4:C4455),"")</f>
        <v/>
      </c>
    </row>
    <row r="4456" spans="1:2" thickBot="1">
      <c r="A4456" s="40" t="str">
        <f t="shared" ca="1" si="153"/>
        <v/>
      </c>
      <c r="B4456" s="40" t="str">
        <f ca="1">IF(AND(I4456=البضاعةالتىمرعليهافترةمعينة!$E$3,A4456=1),ROWS($C$4:C4456),"")</f>
        <v/>
      </c>
    </row>
    <row r="4457" spans="1:2" thickBot="1">
      <c r="A4457" s="40" t="str">
        <f t="shared" ca="1" si="153"/>
        <v/>
      </c>
      <c r="B4457" s="40" t="str">
        <f ca="1">IF(AND(I4457=البضاعةالتىمرعليهافترةمعينة!$E$3,A4457=1),ROWS($C$4:C4457),"")</f>
        <v/>
      </c>
    </row>
    <row r="4458" spans="1:2" thickBot="1">
      <c r="A4458" s="40" t="str">
        <f t="shared" ca="1" si="153"/>
        <v/>
      </c>
      <c r="B4458" s="40" t="str">
        <f ca="1">IF(AND(I4458=البضاعةالتىمرعليهافترةمعينة!$E$3,A4458=1),ROWS($C$4:C4458),"")</f>
        <v/>
      </c>
    </row>
    <row r="4459" spans="1:2" thickBot="1">
      <c r="A4459" s="40" t="str">
        <f t="shared" ca="1" si="153"/>
        <v/>
      </c>
      <c r="B4459" s="40" t="str">
        <f ca="1">IF(AND(I4459=البضاعةالتىمرعليهافترةمعينة!$E$3,A4459=1),ROWS($C$4:C4459),"")</f>
        <v/>
      </c>
    </row>
    <row r="4460" spans="1:2" thickBot="1">
      <c r="A4460" s="40" t="str">
        <f t="shared" ca="1" si="153"/>
        <v/>
      </c>
      <c r="B4460" s="40" t="str">
        <f ca="1">IF(AND(I4460=البضاعةالتىمرعليهافترةمعينة!$E$3,A4460=1),ROWS($C$4:C4460),"")</f>
        <v/>
      </c>
    </row>
    <row r="4461" spans="1:2" thickBot="1">
      <c r="A4461" s="40" t="str">
        <f t="shared" ca="1" si="153"/>
        <v/>
      </c>
      <c r="B4461" s="40" t="str">
        <f ca="1">IF(AND(I4461=البضاعةالتىمرعليهافترةمعينة!$E$3,A4461=1),ROWS($C$4:C4461),"")</f>
        <v/>
      </c>
    </row>
    <row r="4462" spans="1:2" thickBot="1">
      <c r="A4462" s="40" t="str">
        <f t="shared" ca="1" si="153"/>
        <v/>
      </c>
      <c r="B4462" s="40" t="str">
        <f ca="1">IF(AND(I4462=البضاعةالتىمرعليهافترةمعينة!$E$3,A4462=1),ROWS($C$4:C4462),"")</f>
        <v/>
      </c>
    </row>
    <row r="4463" spans="1:2" thickBot="1">
      <c r="A4463" s="40" t="str">
        <f t="shared" ca="1" si="153"/>
        <v/>
      </c>
      <c r="B4463" s="40" t="str">
        <f ca="1">IF(AND(I4463=البضاعةالتىمرعليهافترةمعينة!$E$3,A4463=1),ROWS($C$4:C4463),"")</f>
        <v/>
      </c>
    </row>
    <row r="4464" spans="1:2" thickBot="1">
      <c r="A4464" s="40" t="str">
        <f t="shared" ca="1" si="153"/>
        <v/>
      </c>
      <c r="B4464" s="40" t="str">
        <f ca="1">IF(AND(I4464=البضاعةالتىمرعليهافترةمعينة!$E$3,A4464=1),ROWS($C$4:C4464),"")</f>
        <v/>
      </c>
    </row>
    <row r="4465" spans="1:2" thickBot="1">
      <c r="A4465" s="40" t="str">
        <f t="shared" ca="1" si="153"/>
        <v/>
      </c>
      <c r="B4465" s="40" t="str">
        <f ca="1">IF(AND(I4465=البضاعةالتىمرعليهافترةمعينة!$E$3,A4465=1),ROWS($C$4:C4465),"")</f>
        <v/>
      </c>
    </row>
    <row r="4466" spans="1:2" thickBot="1">
      <c r="A4466" s="40" t="str">
        <f t="shared" ca="1" si="153"/>
        <v/>
      </c>
      <c r="B4466" s="40" t="str">
        <f ca="1">IF(AND(I4466=البضاعةالتىمرعليهافترةمعينة!$E$3,A4466=1),ROWS($C$4:C4466),"")</f>
        <v/>
      </c>
    </row>
    <row r="4467" spans="1:2" thickBot="1">
      <c r="A4467" s="40" t="str">
        <f t="shared" ca="1" si="153"/>
        <v/>
      </c>
      <c r="B4467" s="40" t="str">
        <f ca="1">IF(AND(I4467=البضاعةالتىمرعليهافترةمعينة!$E$3,A4467=1),ROWS($C$4:C4467),"")</f>
        <v/>
      </c>
    </row>
    <row r="4468" spans="1:2" thickBot="1">
      <c r="A4468" s="40" t="str">
        <f t="shared" ca="1" si="153"/>
        <v/>
      </c>
      <c r="B4468" s="40" t="str">
        <f ca="1">IF(AND(I4468=البضاعةالتىمرعليهافترةمعينة!$E$3,A4468=1),ROWS($C$4:C4468),"")</f>
        <v/>
      </c>
    </row>
    <row r="4469" spans="1:2" thickBot="1">
      <c r="A4469" s="40" t="str">
        <f t="shared" ca="1" si="153"/>
        <v/>
      </c>
      <c r="B4469" s="40" t="str">
        <f ca="1">IF(AND(I4469=البضاعةالتىمرعليهافترةمعينة!$E$3,A4469=1),ROWS($C$4:C4469),"")</f>
        <v/>
      </c>
    </row>
    <row r="4470" spans="1:2" thickBot="1">
      <c r="A4470" s="40" t="str">
        <f t="shared" ca="1" si="153"/>
        <v/>
      </c>
      <c r="B4470" s="40" t="str">
        <f ca="1">IF(AND(I4470=البضاعةالتىمرعليهافترةمعينة!$E$3,A4470=1),ROWS($C$4:C4470),"")</f>
        <v/>
      </c>
    </row>
    <row r="4471" spans="1:2" thickBot="1">
      <c r="A4471" s="40" t="str">
        <f t="shared" ca="1" si="153"/>
        <v/>
      </c>
      <c r="B4471" s="40" t="str">
        <f ca="1">IF(AND(I4471=البضاعةالتىمرعليهافترةمعينة!$E$3,A4471=1),ROWS($C$4:C4471),"")</f>
        <v/>
      </c>
    </row>
    <row r="4472" spans="1:2" thickBot="1">
      <c r="A4472" s="40" t="str">
        <f t="shared" ca="1" si="153"/>
        <v/>
      </c>
      <c r="B4472" s="40" t="str">
        <f ca="1">IF(AND(I4472=البضاعةالتىمرعليهافترةمعينة!$E$3,A4472=1),ROWS($C$4:C4472),"")</f>
        <v/>
      </c>
    </row>
    <row r="4473" spans="1:2" thickBot="1">
      <c r="A4473" s="40" t="str">
        <f t="shared" ca="1" si="153"/>
        <v/>
      </c>
      <c r="B4473" s="40" t="str">
        <f ca="1">IF(AND(I4473=البضاعةالتىمرعليهافترةمعينة!$E$3,A4473=1),ROWS($C$4:C4473),"")</f>
        <v/>
      </c>
    </row>
    <row r="4474" spans="1:2" thickBot="1">
      <c r="A4474" s="40" t="str">
        <f t="shared" ca="1" si="153"/>
        <v/>
      </c>
      <c r="B4474" s="40" t="str">
        <f ca="1">IF(AND(I4474=البضاعةالتىمرعليهافترةمعينة!$E$3,A4474=1),ROWS($C$4:C4474),"")</f>
        <v/>
      </c>
    </row>
    <row r="4475" spans="1:2" thickBot="1">
      <c r="A4475" s="40" t="str">
        <f t="shared" ca="1" si="153"/>
        <v/>
      </c>
      <c r="B4475" s="40" t="str">
        <f ca="1">IF(AND(I4475=البضاعةالتىمرعليهافترةمعينة!$E$3,A4475=1),ROWS($C$4:C4475),"")</f>
        <v/>
      </c>
    </row>
    <row r="4476" spans="1:2" thickBot="1">
      <c r="A4476" s="40" t="str">
        <f t="shared" ca="1" si="153"/>
        <v/>
      </c>
      <c r="B4476" s="40" t="str">
        <f ca="1">IF(AND(I4476=البضاعةالتىمرعليهافترةمعينة!$E$3,A4476=1),ROWS($C$4:C4476),"")</f>
        <v/>
      </c>
    </row>
    <row r="4477" spans="1:2" thickBot="1">
      <c r="A4477" s="40" t="str">
        <f t="shared" ca="1" si="153"/>
        <v/>
      </c>
      <c r="B4477" s="40" t="str">
        <f ca="1">IF(AND(I4477=البضاعةالتىمرعليهافترةمعينة!$E$3,A4477=1),ROWS($C$4:C4477),"")</f>
        <v/>
      </c>
    </row>
    <row r="4478" spans="1:2" thickBot="1">
      <c r="A4478" s="40" t="str">
        <f t="shared" ca="1" si="153"/>
        <v/>
      </c>
      <c r="B4478" s="40" t="str">
        <f ca="1">IF(AND(I4478=البضاعةالتىمرعليهافترةمعينة!$E$3,A4478=1),ROWS($C$4:C4478),"")</f>
        <v/>
      </c>
    </row>
    <row r="4479" spans="1:2" thickBot="1">
      <c r="A4479" s="40" t="str">
        <f t="shared" ca="1" si="153"/>
        <v/>
      </c>
      <c r="B4479" s="40" t="str">
        <f ca="1">IF(AND(I4479=البضاعةالتىمرعليهافترةمعينة!$E$3,A4479=1),ROWS($C$4:C4479),"")</f>
        <v/>
      </c>
    </row>
    <row r="4480" spans="1:2" thickBot="1">
      <c r="A4480" s="40" t="str">
        <f t="shared" ca="1" si="153"/>
        <v/>
      </c>
      <c r="B4480" s="40" t="str">
        <f ca="1">IF(AND(I4480=البضاعةالتىمرعليهافترةمعينة!$E$3,A4480=1),ROWS($C$4:C4480),"")</f>
        <v/>
      </c>
    </row>
    <row r="4481" spans="1:2" thickBot="1">
      <c r="A4481" s="40" t="str">
        <f t="shared" ca="1" si="153"/>
        <v/>
      </c>
      <c r="B4481" s="40" t="str">
        <f ca="1">IF(AND(I4481=البضاعةالتىمرعليهافترةمعينة!$E$3,A4481=1),ROWS($C$4:C4481),"")</f>
        <v/>
      </c>
    </row>
    <row r="4482" spans="1:2" thickBot="1">
      <c r="A4482" s="40" t="str">
        <f t="shared" ca="1" si="153"/>
        <v/>
      </c>
      <c r="B4482" s="40" t="str">
        <f ca="1">IF(AND(I4482=البضاعةالتىمرعليهافترةمعينة!$E$3,A4482=1),ROWS($C$4:C4482),"")</f>
        <v/>
      </c>
    </row>
    <row r="4483" spans="1:2" thickBot="1">
      <c r="A4483" s="40" t="str">
        <f t="shared" ca="1" si="153"/>
        <v/>
      </c>
      <c r="B4483" s="40" t="str">
        <f ca="1">IF(AND(I4483=البضاعةالتىمرعليهافترةمعينة!$E$3,A4483=1),ROWS($C$4:C4483),"")</f>
        <v/>
      </c>
    </row>
    <row r="4484" spans="1:2" thickBot="1">
      <c r="A4484" s="40" t="str">
        <f t="shared" ca="1" si="153"/>
        <v/>
      </c>
      <c r="B4484" s="40" t="str">
        <f ca="1">IF(AND(I4484=البضاعةالتىمرعليهافترةمعينة!$E$3,A4484=1),ROWS($C$4:C4484),"")</f>
        <v/>
      </c>
    </row>
    <row r="4485" spans="1:2" thickBot="1">
      <c r="A4485" s="40" t="str">
        <f t="shared" ref="A4485:A4548" ca="1" si="154">IF(AND(DG4485=0,D4485&gt;1,TODAY()-D4485&gt;$D$2)=TRUE,1,"")</f>
        <v/>
      </c>
      <c r="B4485" s="40" t="str">
        <f ca="1">IF(AND(I4485=البضاعةالتىمرعليهافترةمعينة!$E$3,A4485=1),ROWS($C$4:C4485),"")</f>
        <v/>
      </c>
    </row>
    <row r="4486" spans="1:2" thickBot="1">
      <c r="A4486" s="40" t="str">
        <f t="shared" ca="1" si="154"/>
        <v/>
      </c>
      <c r="B4486" s="40" t="str">
        <f ca="1">IF(AND(I4486=البضاعةالتىمرعليهافترةمعينة!$E$3,A4486=1),ROWS($C$4:C4486),"")</f>
        <v/>
      </c>
    </row>
    <row r="4487" spans="1:2" thickBot="1">
      <c r="A4487" s="40" t="str">
        <f t="shared" ca="1" si="154"/>
        <v/>
      </c>
      <c r="B4487" s="40" t="str">
        <f ca="1">IF(AND(I4487=البضاعةالتىمرعليهافترةمعينة!$E$3,A4487=1),ROWS($C$4:C4487),"")</f>
        <v/>
      </c>
    </row>
    <row r="4488" spans="1:2" thickBot="1">
      <c r="A4488" s="40" t="str">
        <f t="shared" ca="1" si="154"/>
        <v/>
      </c>
      <c r="B4488" s="40" t="str">
        <f ca="1">IF(AND(I4488=البضاعةالتىمرعليهافترةمعينة!$E$3,A4488=1),ROWS($C$4:C4488),"")</f>
        <v/>
      </c>
    </row>
    <row r="4489" spans="1:2" thickBot="1">
      <c r="A4489" s="40" t="str">
        <f t="shared" ca="1" si="154"/>
        <v/>
      </c>
      <c r="B4489" s="40" t="str">
        <f ca="1">IF(AND(I4489=البضاعةالتىمرعليهافترةمعينة!$E$3,A4489=1),ROWS($C$4:C4489),"")</f>
        <v/>
      </c>
    </row>
    <row r="4490" spans="1:2" thickBot="1">
      <c r="A4490" s="40" t="str">
        <f t="shared" ca="1" si="154"/>
        <v/>
      </c>
      <c r="B4490" s="40" t="str">
        <f ca="1">IF(AND(I4490=البضاعةالتىمرعليهافترةمعينة!$E$3,A4490=1),ROWS($C$4:C4490),"")</f>
        <v/>
      </c>
    </row>
    <row r="4491" spans="1:2" thickBot="1">
      <c r="A4491" s="40" t="str">
        <f t="shared" ca="1" si="154"/>
        <v/>
      </c>
      <c r="B4491" s="40" t="str">
        <f ca="1">IF(AND(I4491=البضاعةالتىمرعليهافترةمعينة!$E$3,A4491=1),ROWS($C$4:C4491),"")</f>
        <v/>
      </c>
    </row>
    <row r="4492" spans="1:2" thickBot="1">
      <c r="A4492" s="40" t="str">
        <f t="shared" ca="1" si="154"/>
        <v/>
      </c>
      <c r="B4492" s="40" t="str">
        <f ca="1">IF(AND(I4492=البضاعةالتىمرعليهافترةمعينة!$E$3,A4492=1),ROWS($C$4:C4492),"")</f>
        <v/>
      </c>
    </row>
    <row r="4493" spans="1:2" thickBot="1">
      <c r="A4493" s="40" t="str">
        <f t="shared" ca="1" si="154"/>
        <v/>
      </c>
      <c r="B4493" s="40" t="str">
        <f ca="1">IF(AND(I4493=البضاعةالتىمرعليهافترةمعينة!$E$3,A4493=1),ROWS($C$4:C4493),"")</f>
        <v/>
      </c>
    </row>
    <row r="4494" spans="1:2" thickBot="1">
      <c r="A4494" s="40" t="str">
        <f t="shared" ca="1" si="154"/>
        <v/>
      </c>
      <c r="B4494" s="40" t="str">
        <f ca="1">IF(AND(I4494=البضاعةالتىمرعليهافترةمعينة!$E$3,A4494=1),ROWS($C$4:C4494),"")</f>
        <v/>
      </c>
    </row>
    <row r="4495" spans="1:2" thickBot="1">
      <c r="A4495" s="40" t="str">
        <f t="shared" ca="1" si="154"/>
        <v/>
      </c>
      <c r="B4495" s="40" t="str">
        <f ca="1">IF(AND(I4495=البضاعةالتىمرعليهافترةمعينة!$E$3,A4495=1),ROWS($C$4:C4495),"")</f>
        <v/>
      </c>
    </row>
    <row r="4496" spans="1:2" thickBot="1">
      <c r="A4496" s="40" t="str">
        <f t="shared" ca="1" si="154"/>
        <v/>
      </c>
      <c r="B4496" s="40" t="str">
        <f ca="1">IF(AND(I4496=البضاعةالتىمرعليهافترةمعينة!$E$3,A4496=1),ROWS($C$4:C4496),"")</f>
        <v/>
      </c>
    </row>
    <row r="4497" spans="1:2" thickBot="1">
      <c r="A4497" s="40" t="str">
        <f t="shared" ca="1" si="154"/>
        <v/>
      </c>
      <c r="B4497" s="40" t="str">
        <f ca="1">IF(AND(I4497=البضاعةالتىمرعليهافترةمعينة!$E$3,A4497=1),ROWS($C$4:C4497),"")</f>
        <v/>
      </c>
    </row>
    <row r="4498" spans="1:2" thickBot="1">
      <c r="A4498" s="40" t="str">
        <f t="shared" ca="1" si="154"/>
        <v/>
      </c>
      <c r="B4498" s="40" t="str">
        <f ca="1">IF(AND(I4498=البضاعةالتىمرعليهافترةمعينة!$E$3,A4498=1),ROWS($C$4:C4498),"")</f>
        <v/>
      </c>
    </row>
    <row r="4499" spans="1:2" thickBot="1">
      <c r="A4499" s="40" t="str">
        <f t="shared" ca="1" si="154"/>
        <v/>
      </c>
      <c r="B4499" s="40" t="str">
        <f ca="1">IF(AND(I4499=البضاعةالتىمرعليهافترةمعينة!$E$3,A4499=1),ROWS($C$4:C4499),"")</f>
        <v/>
      </c>
    </row>
    <row r="4500" spans="1:2" thickBot="1">
      <c r="A4500" s="40" t="str">
        <f t="shared" ca="1" si="154"/>
        <v/>
      </c>
      <c r="B4500" s="40" t="str">
        <f ca="1">IF(AND(I4500=البضاعةالتىمرعليهافترةمعينة!$E$3,A4500=1),ROWS($C$4:C4500),"")</f>
        <v/>
      </c>
    </row>
    <row r="4501" spans="1:2" thickBot="1">
      <c r="A4501" s="40" t="str">
        <f t="shared" ca="1" si="154"/>
        <v/>
      </c>
      <c r="B4501" s="40" t="str">
        <f ca="1">IF(AND(I4501=البضاعةالتىمرعليهافترةمعينة!$E$3,A4501=1),ROWS($C$4:C4501),"")</f>
        <v/>
      </c>
    </row>
    <row r="4502" spans="1:2" thickBot="1">
      <c r="A4502" s="40" t="str">
        <f t="shared" ca="1" si="154"/>
        <v/>
      </c>
      <c r="B4502" s="40" t="str">
        <f ca="1">IF(AND(I4502=البضاعةالتىمرعليهافترةمعينة!$E$3,A4502=1),ROWS($C$4:C4502),"")</f>
        <v/>
      </c>
    </row>
    <row r="4503" spans="1:2" thickBot="1">
      <c r="A4503" s="40" t="str">
        <f t="shared" ca="1" si="154"/>
        <v/>
      </c>
      <c r="B4503" s="40" t="str">
        <f ca="1">IF(AND(I4503=البضاعةالتىمرعليهافترةمعينة!$E$3,A4503=1),ROWS($C$4:C4503),"")</f>
        <v/>
      </c>
    </row>
    <row r="4504" spans="1:2" thickBot="1">
      <c r="A4504" s="40" t="str">
        <f t="shared" ca="1" si="154"/>
        <v/>
      </c>
      <c r="B4504" s="40" t="str">
        <f ca="1">IF(AND(I4504=البضاعةالتىمرعليهافترةمعينة!$E$3,A4504=1),ROWS($C$4:C4504),"")</f>
        <v/>
      </c>
    </row>
    <row r="4505" spans="1:2" thickBot="1">
      <c r="A4505" s="40" t="str">
        <f t="shared" ca="1" si="154"/>
        <v/>
      </c>
      <c r="B4505" s="40" t="str">
        <f ca="1">IF(AND(I4505=البضاعةالتىمرعليهافترةمعينة!$E$3,A4505=1),ROWS($C$4:C4505),"")</f>
        <v/>
      </c>
    </row>
    <row r="4506" spans="1:2" thickBot="1">
      <c r="A4506" s="40" t="str">
        <f t="shared" ca="1" si="154"/>
        <v/>
      </c>
      <c r="B4506" s="40" t="str">
        <f ca="1">IF(AND(I4506=البضاعةالتىمرعليهافترةمعينة!$E$3,A4506=1),ROWS($C$4:C4506),"")</f>
        <v/>
      </c>
    </row>
    <row r="4507" spans="1:2" thickBot="1">
      <c r="A4507" s="40" t="str">
        <f t="shared" ca="1" si="154"/>
        <v/>
      </c>
      <c r="B4507" s="40" t="str">
        <f ca="1">IF(AND(I4507=البضاعةالتىمرعليهافترةمعينة!$E$3,A4507=1),ROWS($C$4:C4507),"")</f>
        <v/>
      </c>
    </row>
    <row r="4508" spans="1:2" thickBot="1">
      <c r="A4508" s="40" t="str">
        <f t="shared" ca="1" si="154"/>
        <v/>
      </c>
      <c r="B4508" s="40" t="str">
        <f ca="1">IF(AND(I4508=البضاعةالتىمرعليهافترةمعينة!$E$3,A4508=1),ROWS($C$4:C4508),"")</f>
        <v/>
      </c>
    </row>
    <row r="4509" spans="1:2" thickBot="1">
      <c r="A4509" s="40" t="str">
        <f t="shared" ca="1" si="154"/>
        <v/>
      </c>
      <c r="B4509" s="40" t="str">
        <f ca="1">IF(AND(I4509=البضاعةالتىمرعليهافترةمعينة!$E$3,A4509=1),ROWS($C$4:C4509),"")</f>
        <v/>
      </c>
    </row>
    <row r="4510" spans="1:2" thickBot="1">
      <c r="A4510" s="40" t="str">
        <f t="shared" ca="1" si="154"/>
        <v/>
      </c>
      <c r="B4510" s="40" t="str">
        <f ca="1">IF(AND(I4510=البضاعةالتىمرعليهافترةمعينة!$E$3,A4510=1),ROWS($C$4:C4510),"")</f>
        <v/>
      </c>
    </row>
    <row r="4511" spans="1:2" thickBot="1">
      <c r="A4511" s="40" t="str">
        <f t="shared" ca="1" si="154"/>
        <v/>
      </c>
      <c r="B4511" s="40" t="str">
        <f ca="1">IF(AND(I4511=البضاعةالتىمرعليهافترةمعينة!$E$3,A4511=1),ROWS($C$4:C4511),"")</f>
        <v/>
      </c>
    </row>
    <row r="4512" spans="1:2" thickBot="1">
      <c r="A4512" s="40" t="str">
        <f t="shared" ca="1" si="154"/>
        <v/>
      </c>
      <c r="B4512" s="40" t="str">
        <f ca="1">IF(AND(I4512=البضاعةالتىمرعليهافترةمعينة!$E$3,A4512=1),ROWS($C$4:C4512),"")</f>
        <v/>
      </c>
    </row>
    <row r="4513" spans="1:2" thickBot="1">
      <c r="A4513" s="40" t="str">
        <f t="shared" ca="1" si="154"/>
        <v/>
      </c>
      <c r="B4513" s="40" t="str">
        <f ca="1">IF(AND(I4513=البضاعةالتىمرعليهافترةمعينة!$E$3,A4513=1),ROWS($C$4:C4513),"")</f>
        <v/>
      </c>
    </row>
    <row r="4514" spans="1:2" thickBot="1">
      <c r="A4514" s="40" t="str">
        <f t="shared" ca="1" si="154"/>
        <v/>
      </c>
      <c r="B4514" s="40" t="str">
        <f ca="1">IF(AND(I4514=البضاعةالتىمرعليهافترةمعينة!$E$3,A4514=1),ROWS($C$4:C4514),"")</f>
        <v/>
      </c>
    </row>
    <row r="4515" spans="1:2" thickBot="1">
      <c r="A4515" s="40" t="str">
        <f t="shared" ca="1" si="154"/>
        <v/>
      </c>
      <c r="B4515" s="40" t="str">
        <f ca="1">IF(AND(I4515=البضاعةالتىمرعليهافترةمعينة!$E$3,A4515=1),ROWS($C$4:C4515),"")</f>
        <v/>
      </c>
    </row>
    <row r="4516" spans="1:2" thickBot="1">
      <c r="A4516" s="40" t="str">
        <f t="shared" ca="1" si="154"/>
        <v/>
      </c>
      <c r="B4516" s="40" t="str">
        <f ca="1">IF(AND(I4516=البضاعةالتىمرعليهافترةمعينة!$E$3,A4516=1),ROWS($C$4:C4516),"")</f>
        <v/>
      </c>
    </row>
    <row r="4517" spans="1:2" thickBot="1">
      <c r="A4517" s="40" t="str">
        <f t="shared" ca="1" si="154"/>
        <v/>
      </c>
      <c r="B4517" s="40" t="str">
        <f ca="1">IF(AND(I4517=البضاعةالتىمرعليهافترةمعينة!$E$3,A4517=1),ROWS($C$4:C4517),"")</f>
        <v/>
      </c>
    </row>
    <row r="4518" spans="1:2" thickBot="1">
      <c r="A4518" s="40" t="str">
        <f t="shared" ca="1" si="154"/>
        <v/>
      </c>
      <c r="B4518" s="40" t="str">
        <f ca="1">IF(AND(I4518=البضاعةالتىمرعليهافترةمعينة!$E$3,A4518=1),ROWS($C$4:C4518),"")</f>
        <v/>
      </c>
    </row>
    <row r="4519" spans="1:2" thickBot="1">
      <c r="A4519" s="40" t="str">
        <f t="shared" ca="1" si="154"/>
        <v/>
      </c>
      <c r="B4519" s="40" t="str">
        <f ca="1">IF(AND(I4519=البضاعةالتىمرعليهافترةمعينة!$E$3,A4519=1),ROWS($C$4:C4519),"")</f>
        <v/>
      </c>
    </row>
    <row r="4520" spans="1:2" thickBot="1">
      <c r="A4520" s="40" t="str">
        <f t="shared" ca="1" si="154"/>
        <v/>
      </c>
      <c r="B4520" s="40" t="str">
        <f ca="1">IF(AND(I4520=البضاعةالتىمرعليهافترةمعينة!$E$3,A4520=1),ROWS($C$4:C4520),"")</f>
        <v/>
      </c>
    </row>
    <row r="4521" spans="1:2" thickBot="1">
      <c r="A4521" s="40" t="str">
        <f t="shared" ca="1" si="154"/>
        <v/>
      </c>
      <c r="B4521" s="40" t="str">
        <f ca="1">IF(AND(I4521=البضاعةالتىمرعليهافترةمعينة!$E$3,A4521=1),ROWS($C$4:C4521),"")</f>
        <v/>
      </c>
    </row>
    <row r="4522" spans="1:2" thickBot="1">
      <c r="A4522" s="40" t="str">
        <f t="shared" ca="1" si="154"/>
        <v/>
      </c>
      <c r="B4522" s="40" t="str">
        <f ca="1">IF(AND(I4522=البضاعةالتىمرعليهافترةمعينة!$E$3,A4522=1),ROWS($C$4:C4522),"")</f>
        <v/>
      </c>
    </row>
    <row r="4523" spans="1:2" thickBot="1">
      <c r="A4523" s="40" t="str">
        <f t="shared" ca="1" si="154"/>
        <v/>
      </c>
      <c r="B4523" s="40" t="str">
        <f ca="1">IF(AND(I4523=البضاعةالتىمرعليهافترةمعينة!$E$3,A4523=1),ROWS($C$4:C4523),"")</f>
        <v/>
      </c>
    </row>
    <row r="4524" spans="1:2" thickBot="1">
      <c r="A4524" s="40" t="str">
        <f t="shared" ca="1" si="154"/>
        <v/>
      </c>
      <c r="B4524" s="40" t="str">
        <f ca="1">IF(AND(I4524=البضاعةالتىمرعليهافترةمعينة!$E$3,A4524=1),ROWS($C$4:C4524),"")</f>
        <v/>
      </c>
    </row>
    <row r="4525" spans="1:2" thickBot="1">
      <c r="A4525" s="40" t="str">
        <f t="shared" ca="1" si="154"/>
        <v/>
      </c>
      <c r="B4525" s="40" t="str">
        <f ca="1">IF(AND(I4525=البضاعةالتىمرعليهافترةمعينة!$E$3,A4525=1),ROWS($C$4:C4525),"")</f>
        <v/>
      </c>
    </row>
    <row r="4526" spans="1:2" thickBot="1">
      <c r="A4526" s="40" t="str">
        <f t="shared" ca="1" si="154"/>
        <v/>
      </c>
      <c r="B4526" s="40" t="str">
        <f ca="1">IF(AND(I4526=البضاعةالتىمرعليهافترةمعينة!$E$3,A4526=1),ROWS($C$4:C4526),"")</f>
        <v/>
      </c>
    </row>
    <row r="4527" spans="1:2" thickBot="1">
      <c r="A4527" s="40" t="str">
        <f t="shared" ca="1" si="154"/>
        <v/>
      </c>
      <c r="B4527" s="40" t="str">
        <f ca="1">IF(AND(I4527=البضاعةالتىمرعليهافترةمعينة!$E$3,A4527=1),ROWS($C$4:C4527),"")</f>
        <v/>
      </c>
    </row>
    <row r="4528" spans="1:2" thickBot="1">
      <c r="A4528" s="40" t="str">
        <f t="shared" ca="1" si="154"/>
        <v/>
      </c>
      <c r="B4528" s="40" t="str">
        <f ca="1">IF(AND(I4528=البضاعةالتىمرعليهافترةمعينة!$E$3,A4528=1),ROWS($C$4:C4528),"")</f>
        <v/>
      </c>
    </row>
    <row r="4529" spans="1:2" thickBot="1">
      <c r="A4529" s="40" t="str">
        <f t="shared" ca="1" si="154"/>
        <v/>
      </c>
      <c r="B4529" s="40" t="str">
        <f ca="1">IF(AND(I4529=البضاعةالتىمرعليهافترةمعينة!$E$3,A4529=1),ROWS($C$4:C4529),"")</f>
        <v/>
      </c>
    </row>
    <row r="4530" spans="1:2" thickBot="1">
      <c r="A4530" s="40" t="str">
        <f t="shared" ca="1" si="154"/>
        <v/>
      </c>
      <c r="B4530" s="40" t="str">
        <f ca="1">IF(AND(I4530=البضاعةالتىمرعليهافترةمعينة!$E$3,A4530=1),ROWS($C$4:C4530),"")</f>
        <v/>
      </c>
    </row>
    <row r="4531" spans="1:2" thickBot="1">
      <c r="A4531" s="40" t="str">
        <f t="shared" ca="1" si="154"/>
        <v/>
      </c>
      <c r="B4531" s="40" t="str">
        <f ca="1">IF(AND(I4531=البضاعةالتىمرعليهافترةمعينة!$E$3,A4531=1),ROWS($C$4:C4531),"")</f>
        <v/>
      </c>
    </row>
    <row r="4532" spans="1:2" thickBot="1">
      <c r="A4532" s="40" t="str">
        <f t="shared" ca="1" si="154"/>
        <v/>
      </c>
      <c r="B4532" s="40" t="str">
        <f ca="1">IF(AND(I4532=البضاعةالتىمرعليهافترةمعينة!$E$3,A4532=1),ROWS($C$4:C4532),"")</f>
        <v/>
      </c>
    </row>
    <row r="4533" spans="1:2" thickBot="1">
      <c r="A4533" s="40" t="str">
        <f t="shared" ca="1" si="154"/>
        <v/>
      </c>
      <c r="B4533" s="40" t="str">
        <f ca="1">IF(AND(I4533=البضاعةالتىمرعليهافترةمعينة!$E$3,A4533=1),ROWS($C$4:C4533),"")</f>
        <v/>
      </c>
    </row>
    <row r="4534" spans="1:2" thickBot="1">
      <c r="A4534" s="40" t="str">
        <f t="shared" ca="1" si="154"/>
        <v/>
      </c>
      <c r="B4534" s="40" t="str">
        <f ca="1">IF(AND(I4534=البضاعةالتىمرعليهافترةمعينة!$E$3,A4534=1),ROWS($C$4:C4534),"")</f>
        <v/>
      </c>
    </row>
    <row r="4535" spans="1:2" thickBot="1">
      <c r="A4535" s="40" t="str">
        <f t="shared" ca="1" si="154"/>
        <v/>
      </c>
      <c r="B4535" s="40" t="str">
        <f ca="1">IF(AND(I4535=البضاعةالتىمرعليهافترةمعينة!$E$3,A4535=1),ROWS($C$4:C4535),"")</f>
        <v/>
      </c>
    </row>
    <row r="4536" spans="1:2" thickBot="1">
      <c r="A4536" s="40" t="str">
        <f t="shared" ca="1" si="154"/>
        <v/>
      </c>
      <c r="B4536" s="40" t="str">
        <f ca="1">IF(AND(I4536=البضاعةالتىمرعليهافترةمعينة!$E$3,A4536=1),ROWS($C$4:C4536),"")</f>
        <v/>
      </c>
    </row>
    <row r="4537" spans="1:2" thickBot="1">
      <c r="A4537" s="40" t="str">
        <f t="shared" ca="1" si="154"/>
        <v/>
      </c>
      <c r="B4537" s="40" t="str">
        <f ca="1">IF(AND(I4537=البضاعةالتىمرعليهافترةمعينة!$E$3,A4537=1),ROWS($C$4:C4537),"")</f>
        <v/>
      </c>
    </row>
    <row r="4538" spans="1:2" thickBot="1">
      <c r="A4538" s="40" t="str">
        <f t="shared" ca="1" si="154"/>
        <v/>
      </c>
      <c r="B4538" s="40" t="str">
        <f ca="1">IF(AND(I4538=البضاعةالتىمرعليهافترةمعينة!$E$3,A4538=1),ROWS($C$4:C4538),"")</f>
        <v/>
      </c>
    </row>
    <row r="4539" spans="1:2" thickBot="1">
      <c r="A4539" s="40" t="str">
        <f t="shared" ca="1" si="154"/>
        <v/>
      </c>
      <c r="B4539" s="40" t="str">
        <f ca="1">IF(AND(I4539=البضاعةالتىمرعليهافترةمعينة!$E$3,A4539=1),ROWS($C$4:C4539),"")</f>
        <v/>
      </c>
    </row>
    <row r="4540" spans="1:2" thickBot="1">
      <c r="A4540" s="40" t="str">
        <f t="shared" ca="1" si="154"/>
        <v/>
      </c>
      <c r="B4540" s="40" t="str">
        <f ca="1">IF(AND(I4540=البضاعةالتىمرعليهافترةمعينة!$E$3,A4540=1),ROWS($C$4:C4540),"")</f>
        <v/>
      </c>
    </row>
    <row r="4541" spans="1:2" thickBot="1">
      <c r="A4541" s="40" t="str">
        <f t="shared" ca="1" si="154"/>
        <v/>
      </c>
      <c r="B4541" s="40" t="str">
        <f ca="1">IF(AND(I4541=البضاعةالتىمرعليهافترةمعينة!$E$3,A4541=1),ROWS($C$4:C4541),"")</f>
        <v/>
      </c>
    </row>
    <row r="4542" spans="1:2" thickBot="1">
      <c r="A4542" s="40" t="str">
        <f t="shared" ca="1" si="154"/>
        <v/>
      </c>
      <c r="B4542" s="40" t="str">
        <f ca="1">IF(AND(I4542=البضاعةالتىمرعليهافترةمعينة!$E$3,A4542=1),ROWS($C$4:C4542),"")</f>
        <v/>
      </c>
    </row>
    <row r="4543" spans="1:2" thickBot="1">
      <c r="A4543" s="40" t="str">
        <f t="shared" ca="1" si="154"/>
        <v/>
      </c>
      <c r="B4543" s="40" t="str">
        <f ca="1">IF(AND(I4543=البضاعةالتىمرعليهافترةمعينة!$E$3,A4543=1),ROWS($C$4:C4543),"")</f>
        <v/>
      </c>
    </row>
    <row r="4544" spans="1:2" thickBot="1">
      <c r="A4544" s="40" t="str">
        <f t="shared" ca="1" si="154"/>
        <v/>
      </c>
      <c r="B4544" s="40" t="str">
        <f ca="1">IF(AND(I4544=البضاعةالتىمرعليهافترةمعينة!$E$3,A4544=1),ROWS($C$4:C4544),"")</f>
        <v/>
      </c>
    </row>
    <row r="4545" spans="1:2" thickBot="1">
      <c r="A4545" s="40" t="str">
        <f t="shared" ca="1" si="154"/>
        <v/>
      </c>
      <c r="B4545" s="40" t="str">
        <f ca="1">IF(AND(I4545=البضاعةالتىمرعليهافترةمعينة!$E$3,A4545=1),ROWS($C$4:C4545),"")</f>
        <v/>
      </c>
    </row>
    <row r="4546" spans="1:2" thickBot="1">
      <c r="A4546" s="40" t="str">
        <f t="shared" ca="1" si="154"/>
        <v/>
      </c>
      <c r="B4546" s="40" t="str">
        <f ca="1">IF(AND(I4546=البضاعةالتىمرعليهافترةمعينة!$E$3,A4546=1),ROWS($C$4:C4546),"")</f>
        <v/>
      </c>
    </row>
    <row r="4547" spans="1:2" thickBot="1">
      <c r="A4547" s="40" t="str">
        <f t="shared" ca="1" si="154"/>
        <v/>
      </c>
      <c r="B4547" s="40" t="str">
        <f ca="1">IF(AND(I4547=البضاعةالتىمرعليهافترةمعينة!$E$3,A4547=1),ROWS($C$4:C4547),"")</f>
        <v/>
      </c>
    </row>
    <row r="4548" spans="1:2" thickBot="1">
      <c r="A4548" s="40" t="str">
        <f t="shared" ca="1" si="154"/>
        <v/>
      </c>
      <c r="B4548" s="40" t="str">
        <f ca="1">IF(AND(I4548=البضاعةالتىمرعليهافترةمعينة!$E$3,A4548=1),ROWS($C$4:C4548),"")</f>
        <v/>
      </c>
    </row>
    <row r="4549" spans="1:2" thickBot="1">
      <c r="A4549" s="40" t="str">
        <f t="shared" ref="A4549:A4612" ca="1" si="155">IF(AND(DG4549=0,D4549&gt;1,TODAY()-D4549&gt;$D$2)=TRUE,1,"")</f>
        <v/>
      </c>
      <c r="B4549" s="40" t="str">
        <f ca="1">IF(AND(I4549=البضاعةالتىمرعليهافترةمعينة!$E$3,A4549=1),ROWS($C$4:C4549),"")</f>
        <v/>
      </c>
    </row>
    <row r="4550" spans="1:2" thickBot="1">
      <c r="A4550" s="40" t="str">
        <f t="shared" ca="1" si="155"/>
        <v/>
      </c>
      <c r="B4550" s="40" t="str">
        <f ca="1">IF(AND(I4550=البضاعةالتىمرعليهافترةمعينة!$E$3,A4550=1),ROWS($C$4:C4550),"")</f>
        <v/>
      </c>
    </row>
    <row r="4551" spans="1:2" thickBot="1">
      <c r="A4551" s="40" t="str">
        <f t="shared" ca="1" si="155"/>
        <v/>
      </c>
      <c r="B4551" s="40" t="str">
        <f ca="1">IF(AND(I4551=البضاعةالتىمرعليهافترةمعينة!$E$3,A4551=1),ROWS($C$4:C4551),"")</f>
        <v/>
      </c>
    </row>
    <row r="4552" spans="1:2" thickBot="1">
      <c r="A4552" s="40" t="str">
        <f t="shared" ca="1" si="155"/>
        <v/>
      </c>
      <c r="B4552" s="40" t="str">
        <f ca="1">IF(AND(I4552=البضاعةالتىمرعليهافترةمعينة!$E$3,A4552=1),ROWS($C$4:C4552),"")</f>
        <v/>
      </c>
    </row>
    <row r="4553" spans="1:2" thickBot="1">
      <c r="A4553" s="40" t="str">
        <f t="shared" ca="1" si="155"/>
        <v/>
      </c>
      <c r="B4553" s="40" t="str">
        <f ca="1">IF(AND(I4553=البضاعةالتىمرعليهافترةمعينة!$E$3,A4553=1),ROWS($C$4:C4553),"")</f>
        <v/>
      </c>
    </row>
    <row r="4554" spans="1:2" thickBot="1">
      <c r="A4554" s="40" t="str">
        <f t="shared" ca="1" si="155"/>
        <v/>
      </c>
      <c r="B4554" s="40" t="str">
        <f ca="1">IF(AND(I4554=البضاعةالتىمرعليهافترةمعينة!$E$3,A4554=1),ROWS($C$4:C4554),"")</f>
        <v/>
      </c>
    </row>
    <row r="4555" spans="1:2" thickBot="1">
      <c r="A4555" s="40" t="str">
        <f t="shared" ca="1" si="155"/>
        <v/>
      </c>
      <c r="B4555" s="40" t="str">
        <f ca="1">IF(AND(I4555=البضاعةالتىمرعليهافترةمعينة!$E$3,A4555=1),ROWS($C$4:C4555),"")</f>
        <v/>
      </c>
    </row>
    <row r="4556" spans="1:2" thickBot="1">
      <c r="A4556" s="40" t="str">
        <f t="shared" ca="1" si="155"/>
        <v/>
      </c>
      <c r="B4556" s="40" t="str">
        <f ca="1">IF(AND(I4556=البضاعةالتىمرعليهافترةمعينة!$E$3,A4556=1),ROWS($C$4:C4556),"")</f>
        <v/>
      </c>
    </row>
    <row r="4557" spans="1:2" thickBot="1">
      <c r="A4557" s="40" t="str">
        <f t="shared" ca="1" si="155"/>
        <v/>
      </c>
      <c r="B4557" s="40" t="str">
        <f ca="1">IF(AND(I4557=البضاعةالتىمرعليهافترةمعينة!$E$3,A4557=1),ROWS($C$4:C4557),"")</f>
        <v/>
      </c>
    </row>
    <row r="4558" spans="1:2" thickBot="1">
      <c r="A4558" s="40" t="str">
        <f t="shared" ca="1" si="155"/>
        <v/>
      </c>
      <c r="B4558" s="40" t="str">
        <f ca="1">IF(AND(I4558=البضاعةالتىمرعليهافترةمعينة!$E$3,A4558=1),ROWS($C$4:C4558),"")</f>
        <v/>
      </c>
    </row>
    <row r="4559" spans="1:2" thickBot="1">
      <c r="A4559" s="40" t="str">
        <f t="shared" ca="1" si="155"/>
        <v/>
      </c>
      <c r="B4559" s="40" t="str">
        <f ca="1">IF(AND(I4559=البضاعةالتىمرعليهافترةمعينة!$E$3,A4559=1),ROWS($C$4:C4559),"")</f>
        <v/>
      </c>
    </row>
    <row r="4560" spans="1:2" thickBot="1">
      <c r="A4560" s="40" t="str">
        <f t="shared" ca="1" si="155"/>
        <v/>
      </c>
      <c r="B4560" s="40" t="str">
        <f ca="1">IF(AND(I4560=البضاعةالتىمرعليهافترةمعينة!$E$3,A4560=1),ROWS($C$4:C4560),"")</f>
        <v/>
      </c>
    </row>
    <row r="4561" spans="1:2" thickBot="1">
      <c r="A4561" s="40" t="str">
        <f t="shared" ca="1" si="155"/>
        <v/>
      </c>
      <c r="B4561" s="40" t="str">
        <f ca="1">IF(AND(I4561=البضاعةالتىمرعليهافترةمعينة!$E$3,A4561=1),ROWS($C$4:C4561),"")</f>
        <v/>
      </c>
    </row>
    <row r="4562" spans="1:2" thickBot="1">
      <c r="A4562" s="40" t="str">
        <f t="shared" ca="1" si="155"/>
        <v/>
      </c>
      <c r="B4562" s="40" t="str">
        <f ca="1">IF(AND(I4562=البضاعةالتىمرعليهافترةمعينة!$E$3,A4562=1),ROWS($C$4:C4562),"")</f>
        <v/>
      </c>
    </row>
    <row r="4563" spans="1:2" thickBot="1">
      <c r="A4563" s="40" t="str">
        <f t="shared" ca="1" si="155"/>
        <v/>
      </c>
      <c r="B4563" s="40" t="str">
        <f ca="1">IF(AND(I4563=البضاعةالتىمرعليهافترةمعينة!$E$3,A4563=1),ROWS($C$4:C4563),"")</f>
        <v/>
      </c>
    </row>
    <row r="4564" spans="1:2" thickBot="1">
      <c r="A4564" s="40" t="str">
        <f t="shared" ca="1" si="155"/>
        <v/>
      </c>
      <c r="B4564" s="40" t="str">
        <f ca="1">IF(AND(I4564=البضاعةالتىمرعليهافترةمعينة!$E$3,A4564=1),ROWS($C$4:C4564),"")</f>
        <v/>
      </c>
    </row>
    <row r="4565" spans="1:2" thickBot="1">
      <c r="A4565" s="40" t="str">
        <f t="shared" ca="1" si="155"/>
        <v/>
      </c>
      <c r="B4565" s="40" t="str">
        <f ca="1">IF(AND(I4565=البضاعةالتىمرعليهافترةمعينة!$E$3,A4565=1),ROWS($C$4:C4565),"")</f>
        <v/>
      </c>
    </row>
    <row r="4566" spans="1:2" thickBot="1">
      <c r="A4566" s="40" t="str">
        <f t="shared" ca="1" si="155"/>
        <v/>
      </c>
      <c r="B4566" s="40" t="str">
        <f ca="1">IF(AND(I4566=البضاعةالتىمرعليهافترةمعينة!$E$3,A4566=1),ROWS($C$4:C4566),"")</f>
        <v/>
      </c>
    </row>
    <row r="4567" spans="1:2" thickBot="1">
      <c r="A4567" s="40" t="str">
        <f t="shared" ca="1" si="155"/>
        <v/>
      </c>
      <c r="B4567" s="40" t="str">
        <f ca="1">IF(AND(I4567=البضاعةالتىمرعليهافترةمعينة!$E$3,A4567=1),ROWS($C$4:C4567),"")</f>
        <v/>
      </c>
    </row>
    <row r="4568" spans="1:2" thickBot="1">
      <c r="A4568" s="40" t="str">
        <f t="shared" ca="1" si="155"/>
        <v/>
      </c>
      <c r="B4568" s="40" t="str">
        <f ca="1">IF(AND(I4568=البضاعةالتىمرعليهافترةمعينة!$E$3,A4568=1),ROWS($C$4:C4568),"")</f>
        <v/>
      </c>
    </row>
    <row r="4569" spans="1:2" thickBot="1">
      <c r="A4569" s="40" t="str">
        <f t="shared" ca="1" si="155"/>
        <v/>
      </c>
      <c r="B4569" s="40" t="str">
        <f ca="1">IF(AND(I4569=البضاعةالتىمرعليهافترةمعينة!$E$3,A4569=1),ROWS($C$4:C4569),"")</f>
        <v/>
      </c>
    </row>
    <row r="4570" spans="1:2" thickBot="1">
      <c r="A4570" s="40" t="str">
        <f t="shared" ca="1" si="155"/>
        <v/>
      </c>
      <c r="B4570" s="40" t="str">
        <f ca="1">IF(AND(I4570=البضاعةالتىمرعليهافترةمعينة!$E$3,A4570=1),ROWS($C$4:C4570),"")</f>
        <v/>
      </c>
    </row>
    <row r="4571" spans="1:2" thickBot="1">
      <c r="A4571" s="40" t="str">
        <f t="shared" ca="1" si="155"/>
        <v/>
      </c>
      <c r="B4571" s="40" t="str">
        <f ca="1">IF(AND(I4571=البضاعةالتىمرعليهافترةمعينة!$E$3,A4571=1),ROWS($C$4:C4571),"")</f>
        <v/>
      </c>
    </row>
    <row r="4572" spans="1:2" thickBot="1">
      <c r="A4572" s="40" t="str">
        <f t="shared" ca="1" si="155"/>
        <v/>
      </c>
      <c r="B4572" s="40" t="str">
        <f ca="1">IF(AND(I4572=البضاعةالتىمرعليهافترةمعينة!$E$3,A4572=1),ROWS($C$4:C4572),"")</f>
        <v/>
      </c>
    </row>
    <row r="4573" spans="1:2" thickBot="1">
      <c r="A4573" s="40" t="str">
        <f t="shared" ca="1" si="155"/>
        <v/>
      </c>
      <c r="B4573" s="40" t="str">
        <f ca="1">IF(AND(I4573=البضاعةالتىمرعليهافترةمعينة!$E$3,A4573=1),ROWS($C$4:C4573),"")</f>
        <v/>
      </c>
    </row>
    <row r="4574" spans="1:2" thickBot="1">
      <c r="A4574" s="40" t="str">
        <f t="shared" ca="1" si="155"/>
        <v/>
      </c>
      <c r="B4574" s="40" t="str">
        <f ca="1">IF(AND(I4574=البضاعةالتىمرعليهافترةمعينة!$E$3,A4574=1),ROWS($C$4:C4574),"")</f>
        <v/>
      </c>
    </row>
    <row r="4575" spans="1:2" thickBot="1">
      <c r="A4575" s="40" t="str">
        <f t="shared" ca="1" si="155"/>
        <v/>
      </c>
      <c r="B4575" s="40" t="str">
        <f ca="1">IF(AND(I4575=البضاعةالتىمرعليهافترةمعينة!$E$3,A4575=1),ROWS($C$4:C4575),"")</f>
        <v/>
      </c>
    </row>
    <row r="4576" spans="1:2" thickBot="1">
      <c r="A4576" s="40" t="str">
        <f t="shared" ca="1" si="155"/>
        <v/>
      </c>
      <c r="B4576" s="40" t="str">
        <f ca="1">IF(AND(I4576=البضاعةالتىمرعليهافترةمعينة!$E$3,A4576=1),ROWS($C$4:C4576),"")</f>
        <v/>
      </c>
    </row>
    <row r="4577" spans="1:2" thickBot="1">
      <c r="A4577" s="40" t="str">
        <f t="shared" ca="1" si="155"/>
        <v/>
      </c>
      <c r="B4577" s="40" t="str">
        <f ca="1">IF(AND(I4577=البضاعةالتىمرعليهافترةمعينة!$E$3,A4577=1),ROWS($C$4:C4577),"")</f>
        <v/>
      </c>
    </row>
    <row r="4578" spans="1:2" thickBot="1">
      <c r="A4578" s="40" t="str">
        <f t="shared" ca="1" si="155"/>
        <v/>
      </c>
      <c r="B4578" s="40" t="str">
        <f ca="1">IF(AND(I4578=البضاعةالتىمرعليهافترةمعينة!$E$3,A4578=1),ROWS($C$4:C4578),"")</f>
        <v/>
      </c>
    </row>
    <row r="4579" spans="1:2" thickBot="1">
      <c r="A4579" s="40" t="str">
        <f t="shared" ca="1" si="155"/>
        <v/>
      </c>
      <c r="B4579" s="40" t="str">
        <f ca="1">IF(AND(I4579=البضاعةالتىمرعليهافترةمعينة!$E$3,A4579=1),ROWS($C$4:C4579),"")</f>
        <v/>
      </c>
    </row>
    <row r="4580" spans="1:2" thickBot="1">
      <c r="A4580" s="40" t="str">
        <f t="shared" ca="1" si="155"/>
        <v/>
      </c>
      <c r="B4580" s="40" t="str">
        <f ca="1">IF(AND(I4580=البضاعةالتىمرعليهافترةمعينة!$E$3,A4580=1),ROWS($C$4:C4580),"")</f>
        <v/>
      </c>
    </row>
    <row r="4581" spans="1:2" thickBot="1">
      <c r="A4581" s="40" t="str">
        <f t="shared" ca="1" si="155"/>
        <v/>
      </c>
      <c r="B4581" s="40" t="str">
        <f ca="1">IF(AND(I4581=البضاعةالتىمرعليهافترةمعينة!$E$3,A4581=1),ROWS($C$4:C4581),"")</f>
        <v/>
      </c>
    </row>
    <row r="4582" spans="1:2" thickBot="1">
      <c r="A4582" s="40" t="str">
        <f t="shared" ca="1" si="155"/>
        <v/>
      </c>
      <c r="B4582" s="40" t="str">
        <f ca="1">IF(AND(I4582=البضاعةالتىمرعليهافترةمعينة!$E$3,A4582=1),ROWS($C$4:C4582),"")</f>
        <v/>
      </c>
    </row>
    <row r="4583" spans="1:2" thickBot="1">
      <c r="A4583" s="40" t="str">
        <f t="shared" ca="1" si="155"/>
        <v/>
      </c>
      <c r="B4583" s="40" t="str">
        <f ca="1">IF(AND(I4583=البضاعةالتىمرعليهافترةمعينة!$E$3,A4583=1),ROWS($C$4:C4583),"")</f>
        <v/>
      </c>
    </row>
    <row r="4584" spans="1:2" thickBot="1">
      <c r="A4584" s="40" t="str">
        <f t="shared" ca="1" si="155"/>
        <v/>
      </c>
      <c r="B4584" s="40" t="str">
        <f ca="1">IF(AND(I4584=البضاعةالتىمرعليهافترةمعينة!$E$3,A4584=1),ROWS($C$4:C4584),"")</f>
        <v/>
      </c>
    </row>
    <row r="4585" spans="1:2" thickBot="1">
      <c r="A4585" s="40" t="str">
        <f t="shared" ca="1" si="155"/>
        <v/>
      </c>
      <c r="B4585" s="40" t="str">
        <f ca="1">IF(AND(I4585=البضاعةالتىمرعليهافترةمعينة!$E$3,A4585=1),ROWS($C$4:C4585),"")</f>
        <v/>
      </c>
    </row>
    <row r="4586" spans="1:2" thickBot="1">
      <c r="A4586" s="40" t="str">
        <f t="shared" ca="1" si="155"/>
        <v/>
      </c>
      <c r="B4586" s="40" t="str">
        <f ca="1">IF(AND(I4586=البضاعةالتىمرعليهافترةمعينة!$E$3,A4586=1),ROWS($C$4:C4586),"")</f>
        <v/>
      </c>
    </row>
    <row r="4587" spans="1:2" thickBot="1">
      <c r="A4587" s="40" t="str">
        <f t="shared" ca="1" si="155"/>
        <v/>
      </c>
      <c r="B4587" s="40" t="str">
        <f ca="1">IF(AND(I4587=البضاعةالتىمرعليهافترةمعينة!$E$3,A4587=1),ROWS($C$4:C4587),"")</f>
        <v/>
      </c>
    </row>
    <row r="4588" spans="1:2" thickBot="1">
      <c r="A4588" s="40" t="str">
        <f t="shared" ca="1" si="155"/>
        <v/>
      </c>
      <c r="B4588" s="40" t="str">
        <f ca="1">IF(AND(I4588=البضاعةالتىمرعليهافترةمعينة!$E$3,A4588=1),ROWS($C$4:C4588),"")</f>
        <v/>
      </c>
    </row>
    <row r="4589" spans="1:2" thickBot="1">
      <c r="A4589" s="40" t="str">
        <f t="shared" ca="1" si="155"/>
        <v/>
      </c>
      <c r="B4589" s="40" t="str">
        <f ca="1">IF(AND(I4589=البضاعةالتىمرعليهافترةمعينة!$E$3,A4589=1),ROWS($C$4:C4589),"")</f>
        <v/>
      </c>
    </row>
    <row r="4590" spans="1:2" thickBot="1">
      <c r="A4590" s="40" t="str">
        <f t="shared" ca="1" si="155"/>
        <v/>
      </c>
      <c r="B4590" s="40" t="str">
        <f ca="1">IF(AND(I4590=البضاعةالتىمرعليهافترةمعينة!$E$3,A4590=1),ROWS($C$4:C4590),"")</f>
        <v/>
      </c>
    </row>
    <row r="4591" spans="1:2" thickBot="1">
      <c r="A4591" s="40" t="str">
        <f t="shared" ca="1" si="155"/>
        <v/>
      </c>
      <c r="B4591" s="40" t="str">
        <f ca="1">IF(AND(I4591=البضاعةالتىمرعليهافترةمعينة!$E$3,A4591=1),ROWS($C$4:C4591),"")</f>
        <v/>
      </c>
    </row>
    <row r="4592" spans="1:2" thickBot="1">
      <c r="A4592" s="40" t="str">
        <f t="shared" ca="1" si="155"/>
        <v/>
      </c>
      <c r="B4592" s="40" t="str">
        <f ca="1">IF(AND(I4592=البضاعةالتىمرعليهافترةمعينة!$E$3,A4592=1),ROWS($C$4:C4592),"")</f>
        <v/>
      </c>
    </row>
    <row r="4593" spans="1:2" thickBot="1">
      <c r="A4593" s="40" t="str">
        <f t="shared" ca="1" si="155"/>
        <v/>
      </c>
      <c r="B4593" s="40" t="str">
        <f ca="1">IF(AND(I4593=البضاعةالتىمرعليهافترةمعينة!$E$3,A4593=1),ROWS($C$4:C4593),"")</f>
        <v/>
      </c>
    </row>
    <row r="4594" spans="1:2" thickBot="1">
      <c r="A4594" s="40" t="str">
        <f t="shared" ca="1" si="155"/>
        <v/>
      </c>
      <c r="B4594" s="40" t="str">
        <f ca="1">IF(AND(I4594=البضاعةالتىمرعليهافترةمعينة!$E$3,A4594=1),ROWS($C$4:C4594),"")</f>
        <v/>
      </c>
    </row>
    <row r="4595" spans="1:2" thickBot="1">
      <c r="A4595" s="40" t="str">
        <f t="shared" ca="1" si="155"/>
        <v/>
      </c>
      <c r="B4595" s="40" t="str">
        <f ca="1">IF(AND(I4595=البضاعةالتىمرعليهافترةمعينة!$E$3,A4595=1),ROWS($C$4:C4595),"")</f>
        <v/>
      </c>
    </row>
    <row r="4596" spans="1:2" thickBot="1">
      <c r="A4596" s="40" t="str">
        <f t="shared" ca="1" si="155"/>
        <v/>
      </c>
      <c r="B4596" s="40" t="str">
        <f ca="1">IF(AND(I4596=البضاعةالتىمرعليهافترةمعينة!$E$3,A4596=1),ROWS($C$4:C4596),"")</f>
        <v/>
      </c>
    </row>
    <row r="4597" spans="1:2" thickBot="1">
      <c r="A4597" s="40" t="str">
        <f t="shared" ca="1" si="155"/>
        <v/>
      </c>
      <c r="B4597" s="40" t="str">
        <f ca="1">IF(AND(I4597=البضاعةالتىمرعليهافترةمعينة!$E$3,A4597=1),ROWS($C$4:C4597),"")</f>
        <v/>
      </c>
    </row>
    <row r="4598" spans="1:2" thickBot="1">
      <c r="A4598" s="40" t="str">
        <f t="shared" ca="1" si="155"/>
        <v/>
      </c>
      <c r="B4598" s="40" t="str">
        <f ca="1">IF(AND(I4598=البضاعةالتىمرعليهافترةمعينة!$E$3,A4598=1),ROWS($C$4:C4598),"")</f>
        <v/>
      </c>
    </row>
    <row r="4599" spans="1:2" thickBot="1">
      <c r="A4599" s="40" t="str">
        <f t="shared" ca="1" si="155"/>
        <v/>
      </c>
      <c r="B4599" s="40" t="str">
        <f ca="1">IF(AND(I4599=البضاعةالتىمرعليهافترةمعينة!$E$3,A4599=1),ROWS($C$4:C4599),"")</f>
        <v/>
      </c>
    </row>
    <row r="4600" spans="1:2" thickBot="1">
      <c r="A4600" s="40" t="str">
        <f t="shared" ca="1" si="155"/>
        <v/>
      </c>
      <c r="B4600" s="40" t="str">
        <f ca="1">IF(AND(I4600=البضاعةالتىمرعليهافترةمعينة!$E$3,A4600=1),ROWS($C$4:C4600),"")</f>
        <v/>
      </c>
    </row>
    <row r="4601" spans="1:2" thickBot="1">
      <c r="A4601" s="40" t="str">
        <f t="shared" ca="1" si="155"/>
        <v/>
      </c>
      <c r="B4601" s="40" t="str">
        <f ca="1">IF(AND(I4601=البضاعةالتىمرعليهافترةمعينة!$E$3,A4601=1),ROWS($C$4:C4601),"")</f>
        <v/>
      </c>
    </row>
    <row r="4602" spans="1:2" thickBot="1">
      <c r="A4602" s="40" t="str">
        <f t="shared" ca="1" si="155"/>
        <v/>
      </c>
      <c r="B4602" s="40" t="str">
        <f ca="1">IF(AND(I4602=البضاعةالتىمرعليهافترةمعينة!$E$3,A4602=1),ROWS($C$4:C4602),"")</f>
        <v/>
      </c>
    </row>
    <row r="4603" spans="1:2" thickBot="1">
      <c r="A4603" s="40" t="str">
        <f t="shared" ca="1" si="155"/>
        <v/>
      </c>
      <c r="B4603" s="40" t="str">
        <f ca="1">IF(AND(I4603=البضاعةالتىمرعليهافترةمعينة!$E$3,A4603=1),ROWS($C$4:C4603),"")</f>
        <v/>
      </c>
    </row>
    <row r="4604" spans="1:2" thickBot="1">
      <c r="A4604" s="40" t="str">
        <f t="shared" ca="1" si="155"/>
        <v/>
      </c>
      <c r="B4604" s="40" t="str">
        <f ca="1">IF(AND(I4604=البضاعةالتىمرعليهافترةمعينة!$E$3,A4604=1),ROWS($C$4:C4604),"")</f>
        <v/>
      </c>
    </row>
    <row r="4605" spans="1:2" thickBot="1">
      <c r="A4605" s="40" t="str">
        <f t="shared" ca="1" si="155"/>
        <v/>
      </c>
      <c r="B4605" s="40" t="str">
        <f ca="1">IF(AND(I4605=البضاعةالتىمرعليهافترةمعينة!$E$3,A4605=1),ROWS($C$4:C4605),"")</f>
        <v/>
      </c>
    </row>
    <row r="4606" spans="1:2" thickBot="1">
      <c r="A4606" s="40" t="str">
        <f t="shared" ca="1" si="155"/>
        <v/>
      </c>
      <c r="B4606" s="40" t="str">
        <f ca="1">IF(AND(I4606=البضاعةالتىمرعليهافترةمعينة!$E$3,A4606=1),ROWS($C$4:C4606),"")</f>
        <v/>
      </c>
    </row>
    <row r="4607" spans="1:2" thickBot="1">
      <c r="A4607" s="40" t="str">
        <f t="shared" ca="1" si="155"/>
        <v/>
      </c>
      <c r="B4607" s="40" t="str">
        <f ca="1">IF(AND(I4607=البضاعةالتىمرعليهافترةمعينة!$E$3,A4607=1),ROWS($C$4:C4607),"")</f>
        <v/>
      </c>
    </row>
    <row r="4608" spans="1:2" thickBot="1">
      <c r="A4608" s="40" t="str">
        <f t="shared" ca="1" si="155"/>
        <v/>
      </c>
      <c r="B4608" s="40" t="str">
        <f ca="1">IF(AND(I4608=البضاعةالتىمرعليهافترةمعينة!$E$3,A4608=1),ROWS($C$4:C4608),"")</f>
        <v/>
      </c>
    </row>
    <row r="4609" spans="1:2" thickBot="1">
      <c r="A4609" s="40" t="str">
        <f t="shared" ca="1" si="155"/>
        <v/>
      </c>
      <c r="B4609" s="40" t="str">
        <f ca="1">IF(AND(I4609=البضاعةالتىمرعليهافترةمعينة!$E$3,A4609=1),ROWS($C$4:C4609),"")</f>
        <v/>
      </c>
    </row>
    <row r="4610" spans="1:2" thickBot="1">
      <c r="A4610" s="40" t="str">
        <f t="shared" ca="1" si="155"/>
        <v/>
      </c>
      <c r="B4610" s="40" t="str">
        <f ca="1">IF(AND(I4610=البضاعةالتىمرعليهافترةمعينة!$E$3,A4610=1),ROWS($C$4:C4610),"")</f>
        <v/>
      </c>
    </row>
    <row r="4611" spans="1:2" thickBot="1">
      <c r="A4611" s="40" t="str">
        <f t="shared" ca="1" si="155"/>
        <v/>
      </c>
      <c r="B4611" s="40" t="str">
        <f ca="1">IF(AND(I4611=البضاعةالتىمرعليهافترةمعينة!$E$3,A4611=1),ROWS($C$4:C4611),"")</f>
        <v/>
      </c>
    </row>
    <row r="4612" spans="1:2" thickBot="1">
      <c r="A4612" s="40" t="str">
        <f t="shared" ca="1" si="155"/>
        <v/>
      </c>
      <c r="B4612" s="40" t="str">
        <f ca="1">IF(AND(I4612=البضاعةالتىمرعليهافترةمعينة!$E$3,A4612=1),ROWS($C$4:C4612),"")</f>
        <v/>
      </c>
    </row>
    <row r="4613" spans="1:2" thickBot="1">
      <c r="A4613" s="40" t="str">
        <f t="shared" ref="A4613:A4676" ca="1" si="156">IF(AND(DG4613=0,D4613&gt;1,TODAY()-D4613&gt;$D$2)=TRUE,1,"")</f>
        <v/>
      </c>
      <c r="B4613" s="40" t="str">
        <f ca="1">IF(AND(I4613=البضاعةالتىمرعليهافترةمعينة!$E$3,A4613=1),ROWS($C$4:C4613),"")</f>
        <v/>
      </c>
    </row>
    <row r="4614" spans="1:2" thickBot="1">
      <c r="A4614" s="40" t="str">
        <f t="shared" ca="1" si="156"/>
        <v/>
      </c>
      <c r="B4614" s="40" t="str">
        <f ca="1">IF(AND(I4614=البضاعةالتىمرعليهافترةمعينة!$E$3,A4614=1),ROWS($C$4:C4614),"")</f>
        <v/>
      </c>
    </row>
    <row r="4615" spans="1:2" thickBot="1">
      <c r="A4615" s="40" t="str">
        <f t="shared" ca="1" si="156"/>
        <v/>
      </c>
      <c r="B4615" s="40" t="str">
        <f ca="1">IF(AND(I4615=البضاعةالتىمرعليهافترةمعينة!$E$3,A4615=1),ROWS($C$4:C4615),"")</f>
        <v/>
      </c>
    </row>
    <row r="4616" spans="1:2" thickBot="1">
      <c r="A4616" s="40" t="str">
        <f t="shared" ca="1" si="156"/>
        <v/>
      </c>
      <c r="B4616" s="40" t="str">
        <f ca="1">IF(AND(I4616=البضاعةالتىمرعليهافترةمعينة!$E$3,A4616=1),ROWS($C$4:C4616),"")</f>
        <v/>
      </c>
    </row>
    <row r="4617" spans="1:2" thickBot="1">
      <c r="A4617" s="40" t="str">
        <f t="shared" ca="1" si="156"/>
        <v/>
      </c>
      <c r="B4617" s="40" t="str">
        <f ca="1">IF(AND(I4617=البضاعةالتىمرعليهافترةمعينة!$E$3,A4617=1),ROWS($C$4:C4617),"")</f>
        <v/>
      </c>
    </row>
    <row r="4618" spans="1:2" thickBot="1">
      <c r="A4618" s="40" t="str">
        <f t="shared" ca="1" si="156"/>
        <v/>
      </c>
      <c r="B4618" s="40" t="str">
        <f ca="1">IF(AND(I4618=البضاعةالتىمرعليهافترةمعينة!$E$3,A4618=1),ROWS($C$4:C4618),"")</f>
        <v/>
      </c>
    </row>
    <row r="4619" spans="1:2" thickBot="1">
      <c r="A4619" s="40" t="str">
        <f t="shared" ca="1" si="156"/>
        <v/>
      </c>
      <c r="B4619" s="40" t="str">
        <f ca="1">IF(AND(I4619=البضاعةالتىمرعليهافترةمعينة!$E$3,A4619=1),ROWS($C$4:C4619),"")</f>
        <v/>
      </c>
    </row>
    <row r="4620" spans="1:2" thickBot="1">
      <c r="A4620" s="40" t="str">
        <f t="shared" ca="1" si="156"/>
        <v/>
      </c>
      <c r="B4620" s="40" t="str">
        <f ca="1">IF(AND(I4620=البضاعةالتىمرعليهافترةمعينة!$E$3,A4620=1),ROWS($C$4:C4620),"")</f>
        <v/>
      </c>
    </row>
    <row r="4621" spans="1:2" thickBot="1">
      <c r="A4621" s="40" t="str">
        <f t="shared" ca="1" si="156"/>
        <v/>
      </c>
      <c r="B4621" s="40" t="str">
        <f ca="1">IF(AND(I4621=البضاعةالتىمرعليهافترةمعينة!$E$3,A4621=1),ROWS($C$4:C4621),"")</f>
        <v/>
      </c>
    </row>
    <row r="4622" spans="1:2" thickBot="1">
      <c r="A4622" s="40" t="str">
        <f t="shared" ca="1" si="156"/>
        <v/>
      </c>
      <c r="B4622" s="40" t="str">
        <f ca="1">IF(AND(I4622=البضاعةالتىمرعليهافترةمعينة!$E$3,A4622=1),ROWS($C$4:C4622),"")</f>
        <v/>
      </c>
    </row>
    <row r="4623" spans="1:2" thickBot="1">
      <c r="A4623" s="40" t="str">
        <f t="shared" ca="1" si="156"/>
        <v/>
      </c>
      <c r="B4623" s="40" t="str">
        <f ca="1">IF(AND(I4623=البضاعةالتىمرعليهافترةمعينة!$E$3,A4623=1),ROWS($C$4:C4623),"")</f>
        <v/>
      </c>
    </row>
    <row r="4624" spans="1:2" thickBot="1">
      <c r="A4624" s="40" t="str">
        <f t="shared" ca="1" si="156"/>
        <v/>
      </c>
      <c r="B4624" s="40" t="str">
        <f ca="1">IF(AND(I4624=البضاعةالتىمرعليهافترةمعينة!$E$3,A4624=1),ROWS($C$4:C4624),"")</f>
        <v/>
      </c>
    </row>
    <row r="4625" spans="1:2" thickBot="1">
      <c r="A4625" s="40" t="str">
        <f t="shared" ca="1" si="156"/>
        <v/>
      </c>
      <c r="B4625" s="40" t="str">
        <f ca="1">IF(AND(I4625=البضاعةالتىمرعليهافترةمعينة!$E$3,A4625=1),ROWS($C$4:C4625),"")</f>
        <v/>
      </c>
    </row>
    <row r="4626" spans="1:2" thickBot="1">
      <c r="A4626" s="40" t="str">
        <f t="shared" ca="1" si="156"/>
        <v/>
      </c>
      <c r="B4626" s="40" t="str">
        <f ca="1">IF(AND(I4626=البضاعةالتىمرعليهافترةمعينة!$E$3,A4626=1),ROWS($C$4:C4626),"")</f>
        <v/>
      </c>
    </row>
    <row r="4627" spans="1:2" thickBot="1">
      <c r="A4627" s="40" t="str">
        <f t="shared" ca="1" si="156"/>
        <v/>
      </c>
      <c r="B4627" s="40" t="str">
        <f ca="1">IF(AND(I4627=البضاعةالتىمرعليهافترةمعينة!$E$3,A4627=1),ROWS($C$4:C4627),"")</f>
        <v/>
      </c>
    </row>
    <row r="4628" spans="1:2" thickBot="1">
      <c r="A4628" s="40" t="str">
        <f t="shared" ca="1" si="156"/>
        <v/>
      </c>
      <c r="B4628" s="40" t="str">
        <f ca="1">IF(AND(I4628=البضاعةالتىمرعليهافترةمعينة!$E$3,A4628=1),ROWS($C$4:C4628),"")</f>
        <v/>
      </c>
    </row>
    <row r="4629" spans="1:2" thickBot="1">
      <c r="A4629" s="40" t="str">
        <f t="shared" ca="1" si="156"/>
        <v/>
      </c>
      <c r="B4629" s="40" t="str">
        <f ca="1">IF(AND(I4629=البضاعةالتىمرعليهافترةمعينة!$E$3,A4629=1),ROWS($C$4:C4629),"")</f>
        <v/>
      </c>
    </row>
    <row r="4630" spans="1:2" thickBot="1">
      <c r="A4630" s="40" t="str">
        <f t="shared" ca="1" si="156"/>
        <v/>
      </c>
      <c r="B4630" s="40" t="str">
        <f ca="1">IF(AND(I4630=البضاعةالتىمرعليهافترةمعينة!$E$3,A4630=1),ROWS($C$4:C4630),"")</f>
        <v/>
      </c>
    </row>
    <row r="4631" spans="1:2" thickBot="1">
      <c r="A4631" s="40" t="str">
        <f t="shared" ca="1" si="156"/>
        <v/>
      </c>
      <c r="B4631" s="40" t="str">
        <f ca="1">IF(AND(I4631=البضاعةالتىمرعليهافترةمعينة!$E$3,A4631=1),ROWS($C$4:C4631),"")</f>
        <v/>
      </c>
    </row>
    <row r="4632" spans="1:2" thickBot="1">
      <c r="A4632" s="40" t="str">
        <f t="shared" ca="1" si="156"/>
        <v/>
      </c>
      <c r="B4632" s="40" t="str">
        <f ca="1">IF(AND(I4632=البضاعةالتىمرعليهافترةمعينة!$E$3,A4632=1),ROWS($C$4:C4632),"")</f>
        <v/>
      </c>
    </row>
    <row r="4633" spans="1:2" thickBot="1">
      <c r="A4633" s="40" t="str">
        <f t="shared" ca="1" si="156"/>
        <v/>
      </c>
      <c r="B4633" s="40" t="str">
        <f ca="1">IF(AND(I4633=البضاعةالتىمرعليهافترةمعينة!$E$3,A4633=1),ROWS($C$4:C4633),"")</f>
        <v/>
      </c>
    </row>
    <row r="4634" spans="1:2" thickBot="1">
      <c r="A4634" s="40" t="str">
        <f t="shared" ca="1" si="156"/>
        <v/>
      </c>
      <c r="B4634" s="40" t="str">
        <f ca="1">IF(AND(I4634=البضاعةالتىمرعليهافترةمعينة!$E$3,A4634=1),ROWS($C$4:C4634),"")</f>
        <v/>
      </c>
    </row>
    <row r="4635" spans="1:2" thickBot="1">
      <c r="A4635" s="40" t="str">
        <f t="shared" ca="1" si="156"/>
        <v/>
      </c>
      <c r="B4635" s="40" t="str">
        <f ca="1">IF(AND(I4635=البضاعةالتىمرعليهافترةمعينة!$E$3,A4635=1),ROWS($C$4:C4635),"")</f>
        <v/>
      </c>
    </row>
    <row r="4636" spans="1:2" thickBot="1">
      <c r="A4636" s="40" t="str">
        <f t="shared" ca="1" si="156"/>
        <v/>
      </c>
      <c r="B4636" s="40" t="str">
        <f ca="1">IF(AND(I4636=البضاعةالتىمرعليهافترةمعينة!$E$3,A4636=1),ROWS($C$4:C4636),"")</f>
        <v/>
      </c>
    </row>
    <row r="4637" spans="1:2" thickBot="1">
      <c r="A4637" s="40" t="str">
        <f t="shared" ca="1" si="156"/>
        <v/>
      </c>
      <c r="B4637" s="40" t="str">
        <f ca="1">IF(AND(I4637=البضاعةالتىمرعليهافترةمعينة!$E$3,A4637=1),ROWS($C$4:C4637),"")</f>
        <v/>
      </c>
    </row>
    <row r="4638" spans="1:2" thickBot="1">
      <c r="A4638" s="40" t="str">
        <f t="shared" ca="1" si="156"/>
        <v/>
      </c>
      <c r="B4638" s="40" t="str">
        <f ca="1">IF(AND(I4638=البضاعةالتىمرعليهافترةمعينة!$E$3,A4638=1),ROWS($C$4:C4638),"")</f>
        <v/>
      </c>
    </row>
    <row r="4639" spans="1:2" thickBot="1">
      <c r="A4639" s="40" t="str">
        <f t="shared" ca="1" si="156"/>
        <v/>
      </c>
      <c r="B4639" s="40" t="str">
        <f ca="1">IF(AND(I4639=البضاعةالتىمرعليهافترةمعينة!$E$3,A4639=1),ROWS($C$4:C4639),"")</f>
        <v/>
      </c>
    </row>
    <row r="4640" spans="1:2" thickBot="1">
      <c r="A4640" s="40" t="str">
        <f t="shared" ca="1" si="156"/>
        <v/>
      </c>
      <c r="B4640" s="40" t="str">
        <f ca="1">IF(AND(I4640=البضاعةالتىمرعليهافترةمعينة!$E$3,A4640=1),ROWS($C$4:C4640),"")</f>
        <v/>
      </c>
    </row>
    <row r="4641" spans="1:2" thickBot="1">
      <c r="A4641" s="40" t="str">
        <f t="shared" ca="1" si="156"/>
        <v/>
      </c>
      <c r="B4641" s="40" t="str">
        <f ca="1">IF(AND(I4641=البضاعةالتىمرعليهافترةمعينة!$E$3,A4641=1),ROWS($C$4:C4641),"")</f>
        <v/>
      </c>
    </row>
    <row r="4642" spans="1:2" thickBot="1">
      <c r="A4642" s="40" t="str">
        <f t="shared" ca="1" si="156"/>
        <v/>
      </c>
      <c r="B4642" s="40" t="str">
        <f ca="1">IF(AND(I4642=البضاعةالتىمرعليهافترةمعينة!$E$3,A4642=1),ROWS($C$4:C4642),"")</f>
        <v/>
      </c>
    </row>
    <row r="4643" spans="1:2" thickBot="1">
      <c r="A4643" s="40" t="str">
        <f t="shared" ca="1" si="156"/>
        <v/>
      </c>
      <c r="B4643" s="40" t="str">
        <f ca="1">IF(AND(I4643=البضاعةالتىمرعليهافترةمعينة!$E$3,A4643=1),ROWS($C$4:C4643),"")</f>
        <v/>
      </c>
    </row>
    <row r="4644" spans="1:2" thickBot="1">
      <c r="A4644" s="40" t="str">
        <f t="shared" ca="1" si="156"/>
        <v/>
      </c>
      <c r="B4644" s="40" t="str">
        <f ca="1">IF(AND(I4644=البضاعةالتىمرعليهافترةمعينة!$E$3,A4644=1),ROWS($C$4:C4644),"")</f>
        <v/>
      </c>
    </row>
    <row r="4645" spans="1:2" thickBot="1">
      <c r="A4645" s="40" t="str">
        <f t="shared" ca="1" si="156"/>
        <v/>
      </c>
      <c r="B4645" s="40" t="str">
        <f ca="1">IF(AND(I4645=البضاعةالتىمرعليهافترةمعينة!$E$3,A4645=1),ROWS($C$4:C4645),"")</f>
        <v/>
      </c>
    </row>
    <row r="4646" spans="1:2" thickBot="1">
      <c r="A4646" s="40" t="str">
        <f t="shared" ca="1" si="156"/>
        <v/>
      </c>
      <c r="B4646" s="40" t="str">
        <f ca="1">IF(AND(I4646=البضاعةالتىمرعليهافترةمعينة!$E$3,A4646=1),ROWS($C$4:C4646),"")</f>
        <v/>
      </c>
    </row>
    <row r="4647" spans="1:2" thickBot="1">
      <c r="A4647" s="40" t="str">
        <f t="shared" ca="1" si="156"/>
        <v/>
      </c>
      <c r="B4647" s="40" t="str">
        <f ca="1">IF(AND(I4647=البضاعةالتىمرعليهافترةمعينة!$E$3,A4647=1),ROWS($C$4:C4647),"")</f>
        <v/>
      </c>
    </row>
    <row r="4648" spans="1:2" thickBot="1">
      <c r="A4648" s="40" t="str">
        <f t="shared" ca="1" si="156"/>
        <v/>
      </c>
      <c r="B4648" s="40" t="str">
        <f ca="1">IF(AND(I4648=البضاعةالتىمرعليهافترةمعينة!$E$3,A4648=1),ROWS($C$4:C4648),"")</f>
        <v/>
      </c>
    </row>
    <row r="4649" spans="1:2" thickBot="1">
      <c r="A4649" s="40" t="str">
        <f t="shared" ca="1" si="156"/>
        <v/>
      </c>
      <c r="B4649" s="40" t="str">
        <f ca="1">IF(AND(I4649=البضاعةالتىمرعليهافترةمعينة!$E$3,A4649=1),ROWS($C$4:C4649),"")</f>
        <v/>
      </c>
    </row>
    <row r="4650" spans="1:2" thickBot="1">
      <c r="A4650" s="40" t="str">
        <f t="shared" ca="1" si="156"/>
        <v/>
      </c>
      <c r="B4650" s="40" t="str">
        <f ca="1">IF(AND(I4650=البضاعةالتىمرعليهافترةمعينة!$E$3,A4650=1),ROWS($C$4:C4650),"")</f>
        <v/>
      </c>
    </row>
    <row r="4651" spans="1:2" thickBot="1">
      <c r="A4651" s="40" t="str">
        <f t="shared" ca="1" si="156"/>
        <v/>
      </c>
      <c r="B4651" s="40" t="str">
        <f ca="1">IF(AND(I4651=البضاعةالتىمرعليهافترةمعينة!$E$3,A4651=1),ROWS($C$4:C4651),"")</f>
        <v/>
      </c>
    </row>
    <row r="4652" spans="1:2" thickBot="1">
      <c r="A4652" s="40" t="str">
        <f t="shared" ca="1" si="156"/>
        <v/>
      </c>
      <c r="B4652" s="40" t="str">
        <f ca="1">IF(AND(I4652=البضاعةالتىمرعليهافترةمعينة!$E$3,A4652=1),ROWS($C$4:C4652),"")</f>
        <v/>
      </c>
    </row>
    <row r="4653" spans="1:2" thickBot="1">
      <c r="A4653" s="40" t="str">
        <f t="shared" ca="1" si="156"/>
        <v/>
      </c>
      <c r="B4653" s="40" t="str">
        <f ca="1">IF(AND(I4653=البضاعةالتىمرعليهافترةمعينة!$E$3,A4653=1),ROWS($C$4:C4653),"")</f>
        <v/>
      </c>
    </row>
    <row r="4654" spans="1:2" thickBot="1">
      <c r="A4654" s="40" t="str">
        <f t="shared" ca="1" si="156"/>
        <v/>
      </c>
      <c r="B4654" s="40" t="str">
        <f ca="1">IF(AND(I4654=البضاعةالتىمرعليهافترةمعينة!$E$3,A4654=1),ROWS($C$4:C4654),"")</f>
        <v/>
      </c>
    </row>
    <row r="4655" spans="1:2" thickBot="1">
      <c r="A4655" s="40" t="str">
        <f t="shared" ca="1" si="156"/>
        <v/>
      </c>
      <c r="B4655" s="40" t="str">
        <f ca="1">IF(AND(I4655=البضاعةالتىمرعليهافترةمعينة!$E$3,A4655=1),ROWS($C$4:C4655),"")</f>
        <v/>
      </c>
    </row>
    <row r="4656" spans="1:2" thickBot="1">
      <c r="A4656" s="40" t="str">
        <f t="shared" ca="1" si="156"/>
        <v/>
      </c>
      <c r="B4656" s="40" t="str">
        <f ca="1">IF(AND(I4656=البضاعةالتىمرعليهافترةمعينة!$E$3,A4656=1),ROWS($C$4:C4656),"")</f>
        <v/>
      </c>
    </row>
    <row r="4657" spans="1:2" thickBot="1">
      <c r="A4657" s="40" t="str">
        <f t="shared" ca="1" si="156"/>
        <v/>
      </c>
      <c r="B4657" s="40" t="str">
        <f ca="1">IF(AND(I4657=البضاعةالتىمرعليهافترةمعينة!$E$3,A4657=1),ROWS($C$4:C4657),"")</f>
        <v/>
      </c>
    </row>
    <row r="4658" spans="1:2" thickBot="1">
      <c r="A4658" s="40" t="str">
        <f t="shared" ca="1" si="156"/>
        <v/>
      </c>
      <c r="B4658" s="40" t="str">
        <f ca="1">IF(AND(I4658=البضاعةالتىمرعليهافترةمعينة!$E$3,A4658=1),ROWS($C$4:C4658),"")</f>
        <v/>
      </c>
    </row>
    <row r="4659" spans="1:2" thickBot="1">
      <c r="A4659" s="40" t="str">
        <f t="shared" ca="1" si="156"/>
        <v/>
      </c>
      <c r="B4659" s="40" t="str">
        <f ca="1">IF(AND(I4659=البضاعةالتىمرعليهافترةمعينة!$E$3,A4659=1),ROWS($C$4:C4659),"")</f>
        <v/>
      </c>
    </row>
    <row r="4660" spans="1:2" thickBot="1">
      <c r="A4660" s="40" t="str">
        <f t="shared" ca="1" si="156"/>
        <v/>
      </c>
      <c r="B4660" s="40" t="str">
        <f ca="1">IF(AND(I4660=البضاعةالتىمرعليهافترةمعينة!$E$3,A4660=1),ROWS($C$4:C4660),"")</f>
        <v/>
      </c>
    </row>
    <row r="4661" spans="1:2" thickBot="1">
      <c r="A4661" s="40" t="str">
        <f t="shared" ca="1" si="156"/>
        <v/>
      </c>
      <c r="B4661" s="40" t="str">
        <f ca="1">IF(AND(I4661=البضاعةالتىمرعليهافترةمعينة!$E$3,A4661=1),ROWS($C$4:C4661),"")</f>
        <v/>
      </c>
    </row>
    <row r="4662" spans="1:2" thickBot="1">
      <c r="A4662" s="40" t="str">
        <f t="shared" ca="1" si="156"/>
        <v/>
      </c>
      <c r="B4662" s="40" t="str">
        <f ca="1">IF(AND(I4662=البضاعةالتىمرعليهافترةمعينة!$E$3,A4662=1),ROWS($C$4:C4662),"")</f>
        <v/>
      </c>
    </row>
    <row r="4663" spans="1:2" thickBot="1">
      <c r="A4663" s="40" t="str">
        <f t="shared" ca="1" si="156"/>
        <v/>
      </c>
      <c r="B4663" s="40" t="str">
        <f ca="1">IF(AND(I4663=البضاعةالتىمرعليهافترةمعينة!$E$3,A4663=1),ROWS($C$4:C4663),"")</f>
        <v/>
      </c>
    </row>
    <row r="4664" spans="1:2" thickBot="1">
      <c r="A4664" s="40" t="str">
        <f t="shared" ca="1" si="156"/>
        <v/>
      </c>
      <c r="B4664" s="40" t="str">
        <f ca="1">IF(AND(I4664=البضاعةالتىمرعليهافترةمعينة!$E$3,A4664=1),ROWS($C$4:C4664),"")</f>
        <v/>
      </c>
    </row>
    <row r="4665" spans="1:2" thickBot="1">
      <c r="A4665" s="40" t="str">
        <f t="shared" ca="1" si="156"/>
        <v/>
      </c>
      <c r="B4665" s="40" t="str">
        <f ca="1">IF(AND(I4665=البضاعةالتىمرعليهافترةمعينة!$E$3,A4665=1),ROWS($C$4:C4665),"")</f>
        <v/>
      </c>
    </row>
    <row r="4666" spans="1:2" thickBot="1">
      <c r="A4666" s="40" t="str">
        <f t="shared" ca="1" si="156"/>
        <v/>
      </c>
      <c r="B4666" s="40" t="str">
        <f ca="1">IF(AND(I4666=البضاعةالتىمرعليهافترةمعينة!$E$3,A4666=1),ROWS($C$4:C4666),"")</f>
        <v/>
      </c>
    </row>
    <row r="4667" spans="1:2" thickBot="1">
      <c r="A4667" s="40" t="str">
        <f t="shared" ca="1" si="156"/>
        <v/>
      </c>
      <c r="B4667" s="40" t="str">
        <f ca="1">IF(AND(I4667=البضاعةالتىمرعليهافترةمعينة!$E$3,A4667=1),ROWS($C$4:C4667),"")</f>
        <v/>
      </c>
    </row>
    <row r="4668" spans="1:2" thickBot="1">
      <c r="A4668" s="40" t="str">
        <f t="shared" ca="1" si="156"/>
        <v/>
      </c>
      <c r="B4668" s="40" t="str">
        <f ca="1">IF(AND(I4668=البضاعةالتىمرعليهافترةمعينة!$E$3,A4668=1),ROWS($C$4:C4668),"")</f>
        <v/>
      </c>
    </row>
    <row r="4669" spans="1:2" thickBot="1">
      <c r="A4669" s="40" t="str">
        <f t="shared" ca="1" si="156"/>
        <v/>
      </c>
      <c r="B4669" s="40" t="str">
        <f ca="1">IF(AND(I4669=البضاعةالتىمرعليهافترةمعينة!$E$3,A4669=1),ROWS($C$4:C4669),"")</f>
        <v/>
      </c>
    </row>
    <row r="4670" spans="1:2" thickBot="1">
      <c r="A4670" s="40" t="str">
        <f t="shared" ca="1" si="156"/>
        <v/>
      </c>
      <c r="B4670" s="40" t="str">
        <f ca="1">IF(AND(I4670=البضاعةالتىمرعليهافترةمعينة!$E$3,A4670=1),ROWS($C$4:C4670),"")</f>
        <v/>
      </c>
    </row>
    <row r="4671" spans="1:2" thickBot="1">
      <c r="A4671" s="40" t="str">
        <f t="shared" ca="1" si="156"/>
        <v/>
      </c>
      <c r="B4671" s="40" t="str">
        <f ca="1">IF(AND(I4671=البضاعةالتىمرعليهافترةمعينة!$E$3,A4671=1),ROWS($C$4:C4671),"")</f>
        <v/>
      </c>
    </row>
    <row r="4672" spans="1:2" thickBot="1">
      <c r="A4672" s="40" t="str">
        <f t="shared" ca="1" si="156"/>
        <v/>
      </c>
      <c r="B4672" s="40" t="str">
        <f ca="1">IF(AND(I4672=البضاعةالتىمرعليهافترةمعينة!$E$3,A4672=1),ROWS($C$4:C4672),"")</f>
        <v/>
      </c>
    </row>
    <row r="4673" spans="1:2" thickBot="1">
      <c r="A4673" s="40" t="str">
        <f t="shared" ca="1" si="156"/>
        <v/>
      </c>
      <c r="B4673" s="40" t="str">
        <f ca="1">IF(AND(I4673=البضاعةالتىمرعليهافترةمعينة!$E$3,A4673=1),ROWS($C$4:C4673),"")</f>
        <v/>
      </c>
    </row>
    <row r="4674" spans="1:2" thickBot="1">
      <c r="A4674" s="40" t="str">
        <f t="shared" ca="1" si="156"/>
        <v/>
      </c>
      <c r="B4674" s="40" t="str">
        <f ca="1">IF(AND(I4674=البضاعةالتىمرعليهافترةمعينة!$E$3,A4674=1),ROWS($C$4:C4674),"")</f>
        <v/>
      </c>
    </row>
    <row r="4675" spans="1:2" thickBot="1">
      <c r="A4675" s="40" t="str">
        <f t="shared" ca="1" si="156"/>
        <v/>
      </c>
      <c r="B4675" s="40" t="str">
        <f ca="1">IF(AND(I4675=البضاعةالتىمرعليهافترةمعينة!$E$3,A4675=1),ROWS($C$4:C4675),"")</f>
        <v/>
      </c>
    </row>
    <row r="4676" spans="1:2" thickBot="1">
      <c r="A4676" s="40" t="str">
        <f t="shared" ca="1" si="156"/>
        <v/>
      </c>
      <c r="B4676" s="40" t="str">
        <f ca="1">IF(AND(I4676=البضاعةالتىمرعليهافترةمعينة!$E$3,A4676=1),ROWS($C$4:C4676),"")</f>
        <v/>
      </c>
    </row>
    <row r="4677" spans="1:2" thickBot="1">
      <c r="A4677" s="40" t="str">
        <f t="shared" ref="A4677:A4740" ca="1" si="157">IF(AND(DG4677=0,D4677&gt;1,TODAY()-D4677&gt;$D$2)=TRUE,1,"")</f>
        <v/>
      </c>
      <c r="B4677" s="40" t="str">
        <f ca="1">IF(AND(I4677=البضاعةالتىمرعليهافترةمعينة!$E$3,A4677=1),ROWS($C$4:C4677),"")</f>
        <v/>
      </c>
    </row>
    <row r="4678" spans="1:2" thickBot="1">
      <c r="A4678" s="40" t="str">
        <f t="shared" ca="1" si="157"/>
        <v/>
      </c>
      <c r="B4678" s="40" t="str">
        <f ca="1">IF(AND(I4678=البضاعةالتىمرعليهافترةمعينة!$E$3,A4678=1),ROWS($C$4:C4678),"")</f>
        <v/>
      </c>
    </row>
    <row r="4679" spans="1:2" thickBot="1">
      <c r="A4679" s="40" t="str">
        <f t="shared" ca="1" si="157"/>
        <v/>
      </c>
      <c r="B4679" s="40" t="str">
        <f ca="1">IF(AND(I4679=البضاعةالتىمرعليهافترةمعينة!$E$3,A4679=1),ROWS($C$4:C4679),"")</f>
        <v/>
      </c>
    </row>
    <row r="4680" spans="1:2" thickBot="1">
      <c r="A4680" s="40" t="str">
        <f t="shared" ca="1" si="157"/>
        <v/>
      </c>
      <c r="B4680" s="40" t="str">
        <f ca="1">IF(AND(I4680=البضاعةالتىمرعليهافترةمعينة!$E$3,A4680=1),ROWS($C$4:C4680),"")</f>
        <v/>
      </c>
    </row>
    <row r="4681" spans="1:2" thickBot="1">
      <c r="A4681" s="40" t="str">
        <f t="shared" ca="1" si="157"/>
        <v/>
      </c>
      <c r="B4681" s="40" t="str">
        <f ca="1">IF(AND(I4681=البضاعةالتىمرعليهافترةمعينة!$E$3,A4681=1),ROWS($C$4:C4681),"")</f>
        <v/>
      </c>
    </row>
    <row r="4682" spans="1:2" thickBot="1">
      <c r="A4682" s="40" t="str">
        <f t="shared" ca="1" si="157"/>
        <v/>
      </c>
      <c r="B4682" s="40" t="str">
        <f ca="1">IF(AND(I4682=البضاعةالتىمرعليهافترةمعينة!$E$3,A4682=1),ROWS($C$4:C4682),"")</f>
        <v/>
      </c>
    </row>
    <row r="4683" spans="1:2" thickBot="1">
      <c r="A4683" s="40" t="str">
        <f t="shared" ca="1" si="157"/>
        <v/>
      </c>
      <c r="B4683" s="40" t="str">
        <f ca="1">IF(AND(I4683=البضاعةالتىمرعليهافترةمعينة!$E$3,A4683=1),ROWS($C$4:C4683),"")</f>
        <v/>
      </c>
    </row>
    <row r="4684" spans="1:2" thickBot="1">
      <c r="A4684" s="40" t="str">
        <f t="shared" ca="1" si="157"/>
        <v/>
      </c>
      <c r="B4684" s="40" t="str">
        <f ca="1">IF(AND(I4684=البضاعةالتىمرعليهافترةمعينة!$E$3,A4684=1),ROWS($C$4:C4684),"")</f>
        <v/>
      </c>
    </row>
    <row r="4685" spans="1:2" thickBot="1">
      <c r="A4685" s="40" t="str">
        <f t="shared" ca="1" si="157"/>
        <v/>
      </c>
      <c r="B4685" s="40" t="str">
        <f ca="1">IF(AND(I4685=البضاعةالتىمرعليهافترةمعينة!$E$3,A4685=1),ROWS($C$4:C4685),"")</f>
        <v/>
      </c>
    </row>
    <row r="4686" spans="1:2" thickBot="1">
      <c r="A4686" s="40" t="str">
        <f t="shared" ca="1" si="157"/>
        <v/>
      </c>
      <c r="B4686" s="40" t="str">
        <f ca="1">IF(AND(I4686=البضاعةالتىمرعليهافترةمعينة!$E$3,A4686=1),ROWS($C$4:C4686),"")</f>
        <v/>
      </c>
    </row>
    <row r="4687" spans="1:2" thickBot="1">
      <c r="A4687" s="40" t="str">
        <f t="shared" ca="1" si="157"/>
        <v/>
      </c>
      <c r="B4687" s="40" t="str">
        <f ca="1">IF(AND(I4687=البضاعةالتىمرعليهافترةمعينة!$E$3,A4687=1),ROWS($C$4:C4687),"")</f>
        <v/>
      </c>
    </row>
    <row r="4688" spans="1:2" thickBot="1">
      <c r="A4688" s="40" t="str">
        <f t="shared" ca="1" si="157"/>
        <v/>
      </c>
      <c r="B4688" s="40" t="str">
        <f ca="1">IF(AND(I4688=البضاعةالتىمرعليهافترةمعينة!$E$3,A4688=1),ROWS($C$4:C4688),"")</f>
        <v/>
      </c>
    </row>
    <row r="4689" spans="1:2" thickBot="1">
      <c r="A4689" s="40" t="str">
        <f t="shared" ca="1" si="157"/>
        <v/>
      </c>
      <c r="B4689" s="40" t="str">
        <f ca="1">IF(AND(I4689=البضاعةالتىمرعليهافترةمعينة!$E$3,A4689=1),ROWS($C$4:C4689),"")</f>
        <v/>
      </c>
    </row>
    <row r="4690" spans="1:2" thickBot="1">
      <c r="A4690" s="40" t="str">
        <f t="shared" ca="1" si="157"/>
        <v/>
      </c>
      <c r="B4690" s="40" t="str">
        <f ca="1">IF(AND(I4690=البضاعةالتىمرعليهافترةمعينة!$E$3,A4690=1),ROWS($C$4:C4690),"")</f>
        <v/>
      </c>
    </row>
    <row r="4691" spans="1:2" thickBot="1">
      <c r="A4691" s="40" t="str">
        <f t="shared" ca="1" si="157"/>
        <v/>
      </c>
      <c r="B4691" s="40" t="str">
        <f ca="1">IF(AND(I4691=البضاعةالتىمرعليهافترةمعينة!$E$3,A4691=1),ROWS($C$4:C4691),"")</f>
        <v/>
      </c>
    </row>
    <row r="4692" spans="1:2" thickBot="1">
      <c r="A4692" s="40" t="str">
        <f t="shared" ca="1" si="157"/>
        <v/>
      </c>
      <c r="B4692" s="40" t="str">
        <f ca="1">IF(AND(I4692=البضاعةالتىمرعليهافترةمعينة!$E$3,A4692=1),ROWS($C$4:C4692),"")</f>
        <v/>
      </c>
    </row>
    <row r="4693" spans="1:2" thickBot="1">
      <c r="A4693" s="40" t="str">
        <f t="shared" ca="1" si="157"/>
        <v/>
      </c>
      <c r="B4693" s="40" t="str">
        <f ca="1">IF(AND(I4693=البضاعةالتىمرعليهافترةمعينة!$E$3,A4693=1),ROWS($C$4:C4693),"")</f>
        <v/>
      </c>
    </row>
    <row r="4694" spans="1:2" thickBot="1">
      <c r="A4694" s="40" t="str">
        <f t="shared" ca="1" si="157"/>
        <v/>
      </c>
      <c r="B4694" s="40" t="str">
        <f ca="1">IF(AND(I4694=البضاعةالتىمرعليهافترةمعينة!$E$3,A4694=1),ROWS($C$4:C4694),"")</f>
        <v/>
      </c>
    </row>
    <row r="4695" spans="1:2" thickBot="1">
      <c r="A4695" s="40" t="str">
        <f t="shared" ca="1" si="157"/>
        <v/>
      </c>
      <c r="B4695" s="40" t="str">
        <f ca="1">IF(AND(I4695=البضاعةالتىمرعليهافترةمعينة!$E$3,A4695=1),ROWS($C$4:C4695),"")</f>
        <v/>
      </c>
    </row>
    <row r="4696" spans="1:2" thickBot="1">
      <c r="A4696" s="40" t="str">
        <f t="shared" ca="1" si="157"/>
        <v/>
      </c>
      <c r="B4696" s="40" t="str">
        <f ca="1">IF(AND(I4696=البضاعةالتىمرعليهافترةمعينة!$E$3,A4696=1),ROWS($C$4:C4696),"")</f>
        <v/>
      </c>
    </row>
    <row r="4697" spans="1:2" thickBot="1">
      <c r="A4697" s="40" t="str">
        <f t="shared" ca="1" si="157"/>
        <v/>
      </c>
      <c r="B4697" s="40" t="str">
        <f ca="1">IF(AND(I4697=البضاعةالتىمرعليهافترةمعينة!$E$3,A4697=1),ROWS($C$4:C4697),"")</f>
        <v/>
      </c>
    </row>
    <row r="4698" spans="1:2" thickBot="1">
      <c r="A4698" s="40" t="str">
        <f t="shared" ca="1" si="157"/>
        <v/>
      </c>
      <c r="B4698" s="40" t="str">
        <f ca="1">IF(AND(I4698=البضاعةالتىمرعليهافترةمعينة!$E$3,A4698=1),ROWS($C$4:C4698),"")</f>
        <v/>
      </c>
    </row>
    <row r="4699" spans="1:2" thickBot="1">
      <c r="A4699" s="40" t="str">
        <f t="shared" ca="1" si="157"/>
        <v/>
      </c>
      <c r="B4699" s="40" t="str">
        <f ca="1">IF(AND(I4699=البضاعةالتىمرعليهافترةمعينة!$E$3,A4699=1),ROWS($C$4:C4699),"")</f>
        <v/>
      </c>
    </row>
    <row r="4700" spans="1:2" thickBot="1">
      <c r="A4700" s="40" t="str">
        <f t="shared" ca="1" si="157"/>
        <v/>
      </c>
      <c r="B4700" s="40" t="str">
        <f ca="1">IF(AND(I4700=البضاعةالتىمرعليهافترةمعينة!$E$3,A4700=1),ROWS($C$4:C4700),"")</f>
        <v/>
      </c>
    </row>
    <row r="4701" spans="1:2" thickBot="1">
      <c r="A4701" s="40" t="str">
        <f t="shared" ca="1" si="157"/>
        <v/>
      </c>
      <c r="B4701" s="40" t="str">
        <f ca="1">IF(AND(I4701=البضاعةالتىمرعليهافترةمعينة!$E$3,A4701=1),ROWS($C$4:C4701),"")</f>
        <v/>
      </c>
    </row>
    <row r="4702" spans="1:2" thickBot="1">
      <c r="A4702" s="40" t="str">
        <f t="shared" ca="1" si="157"/>
        <v/>
      </c>
      <c r="B4702" s="40" t="str">
        <f ca="1">IF(AND(I4702=البضاعةالتىمرعليهافترةمعينة!$E$3,A4702=1),ROWS($C$4:C4702),"")</f>
        <v/>
      </c>
    </row>
    <row r="4703" spans="1:2" thickBot="1">
      <c r="A4703" s="40" t="str">
        <f t="shared" ca="1" si="157"/>
        <v/>
      </c>
      <c r="B4703" s="40" t="str">
        <f ca="1">IF(AND(I4703=البضاعةالتىمرعليهافترةمعينة!$E$3,A4703=1),ROWS($C$4:C4703),"")</f>
        <v/>
      </c>
    </row>
    <row r="4704" spans="1:2" thickBot="1">
      <c r="A4704" s="40" t="str">
        <f t="shared" ca="1" si="157"/>
        <v/>
      </c>
      <c r="B4704" s="40" t="str">
        <f ca="1">IF(AND(I4704=البضاعةالتىمرعليهافترةمعينة!$E$3,A4704=1),ROWS($C$4:C4704),"")</f>
        <v/>
      </c>
    </row>
    <row r="4705" spans="1:2" thickBot="1">
      <c r="A4705" s="40" t="str">
        <f t="shared" ca="1" si="157"/>
        <v/>
      </c>
      <c r="B4705" s="40" t="str">
        <f ca="1">IF(AND(I4705=البضاعةالتىمرعليهافترةمعينة!$E$3,A4705=1),ROWS($C$4:C4705),"")</f>
        <v/>
      </c>
    </row>
    <row r="4706" spans="1:2" thickBot="1">
      <c r="A4706" s="40" t="str">
        <f t="shared" ca="1" si="157"/>
        <v/>
      </c>
      <c r="B4706" s="40" t="str">
        <f ca="1">IF(AND(I4706=البضاعةالتىمرعليهافترةمعينة!$E$3,A4706=1),ROWS($C$4:C4706),"")</f>
        <v/>
      </c>
    </row>
    <row r="4707" spans="1:2" thickBot="1">
      <c r="A4707" s="40" t="str">
        <f t="shared" ca="1" si="157"/>
        <v/>
      </c>
      <c r="B4707" s="40" t="str">
        <f ca="1">IF(AND(I4707=البضاعةالتىمرعليهافترةمعينة!$E$3,A4707=1),ROWS($C$4:C4707),"")</f>
        <v/>
      </c>
    </row>
    <row r="4708" spans="1:2" thickBot="1">
      <c r="A4708" s="40" t="str">
        <f t="shared" ca="1" si="157"/>
        <v/>
      </c>
      <c r="B4708" s="40" t="str">
        <f ca="1">IF(AND(I4708=البضاعةالتىمرعليهافترةمعينة!$E$3,A4708=1),ROWS($C$4:C4708),"")</f>
        <v/>
      </c>
    </row>
    <row r="4709" spans="1:2" thickBot="1">
      <c r="A4709" s="40" t="str">
        <f t="shared" ca="1" si="157"/>
        <v/>
      </c>
      <c r="B4709" s="40" t="str">
        <f ca="1">IF(AND(I4709=البضاعةالتىمرعليهافترةمعينة!$E$3,A4709=1),ROWS($C$4:C4709),"")</f>
        <v/>
      </c>
    </row>
    <row r="4710" spans="1:2" thickBot="1">
      <c r="A4710" s="40" t="str">
        <f t="shared" ca="1" si="157"/>
        <v/>
      </c>
      <c r="B4710" s="40" t="str">
        <f ca="1">IF(AND(I4710=البضاعةالتىمرعليهافترةمعينة!$E$3,A4710=1),ROWS($C$4:C4710),"")</f>
        <v/>
      </c>
    </row>
    <row r="4711" spans="1:2" thickBot="1">
      <c r="A4711" s="40" t="str">
        <f t="shared" ca="1" si="157"/>
        <v/>
      </c>
      <c r="B4711" s="40" t="str">
        <f ca="1">IF(AND(I4711=البضاعةالتىمرعليهافترةمعينة!$E$3,A4711=1),ROWS($C$4:C4711),"")</f>
        <v/>
      </c>
    </row>
    <row r="4712" spans="1:2" thickBot="1">
      <c r="A4712" s="40" t="str">
        <f t="shared" ca="1" si="157"/>
        <v/>
      </c>
      <c r="B4712" s="40" t="str">
        <f ca="1">IF(AND(I4712=البضاعةالتىمرعليهافترةمعينة!$E$3,A4712=1),ROWS($C$4:C4712),"")</f>
        <v/>
      </c>
    </row>
    <row r="4713" spans="1:2" thickBot="1">
      <c r="A4713" s="40" t="str">
        <f t="shared" ca="1" si="157"/>
        <v/>
      </c>
      <c r="B4713" s="40" t="str">
        <f ca="1">IF(AND(I4713=البضاعةالتىمرعليهافترةمعينة!$E$3,A4713=1),ROWS($C$4:C4713),"")</f>
        <v/>
      </c>
    </row>
    <row r="4714" spans="1:2" thickBot="1">
      <c r="A4714" s="40" t="str">
        <f t="shared" ca="1" si="157"/>
        <v/>
      </c>
      <c r="B4714" s="40" t="str">
        <f ca="1">IF(AND(I4714=البضاعةالتىمرعليهافترةمعينة!$E$3,A4714=1),ROWS($C$4:C4714),"")</f>
        <v/>
      </c>
    </row>
    <row r="4715" spans="1:2" thickBot="1">
      <c r="A4715" s="40" t="str">
        <f t="shared" ca="1" si="157"/>
        <v/>
      </c>
      <c r="B4715" s="40" t="str">
        <f ca="1">IF(AND(I4715=البضاعةالتىمرعليهافترةمعينة!$E$3,A4715=1),ROWS($C$4:C4715),"")</f>
        <v/>
      </c>
    </row>
    <row r="4716" spans="1:2" thickBot="1">
      <c r="A4716" s="40" t="str">
        <f t="shared" ca="1" si="157"/>
        <v/>
      </c>
      <c r="B4716" s="40" t="str">
        <f ca="1">IF(AND(I4716=البضاعةالتىمرعليهافترةمعينة!$E$3,A4716=1),ROWS($C$4:C4716),"")</f>
        <v/>
      </c>
    </row>
    <row r="4717" spans="1:2" thickBot="1">
      <c r="A4717" s="40" t="str">
        <f t="shared" ca="1" si="157"/>
        <v/>
      </c>
      <c r="B4717" s="40" t="str">
        <f ca="1">IF(AND(I4717=البضاعةالتىمرعليهافترةمعينة!$E$3,A4717=1),ROWS($C$4:C4717),"")</f>
        <v/>
      </c>
    </row>
    <row r="4718" spans="1:2" thickBot="1">
      <c r="A4718" s="40" t="str">
        <f t="shared" ca="1" si="157"/>
        <v/>
      </c>
      <c r="B4718" s="40" t="str">
        <f ca="1">IF(AND(I4718=البضاعةالتىمرعليهافترةمعينة!$E$3,A4718=1),ROWS($C$4:C4718),"")</f>
        <v/>
      </c>
    </row>
    <row r="4719" spans="1:2" thickBot="1">
      <c r="A4719" s="40" t="str">
        <f t="shared" ca="1" si="157"/>
        <v/>
      </c>
      <c r="B4719" s="40" t="str">
        <f ca="1">IF(AND(I4719=البضاعةالتىمرعليهافترةمعينة!$E$3,A4719=1),ROWS($C$4:C4719),"")</f>
        <v/>
      </c>
    </row>
    <row r="4720" spans="1:2" thickBot="1">
      <c r="A4720" s="40" t="str">
        <f t="shared" ca="1" si="157"/>
        <v/>
      </c>
      <c r="B4720" s="40" t="str">
        <f ca="1">IF(AND(I4720=البضاعةالتىمرعليهافترةمعينة!$E$3,A4720=1),ROWS($C$4:C4720),"")</f>
        <v/>
      </c>
    </row>
    <row r="4721" spans="1:2" thickBot="1">
      <c r="A4721" s="40" t="str">
        <f t="shared" ca="1" si="157"/>
        <v/>
      </c>
      <c r="B4721" s="40" t="str">
        <f ca="1">IF(AND(I4721=البضاعةالتىمرعليهافترةمعينة!$E$3,A4721=1),ROWS($C$4:C4721),"")</f>
        <v/>
      </c>
    </row>
    <row r="4722" spans="1:2" thickBot="1">
      <c r="A4722" s="40" t="str">
        <f t="shared" ca="1" si="157"/>
        <v/>
      </c>
      <c r="B4722" s="40" t="str">
        <f ca="1">IF(AND(I4722=البضاعةالتىمرعليهافترةمعينة!$E$3,A4722=1),ROWS($C$4:C4722),"")</f>
        <v/>
      </c>
    </row>
    <row r="4723" spans="1:2" thickBot="1">
      <c r="A4723" s="40" t="str">
        <f t="shared" ca="1" si="157"/>
        <v/>
      </c>
      <c r="B4723" s="40" t="str">
        <f ca="1">IF(AND(I4723=البضاعةالتىمرعليهافترةمعينة!$E$3,A4723=1),ROWS($C$4:C4723),"")</f>
        <v/>
      </c>
    </row>
    <row r="4724" spans="1:2" thickBot="1">
      <c r="A4724" s="40" t="str">
        <f t="shared" ca="1" si="157"/>
        <v/>
      </c>
      <c r="B4724" s="40" t="str">
        <f ca="1">IF(AND(I4724=البضاعةالتىمرعليهافترةمعينة!$E$3,A4724=1),ROWS($C$4:C4724),"")</f>
        <v/>
      </c>
    </row>
    <row r="4725" spans="1:2" thickBot="1">
      <c r="A4725" s="40" t="str">
        <f t="shared" ca="1" si="157"/>
        <v/>
      </c>
      <c r="B4725" s="40" t="str">
        <f ca="1">IF(AND(I4725=البضاعةالتىمرعليهافترةمعينة!$E$3,A4725=1),ROWS($C$4:C4725),"")</f>
        <v/>
      </c>
    </row>
    <row r="4726" spans="1:2" thickBot="1">
      <c r="A4726" s="40" t="str">
        <f t="shared" ca="1" si="157"/>
        <v/>
      </c>
      <c r="B4726" s="40" t="str">
        <f ca="1">IF(AND(I4726=البضاعةالتىمرعليهافترةمعينة!$E$3,A4726=1),ROWS($C$4:C4726),"")</f>
        <v/>
      </c>
    </row>
    <row r="4727" spans="1:2" thickBot="1">
      <c r="A4727" s="40" t="str">
        <f t="shared" ca="1" si="157"/>
        <v/>
      </c>
      <c r="B4727" s="40" t="str">
        <f ca="1">IF(AND(I4727=البضاعةالتىمرعليهافترةمعينة!$E$3,A4727=1),ROWS($C$4:C4727),"")</f>
        <v/>
      </c>
    </row>
    <row r="4728" spans="1:2" thickBot="1">
      <c r="A4728" s="40" t="str">
        <f t="shared" ca="1" si="157"/>
        <v/>
      </c>
      <c r="B4728" s="40" t="str">
        <f ca="1">IF(AND(I4728=البضاعةالتىمرعليهافترةمعينة!$E$3,A4728=1),ROWS($C$4:C4728),"")</f>
        <v/>
      </c>
    </row>
    <row r="4729" spans="1:2" thickBot="1">
      <c r="A4729" s="40" t="str">
        <f t="shared" ca="1" si="157"/>
        <v/>
      </c>
      <c r="B4729" s="40" t="str">
        <f ca="1">IF(AND(I4729=البضاعةالتىمرعليهافترةمعينة!$E$3,A4729=1),ROWS($C$4:C4729),"")</f>
        <v/>
      </c>
    </row>
    <row r="4730" spans="1:2" thickBot="1">
      <c r="A4730" s="40" t="str">
        <f t="shared" ca="1" si="157"/>
        <v/>
      </c>
      <c r="B4730" s="40" t="str">
        <f ca="1">IF(AND(I4730=البضاعةالتىمرعليهافترةمعينة!$E$3,A4730=1),ROWS($C$4:C4730),"")</f>
        <v/>
      </c>
    </row>
    <row r="4731" spans="1:2" thickBot="1">
      <c r="A4731" s="40" t="str">
        <f t="shared" ca="1" si="157"/>
        <v/>
      </c>
      <c r="B4731" s="40" t="str">
        <f ca="1">IF(AND(I4731=البضاعةالتىمرعليهافترةمعينة!$E$3,A4731=1),ROWS($C$4:C4731),"")</f>
        <v/>
      </c>
    </row>
    <row r="4732" spans="1:2" thickBot="1">
      <c r="A4732" s="40" t="str">
        <f t="shared" ca="1" si="157"/>
        <v/>
      </c>
      <c r="B4732" s="40" t="str">
        <f ca="1">IF(AND(I4732=البضاعةالتىمرعليهافترةمعينة!$E$3,A4732=1),ROWS($C$4:C4732),"")</f>
        <v/>
      </c>
    </row>
    <row r="4733" spans="1:2" thickBot="1">
      <c r="A4733" s="40" t="str">
        <f t="shared" ca="1" si="157"/>
        <v/>
      </c>
      <c r="B4733" s="40" t="str">
        <f ca="1">IF(AND(I4733=البضاعةالتىمرعليهافترةمعينة!$E$3,A4733=1),ROWS($C$4:C4733),"")</f>
        <v/>
      </c>
    </row>
    <row r="4734" spans="1:2" thickBot="1">
      <c r="A4734" s="40" t="str">
        <f t="shared" ca="1" si="157"/>
        <v/>
      </c>
      <c r="B4734" s="40" t="str">
        <f ca="1">IF(AND(I4734=البضاعةالتىمرعليهافترةمعينة!$E$3,A4734=1),ROWS($C$4:C4734),"")</f>
        <v/>
      </c>
    </row>
    <row r="4735" spans="1:2" thickBot="1">
      <c r="A4735" s="40" t="str">
        <f t="shared" ca="1" si="157"/>
        <v/>
      </c>
      <c r="B4735" s="40" t="str">
        <f ca="1">IF(AND(I4735=البضاعةالتىمرعليهافترةمعينة!$E$3,A4735=1),ROWS($C$4:C4735),"")</f>
        <v/>
      </c>
    </row>
    <row r="4736" spans="1:2" thickBot="1">
      <c r="A4736" s="40" t="str">
        <f t="shared" ca="1" si="157"/>
        <v/>
      </c>
      <c r="B4736" s="40" t="str">
        <f ca="1">IF(AND(I4736=البضاعةالتىمرعليهافترةمعينة!$E$3,A4736=1),ROWS($C$4:C4736),"")</f>
        <v/>
      </c>
    </row>
    <row r="4737" spans="1:2" thickBot="1">
      <c r="A4737" s="40" t="str">
        <f t="shared" ca="1" si="157"/>
        <v/>
      </c>
      <c r="B4737" s="40" t="str">
        <f ca="1">IF(AND(I4737=البضاعةالتىمرعليهافترةمعينة!$E$3,A4737=1),ROWS($C$4:C4737),"")</f>
        <v/>
      </c>
    </row>
    <row r="4738" spans="1:2" thickBot="1">
      <c r="A4738" s="40" t="str">
        <f t="shared" ca="1" si="157"/>
        <v/>
      </c>
      <c r="B4738" s="40" t="str">
        <f ca="1">IF(AND(I4738=البضاعةالتىمرعليهافترةمعينة!$E$3,A4738=1),ROWS($C$4:C4738),"")</f>
        <v/>
      </c>
    </row>
    <row r="4739" spans="1:2" thickBot="1">
      <c r="A4739" s="40" t="str">
        <f t="shared" ca="1" si="157"/>
        <v/>
      </c>
      <c r="B4739" s="40" t="str">
        <f ca="1">IF(AND(I4739=البضاعةالتىمرعليهافترةمعينة!$E$3,A4739=1),ROWS($C$4:C4739),"")</f>
        <v/>
      </c>
    </row>
    <row r="4740" spans="1:2" thickBot="1">
      <c r="A4740" s="40" t="str">
        <f t="shared" ca="1" si="157"/>
        <v/>
      </c>
      <c r="B4740" s="40" t="str">
        <f ca="1">IF(AND(I4740=البضاعةالتىمرعليهافترةمعينة!$E$3,A4740=1),ROWS($C$4:C4740),"")</f>
        <v/>
      </c>
    </row>
    <row r="4741" spans="1:2" thickBot="1">
      <c r="A4741" s="40" t="str">
        <f t="shared" ref="A4741:A4804" ca="1" si="158">IF(AND(DG4741=0,D4741&gt;1,TODAY()-D4741&gt;$D$2)=TRUE,1,"")</f>
        <v/>
      </c>
      <c r="B4741" s="40" t="str">
        <f ca="1">IF(AND(I4741=البضاعةالتىمرعليهافترةمعينة!$E$3,A4741=1),ROWS($C$4:C4741),"")</f>
        <v/>
      </c>
    </row>
    <row r="4742" spans="1:2" thickBot="1">
      <c r="A4742" s="40" t="str">
        <f t="shared" ca="1" si="158"/>
        <v/>
      </c>
      <c r="B4742" s="40" t="str">
        <f ca="1">IF(AND(I4742=البضاعةالتىمرعليهافترةمعينة!$E$3,A4742=1),ROWS($C$4:C4742),"")</f>
        <v/>
      </c>
    </row>
    <row r="4743" spans="1:2" thickBot="1">
      <c r="A4743" s="40" t="str">
        <f t="shared" ca="1" si="158"/>
        <v/>
      </c>
      <c r="B4743" s="40" t="str">
        <f ca="1">IF(AND(I4743=البضاعةالتىمرعليهافترةمعينة!$E$3,A4743=1),ROWS($C$4:C4743),"")</f>
        <v/>
      </c>
    </row>
    <row r="4744" spans="1:2" thickBot="1">
      <c r="A4744" s="40" t="str">
        <f t="shared" ca="1" si="158"/>
        <v/>
      </c>
      <c r="B4744" s="40" t="str">
        <f ca="1">IF(AND(I4744=البضاعةالتىمرعليهافترةمعينة!$E$3,A4744=1),ROWS($C$4:C4744),"")</f>
        <v/>
      </c>
    </row>
    <row r="4745" spans="1:2" thickBot="1">
      <c r="A4745" s="40" t="str">
        <f t="shared" ca="1" si="158"/>
        <v/>
      </c>
      <c r="B4745" s="40" t="str">
        <f ca="1">IF(AND(I4745=البضاعةالتىمرعليهافترةمعينة!$E$3,A4745=1),ROWS($C$4:C4745),"")</f>
        <v/>
      </c>
    </row>
    <row r="4746" spans="1:2" thickBot="1">
      <c r="A4746" s="40" t="str">
        <f t="shared" ca="1" si="158"/>
        <v/>
      </c>
      <c r="B4746" s="40" t="str">
        <f ca="1">IF(AND(I4746=البضاعةالتىمرعليهافترةمعينة!$E$3,A4746=1),ROWS($C$4:C4746),"")</f>
        <v/>
      </c>
    </row>
    <row r="4747" spans="1:2" thickBot="1">
      <c r="A4747" s="40" t="str">
        <f t="shared" ca="1" si="158"/>
        <v/>
      </c>
      <c r="B4747" s="40" t="str">
        <f ca="1">IF(AND(I4747=البضاعةالتىمرعليهافترةمعينة!$E$3,A4747=1),ROWS($C$4:C4747),"")</f>
        <v/>
      </c>
    </row>
    <row r="4748" spans="1:2" thickBot="1">
      <c r="A4748" s="40" t="str">
        <f t="shared" ca="1" si="158"/>
        <v/>
      </c>
      <c r="B4748" s="40" t="str">
        <f ca="1">IF(AND(I4748=البضاعةالتىمرعليهافترةمعينة!$E$3,A4748=1),ROWS($C$4:C4748),"")</f>
        <v/>
      </c>
    </row>
    <row r="4749" spans="1:2" thickBot="1">
      <c r="A4749" s="40" t="str">
        <f t="shared" ca="1" si="158"/>
        <v/>
      </c>
      <c r="B4749" s="40" t="str">
        <f ca="1">IF(AND(I4749=البضاعةالتىمرعليهافترةمعينة!$E$3,A4749=1),ROWS($C$4:C4749),"")</f>
        <v/>
      </c>
    </row>
    <row r="4750" spans="1:2" thickBot="1">
      <c r="A4750" s="40" t="str">
        <f t="shared" ca="1" si="158"/>
        <v/>
      </c>
      <c r="B4750" s="40" t="str">
        <f ca="1">IF(AND(I4750=البضاعةالتىمرعليهافترةمعينة!$E$3,A4750=1),ROWS($C$4:C4750),"")</f>
        <v/>
      </c>
    </row>
    <row r="4751" spans="1:2" thickBot="1">
      <c r="A4751" s="40" t="str">
        <f t="shared" ca="1" si="158"/>
        <v/>
      </c>
      <c r="B4751" s="40" t="str">
        <f ca="1">IF(AND(I4751=البضاعةالتىمرعليهافترةمعينة!$E$3,A4751=1),ROWS($C$4:C4751),"")</f>
        <v/>
      </c>
    </row>
    <row r="4752" spans="1:2" thickBot="1">
      <c r="A4752" s="40" t="str">
        <f t="shared" ca="1" si="158"/>
        <v/>
      </c>
      <c r="B4752" s="40" t="str">
        <f ca="1">IF(AND(I4752=البضاعةالتىمرعليهافترةمعينة!$E$3,A4752=1),ROWS($C$4:C4752),"")</f>
        <v/>
      </c>
    </row>
    <row r="4753" spans="1:2" thickBot="1">
      <c r="A4753" s="40" t="str">
        <f t="shared" ca="1" si="158"/>
        <v/>
      </c>
      <c r="B4753" s="40" t="str">
        <f ca="1">IF(AND(I4753=البضاعةالتىمرعليهافترةمعينة!$E$3,A4753=1),ROWS($C$4:C4753),"")</f>
        <v/>
      </c>
    </row>
    <row r="4754" spans="1:2" thickBot="1">
      <c r="A4754" s="40" t="str">
        <f t="shared" ca="1" si="158"/>
        <v/>
      </c>
      <c r="B4754" s="40" t="str">
        <f ca="1">IF(AND(I4754=البضاعةالتىمرعليهافترةمعينة!$E$3,A4754=1),ROWS($C$4:C4754),"")</f>
        <v/>
      </c>
    </row>
    <row r="4755" spans="1:2" thickBot="1">
      <c r="A4755" s="40" t="str">
        <f t="shared" ca="1" si="158"/>
        <v/>
      </c>
      <c r="B4755" s="40" t="str">
        <f ca="1">IF(AND(I4755=البضاعةالتىمرعليهافترةمعينة!$E$3,A4755=1),ROWS($C$4:C4755),"")</f>
        <v/>
      </c>
    </row>
    <row r="4756" spans="1:2" thickBot="1">
      <c r="A4756" s="40" t="str">
        <f t="shared" ca="1" si="158"/>
        <v/>
      </c>
      <c r="B4756" s="40" t="str">
        <f ca="1">IF(AND(I4756=البضاعةالتىمرعليهافترةمعينة!$E$3,A4756=1),ROWS($C$4:C4756),"")</f>
        <v/>
      </c>
    </row>
    <row r="4757" spans="1:2" thickBot="1">
      <c r="A4757" s="40" t="str">
        <f t="shared" ca="1" si="158"/>
        <v/>
      </c>
      <c r="B4757" s="40" t="str">
        <f ca="1">IF(AND(I4757=البضاعةالتىمرعليهافترةمعينة!$E$3,A4757=1),ROWS($C$4:C4757),"")</f>
        <v/>
      </c>
    </row>
    <row r="4758" spans="1:2" thickBot="1">
      <c r="A4758" s="40" t="str">
        <f t="shared" ca="1" si="158"/>
        <v/>
      </c>
      <c r="B4758" s="40" t="str">
        <f ca="1">IF(AND(I4758=البضاعةالتىمرعليهافترةمعينة!$E$3,A4758=1),ROWS($C$4:C4758),"")</f>
        <v/>
      </c>
    </row>
    <row r="4759" spans="1:2" thickBot="1">
      <c r="A4759" s="40" t="str">
        <f t="shared" ca="1" si="158"/>
        <v/>
      </c>
      <c r="B4759" s="40" t="str">
        <f ca="1">IF(AND(I4759=البضاعةالتىمرعليهافترةمعينة!$E$3,A4759=1),ROWS($C$4:C4759),"")</f>
        <v/>
      </c>
    </row>
    <row r="4760" spans="1:2" thickBot="1">
      <c r="A4760" s="40" t="str">
        <f t="shared" ca="1" si="158"/>
        <v/>
      </c>
      <c r="B4760" s="40" t="str">
        <f ca="1">IF(AND(I4760=البضاعةالتىمرعليهافترةمعينة!$E$3,A4760=1),ROWS($C$4:C4760),"")</f>
        <v/>
      </c>
    </row>
    <row r="4761" spans="1:2" thickBot="1">
      <c r="A4761" s="40" t="str">
        <f t="shared" ca="1" si="158"/>
        <v/>
      </c>
      <c r="B4761" s="40" t="str">
        <f ca="1">IF(AND(I4761=البضاعةالتىمرعليهافترةمعينة!$E$3,A4761=1),ROWS($C$4:C4761),"")</f>
        <v/>
      </c>
    </row>
    <row r="4762" spans="1:2" thickBot="1">
      <c r="A4762" s="40" t="str">
        <f t="shared" ca="1" si="158"/>
        <v/>
      </c>
      <c r="B4762" s="40" t="str">
        <f ca="1">IF(AND(I4762=البضاعةالتىمرعليهافترةمعينة!$E$3,A4762=1),ROWS($C$4:C4762),"")</f>
        <v/>
      </c>
    </row>
    <row r="4763" spans="1:2" thickBot="1">
      <c r="A4763" s="40" t="str">
        <f t="shared" ca="1" si="158"/>
        <v/>
      </c>
      <c r="B4763" s="40" t="str">
        <f ca="1">IF(AND(I4763=البضاعةالتىمرعليهافترةمعينة!$E$3,A4763=1),ROWS($C$4:C4763),"")</f>
        <v/>
      </c>
    </row>
    <row r="4764" spans="1:2" thickBot="1">
      <c r="A4764" s="40" t="str">
        <f t="shared" ca="1" si="158"/>
        <v/>
      </c>
      <c r="B4764" s="40" t="str">
        <f ca="1">IF(AND(I4764=البضاعةالتىمرعليهافترةمعينة!$E$3,A4764=1),ROWS($C$4:C4764),"")</f>
        <v/>
      </c>
    </row>
    <row r="4765" spans="1:2" thickBot="1">
      <c r="A4765" s="40" t="str">
        <f t="shared" ca="1" si="158"/>
        <v/>
      </c>
      <c r="B4765" s="40" t="str">
        <f ca="1">IF(AND(I4765=البضاعةالتىمرعليهافترةمعينة!$E$3,A4765=1),ROWS($C$4:C4765),"")</f>
        <v/>
      </c>
    </row>
    <row r="4766" spans="1:2" thickBot="1">
      <c r="A4766" s="40" t="str">
        <f t="shared" ca="1" si="158"/>
        <v/>
      </c>
      <c r="B4766" s="40" t="str">
        <f ca="1">IF(AND(I4766=البضاعةالتىمرعليهافترةمعينة!$E$3,A4766=1),ROWS($C$4:C4766),"")</f>
        <v/>
      </c>
    </row>
    <row r="4767" spans="1:2" thickBot="1">
      <c r="A4767" s="40" t="str">
        <f t="shared" ca="1" si="158"/>
        <v/>
      </c>
      <c r="B4767" s="40" t="str">
        <f ca="1">IF(AND(I4767=البضاعةالتىمرعليهافترةمعينة!$E$3,A4767=1),ROWS($C$4:C4767),"")</f>
        <v/>
      </c>
    </row>
    <row r="4768" spans="1:2" thickBot="1">
      <c r="A4768" s="40" t="str">
        <f t="shared" ca="1" si="158"/>
        <v/>
      </c>
      <c r="B4768" s="40" t="str">
        <f ca="1">IF(AND(I4768=البضاعةالتىمرعليهافترةمعينة!$E$3,A4768=1),ROWS($C$4:C4768),"")</f>
        <v/>
      </c>
    </row>
    <row r="4769" spans="1:2" thickBot="1">
      <c r="A4769" s="40" t="str">
        <f t="shared" ca="1" si="158"/>
        <v/>
      </c>
      <c r="B4769" s="40" t="str">
        <f ca="1">IF(AND(I4769=البضاعةالتىمرعليهافترةمعينة!$E$3,A4769=1),ROWS($C$4:C4769),"")</f>
        <v/>
      </c>
    </row>
    <row r="4770" spans="1:2" thickBot="1">
      <c r="A4770" s="40" t="str">
        <f t="shared" ca="1" si="158"/>
        <v/>
      </c>
      <c r="B4770" s="40" t="str">
        <f ca="1">IF(AND(I4770=البضاعةالتىمرعليهافترةمعينة!$E$3,A4770=1),ROWS($C$4:C4770),"")</f>
        <v/>
      </c>
    </row>
    <row r="4771" spans="1:2" thickBot="1">
      <c r="A4771" s="40" t="str">
        <f t="shared" ca="1" si="158"/>
        <v/>
      </c>
      <c r="B4771" s="40" t="str">
        <f ca="1">IF(AND(I4771=البضاعةالتىمرعليهافترةمعينة!$E$3,A4771=1),ROWS($C$4:C4771),"")</f>
        <v/>
      </c>
    </row>
    <row r="4772" spans="1:2" thickBot="1">
      <c r="A4772" s="40" t="str">
        <f t="shared" ca="1" si="158"/>
        <v/>
      </c>
      <c r="B4772" s="40" t="str">
        <f ca="1">IF(AND(I4772=البضاعةالتىمرعليهافترةمعينة!$E$3,A4772=1),ROWS($C$4:C4772),"")</f>
        <v/>
      </c>
    </row>
    <row r="4773" spans="1:2" thickBot="1">
      <c r="A4773" s="40" t="str">
        <f t="shared" ca="1" si="158"/>
        <v/>
      </c>
      <c r="B4773" s="40" t="str">
        <f ca="1">IF(AND(I4773=البضاعةالتىمرعليهافترةمعينة!$E$3,A4773=1),ROWS($C$4:C4773),"")</f>
        <v/>
      </c>
    </row>
    <row r="4774" spans="1:2" thickBot="1">
      <c r="A4774" s="40" t="str">
        <f t="shared" ca="1" si="158"/>
        <v/>
      </c>
      <c r="B4774" s="40" t="str">
        <f ca="1">IF(AND(I4774=البضاعةالتىمرعليهافترةمعينة!$E$3,A4774=1),ROWS($C$4:C4774),"")</f>
        <v/>
      </c>
    </row>
    <row r="4775" spans="1:2" thickBot="1">
      <c r="A4775" s="40" t="str">
        <f t="shared" ca="1" si="158"/>
        <v/>
      </c>
      <c r="B4775" s="40" t="str">
        <f ca="1">IF(AND(I4775=البضاعةالتىمرعليهافترةمعينة!$E$3,A4775=1),ROWS($C$4:C4775),"")</f>
        <v/>
      </c>
    </row>
    <row r="4776" spans="1:2" thickBot="1">
      <c r="A4776" s="40" t="str">
        <f t="shared" ca="1" si="158"/>
        <v/>
      </c>
      <c r="B4776" s="40" t="str">
        <f ca="1">IF(AND(I4776=البضاعةالتىمرعليهافترةمعينة!$E$3,A4776=1),ROWS($C$4:C4776),"")</f>
        <v/>
      </c>
    </row>
    <row r="4777" spans="1:2" thickBot="1">
      <c r="A4777" s="40" t="str">
        <f t="shared" ca="1" si="158"/>
        <v/>
      </c>
      <c r="B4777" s="40" t="str">
        <f ca="1">IF(AND(I4777=البضاعةالتىمرعليهافترةمعينة!$E$3,A4777=1),ROWS($C$4:C4777),"")</f>
        <v/>
      </c>
    </row>
    <row r="4778" spans="1:2" thickBot="1">
      <c r="A4778" s="40" t="str">
        <f t="shared" ca="1" si="158"/>
        <v/>
      </c>
      <c r="B4778" s="40" t="str">
        <f ca="1">IF(AND(I4778=البضاعةالتىمرعليهافترةمعينة!$E$3,A4778=1),ROWS($C$4:C4778),"")</f>
        <v/>
      </c>
    </row>
    <row r="4779" spans="1:2" thickBot="1">
      <c r="A4779" s="40" t="str">
        <f t="shared" ca="1" si="158"/>
        <v/>
      </c>
      <c r="B4779" s="40" t="str">
        <f ca="1">IF(AND(I4779=البضاعةالتىمرعليهافترةمعينة!$E$3,A4779=1),ROWS($C$4:C4779),"")</f>
        <v/>
      </c>
    </row>
    <row r="4780" spans="1:2" thickBot="1">
      <c r="A4780" s="40" t="str">
        <f t="shared" ca="1" si="158"/>
        <v/>
      </c>
      <c r="B4780" s="40" t="str">
        <f ca="1">IF(AND(I4780=البضاعةالتىمرعليهافترةمعينة!$E$3,A4780=1),ROWS($C$4:C4780),"")</f>
        <v/>
      </c>
    </row>
    <row r="4781" spans="1:2" thickBot="1">
      <c r="A4781" s="40" t="str">
        <f t="shared" ca="1" si="158"/>
        <v/>
      </c>
      <c r="B4781" s="40" t="str">
        <f ca="1">IF(AND(I4781=البضاعةالتىمرعليهافترةمعينة!$E$3,A4781=1),ROWS($C$4:C4781),"")</f>
        <v/>
      </c>
    </row>
    <row r="4782" spans="1:2" thickBot="1">
      <c r="A4782" s="40" t="str">
        <f t="shared" ca="1" si="158"/>
        <v/>
      </c>
      <c r="B4782" s="40" t="str">
        <f ca="1">IF(AND(I4782=البضاعةالتىمرعليهافترةمعينة!$E$3,A4782=1),ROWS($C$4:C4782),"")</f>
        <v/>
      </c>
    </row>
    <row r="4783" spans="1:2" thickBot="1">
      <c r="A4783" s="40" t="str">
        <f t="shared" ca="1" si="158"/>
        <v/>
      </c>
      <c r="B4783" s="40" t="str">
        <f ca="1">IF(AND(I4783=البضاعةالتىمرعليهافترةمعينة!$E$3,A4783=1),ROWS($C$4:C4783),"")</f>
        <v/>
      </c>
    </row>
    <row r="4784" spans="1:2" thickBot="1">
      <c r="A4784" s="40" t="str">
        <f t="shared" ca="1" si="158"/>
        <v/>
      </c>
      <c r="B4784" s="40" t="str">
        <f ca="1">IF(AND(I4784=البضاعةالتىمرعليهافترةمعينة!$E$3,A4784=1),ROWS($C$4:C4784),"")</f>
        <v/>
      </c>
    </row>
    <row r="4785" spans="1:2" thickBot="1">
      <c r="A4785" s="40" t="str">
        <f t="shared" ca="1" si="158"/>
        <v/>
      </c>
      <c r="B4785" s="40" t="str">
        <f ca="1">IF(AND(I4785=البضاعةالتىمرعليهافترةمعينة!$E$3,A4785=1),ROWS($C$4:C4785),"")</f>
        <v/>
      </c>
    </row>
    <row r="4786" spans="1:2" thickBot="1">
      <c r="A4786" s="40" t="str">
        <f t="shared" ca="1" si="158"/>
        <v/>
      </c>
      <c r="B4786" s="40" t="str">
        <f ca="1">IF(AND(I4786=البضاعةالتىمرعليهافترةمعينة!$E$3,A4786=1),ROWS($C$4:C4786),"")</f>
        <v/>
      </c>
    </row>
    <row r="4787" spans="1:2" thickBot="1">
      <c r="A4787" s="40" t="str">
        <f t="shared" ca="1" si="158"/>
        <v/>
      </c>
      <c r="B4787" s="40" t="str">
        <f ca="1">IF(AND(I4787=البضاعةالتىمرعليهافترةمعينة!$E$3,A4787=1),ROWS($C$4:C4787),"")</f>
        <v/>
      </c>
    </row>
    <row r="4788" spans="1:2" thickBot="1">
      <c r="A4788" s="40" t="str">
        <f t="shared" ca="1" si="158"/>
        <v/>
      </c>
      <c r="B4788" s="40" t="str">
        <f ca="1">IF(AND(I4788=البضاعةالتىمرعليهافترةمعينة!$E$3,A4788=1),ROWS($C$4:C4788),"")</f>
        <v/>
      </c>
    </row>
    <row r="4789" spans="1:2" thickBot="1">
      <c r="A4789" s="40" t="str">
        <f t="shared" ca="1" si="158"/>
        <v/>
      </c>
      <c r="B4789" s="40" t="str">
        <f ca="1">IF(AND(I4789=البضاعةالتىمرعليهافترةمعينة!$E$3,A4789=1),ROWS($C$4:C4789),"")</f>
        <v/>
      </c>
    </row>
    <row r="4790" spans="1:2" thickBot="1">
      <c r="A4790" s="40" t="str">
        <f t="shared" ca="1" si="158"/>
        <v/>
      </c>
      <c r="B4790" s="40" t="str">
        <f ca="1">IF(AND(I4790=البضاعةالتىمرعليهافترةمعينة!$E$3,A4790=1),ROWS($C$4:C4790),"")</f>
        <v/>
      </c>
    </row>
    <row r="4791" spans="1:2" thickBot="1">
      <c r="A4791" s="40" t="str">
        <f t="shared" ca="1" si="158"/>
        <v/>
      </c>
      <c r="B4791" s="40" t="str">
        <f ca="1">IF(AND(I4791=البضاعةالتىمرعليهافترةمعينة!$E$3,A4791=1),ROWS($C$4:C4791),"")</f>
        <v/>
      </c>
    </row>
    <row r="4792" spans="1:2" thickBot="1">
      <c r="A4792" s="40" t="str">
        <f t="shared" ca="1" si="158"/>
        <v/>
      </c>
      <c r="B4792" s="40" t="str">
        <f ca="1">IF(AND(I4792=البضاعةالتىمرعليهافترةمعينة!$E$3,A4792=1),ROWS($C$4:C4792),"")</f>
        <v/>
      </c>
    </row>
    <row r="4793" spans="1:2" thickBot="1">
      <c r="A4793" s="40" t="str">
        <f t="shared" ca="1" si="158"/>
        <v/>
      </c>
      <c r="B4793" s="40" t="str">
        <f ca="1">IF(AND(I4793=البضاعةالتىمرعليهافترةمعينة!$E$3,A4793=1),ROWS($C$4:C4793),"")</f>
        <v/>
      </c>
    </row>
    <row r="4794" spans="1:2" thickBot="1">
      <c r="A4794" s="40" t="str">
        <f t="shared" ca="1" si="158"/>
        <v/>
      </c>
      <c r="B4794" s="40" t="str">
        <f ca="1">IF(AND(I4794=البضاعةالتىمرعليهافترةمعينة!$E$3,A4794=1),ROWS($C$4:C4794),"")</f>
        <v/>
      </c>
    </row>
    <row r="4795" spans="1:2" thickBot="1">
      <c r="A4795" s="40" t="str">
        <f t="shared" ca="1" si="158"/>
        <v/>
      </c>
      <c r="B4795" s="40" t="str">
        <f ca="1">IF(AND(I4795=البضاعةالتىمرعليهافترةمعينة!$E$3,A4795=1),ROWS($C$4:C4795),"")</f>
        <v/>
      </c>
    </row>
    <row r="4796" spans="1:2" thickBot="1">
      <c r="A4796" s="40" t="str">
        <f t="shared" ca="1" si="158"/>
        <v/>
      </c>
      <c r="B4796" s="40" t="str">
        <f ca="1">IF(AND(I4796=البضاعةالتىمرعليهافترةمعينة!$E$3,A4796=1),ROWS($C$4:C4796),"")</f>
        <v/>
      </c>
    </row>
    <row r="4797" spans="1:2" thickBot="1">
      <c r="A4797" s="40" t="str">
        <f t="shared" ca="1" si="158"/>
        <v/>
      </c>
      <c r="B4797" s="40" t="str">
        <f ca="1">IF(AND(I4797=البضاعةالتىمرعليهافترةمعينة!$E$3,A4797=1),ROWS($C$4:C4797),"")</f>
        <v/>
      </c>
    </row>
    <row r="4798" spans="1:2" thickBot="1">
      <c r="A4798" s="40" t="str">
        <f t="shared" ca="1" si="158"/>
        <v/>
      </c>
      <c r="B4798" s="40" t="str">
        <f ca="1">IF(AND(I4798=البضاعةالتىمرعليهافترةمعينة!$E$3,A4798=1),ROWS($C$4:C4798),"")</f>
        <v/>
      </c>
    </row>
    <row r="4799" spans="1:2" thickBot="1">
      <c r="A4799" s="40" t="str">
        <f t="shared" ca="1" si="158"/>
        <v/>
      </c>
      <c r="B4799" s="40" t="str">
        <f ca="1">IF(AND(I4799=البضاعةالتىمرعليهافترةمعينة!$E$3,A4799=1),ROWS($C$4:C4799),"")</f>
        <v/>
      </c>
    </row>
    <row r="4800" spans="1:2" thickBot="1">
      <c r="A4800" s="40" t="str">
        <f t="shared" ca="1" si="158"/>
        <v/>
      </c>
      <c r="B4800" s="40" t="str">
        <f ca="1">IF(AND(I4800=البضاعةالتىمرعليهافترةمعينة!$E$3,A4800=1),ROWS($C$4:C4800),"")</f>
        <v/>
      </c>
    </row>
    <row r="4801" spans="1:2" thickBot="1">
      <c r="A4801" s="40" t="str">
        <f t="shared" ca="1" si="158"/>
        <v/>
      </c>
      <c r="B4801" s="40" t="str">
        <f ca="1">IF(AND(I4801=البضاعةالتىمرعليهافترةمعينة!$E$3,A4801=1),ROWS($C$4:C4801),"")</f>
        <v/>
      </c>
    </row>
    <row r="4802" spans="1:2" thickBot="1">
      <c r="A4802" s="40" t="str">
        <f t="shared" ca="1" si="158"/>
        <v/>
      </c>
      <c r="B4802" s="40" t="str">
        <f ca="1">IF(AND(I4802=البضاعةالتىمرعليهافترةمعينة!$E$3,A4802=1),ROWS($C$4:C4802),"")</f>
        <v/>
      </c>
    </row>
    <row r="4803" spans="1:2" thickBot="1">
      <c r="A4803" s="40" t="str">
        <f t="shared" ca="1" si="158"/>
        <v/>
      </c>
      <c r="B4803" s="40" t="str">
        <f ca="1">IF(AND(I4803=البضاعةالتىمرعليهافترةمعينة!$E$3,A4803=1),ROWS($C$4:C4803),"")</f>
        <v/>
      </c>
    </row>
    <row r="4804" spans="1:2" thickBot="1">
      <c r="A4804" s="40" t="str">
        <f t="shared" ca="1" si="158"/>
        <v/>
      </c>
      <c r="B4804" s="40" t="str">
        <f ca="1">IF(AND(I4804=البضاعةالتىمرعليهافترةمعينة!$E$3,A4804=1),ROWS($C$4:C4804),"")</f>
        <v/>
      </c>
    </row>
    <row r="4805" spans="1:2" thickBot="1">
      <c r="A4805" s="40" t="str">
        <f t="shared" ref="A4805:A4868" ca="1" si="159">IF(AND(DG4805=0,D4805&gt;1,TODAY()-D4805&gt;$D$2)=TRUE,1,"")</f>
        <v/>
      </c>
      <c r="B4805" s="40" t="str">
        <f ca="1">IF(AND(I4805=البضاعةالتىمرعليهافترةمعينة!$E$3,A4805=1),ROWS($C$4:C4805),"")</f>
        <v/>
      </c>
    </row>
    <row r="4806" spans="1:2" thickBot="1">
      <c r="A4806" s="40" t="str">
        <f t="shared" ca="1" si="159"/>
        <v/>
      </c>
      <c r="B4806" s="40" t="str">
        <f ca="1">IF(AND(I4806=البضاعةالتىمرعليهافترةمعينة!$E$3,A4806=1),ROWS($C$4:C4806),"")</f>
        <v/>
      </c>
    </row>
    <row r="4807" spans="1:2" thickBot="1">
      <c r="A4807" s="40" t="str">
        <f t="shared" ca="1" si="159"/>
        <v/>
      </c>
      <c r="B4807" s="40" t="str">
        <f ca="1">IF(AND(I4807=البضاعةالتىمرعليهافترةمعينة!$E$3,A4807=1),ROWS($C$4:C4807),"")</f>
        <v/>
      </c>
    </row>
    <row r="4808" spans="1:2" thickBot="1">
      <c r="A4808" s="40" t="str">
        <f t="shared" ca="1" si="159"/>
        <v/>
      </c>
      <c r="B4808" s="40" t="str">
        <f ca="1">IF(AND(I4808=البضاعةالتىمرعليهافترةمعينة!$E$3,A4808=1),ROWS($C$4:C4808),"")</f>
        <v/>
      </c>
    </row>
    <row r="4809" spans="1:2" thickBot="1">
      <c r="A4809" s="40" t="str">
        <f t="shared" ca="1" si="159"/>
        <v/>
      </c>
      <c r="B4809" s="40" t="str">
        <f ca="1">IF(AND(I4809=البضاعةالتىمرعليهافترةمعينة!$E$3,A4809=1),ROWS($C$4:C4809),"")</f>
        <v/>
      </c>
    </row>
    <row r="4810" spans="1:2" thickBot="1">
      <c r="A4810" s="40" t="str">
        <f t="shared" ca="1" si="159"/>
        <v/>
      </c>
      <c r="B4810" s="40" t="str">
        <f ca="1">IF(AND(I4810=البضاعةالتىمرعليهافترةمعينة!$E$3,A4810=1),ROWS($C$4:C4810),"")</f>
        <v/>
      </c>
    </row>
    <row r="4811" spans="1:2" thickBot="1">
      <c r="A4811" s="40" t="str">
        <f t="shared" ca="1" si="159"/>
        <v/>
      </c>
      <c r="B4811" s="40" t="str">
        <f ca="1">IF(AND(I4811=البضاعةالتىمرعليهافترةمعينة!$E$3,A4811=1),ROWS($C$4:C4811),"")</f>
        <v/>
      </c>
    </row>
    <row r="4812" spans="1:2" thickBot="1">
      <c r="A4812" s="40" t="str">
        <f t="shared" ca="1" si="159"/>
        <v/>
      </c>
      <c r="B4812" s="40" t="str">
        <f ca="1">IF(AND(I4812=البضاعةالتىمرعليهافترةمعينة!$E$3,A4812=1),ROWS($C$4:C4812),"")</f>
        <v/>
      </c>
    </row>
    <row r="4813" spans="1:2" thickBot="1">
      <c r="A4813" s="40" t="str">
        <f t="shared" ca="1" si="159"/>
        <v/>
      </c>
      <c r="B4813" s="40" t="str">
        <f ca="1">IF(AND(I4813=البضاعةالتىمرعليهافترةمعينة!$E$3,A4813=1),ROWS($C$4:C4813),"")</f>
        <v/>
      </c>
    </row>
    <row r="4814" spans="1:2" thickBot="1">
      <c r="A4814" s="40" t="str">
        <f t="shared" ca="1" si="159"/>
        <v/>
      </c>
      <c r="B4814" s="40" t="str">
        <f ca="1">IF(AND(I4814=البضاعةالتىمرعليهافترةمعينة!$E$3,A4814=1),ROWS($C$4:C4814),"")</f>
        <v/>
      </c>
    </row>
    <row r="4815" spans="1:2" thickBot="1">
      <c r="A4815" s="40" t="str">
        <f t="shared" ca="1" si="159"/>
        <v/>
      </c>
      <c r="B4815" s="40" t="str">
        <f ca="1">IF(AND(I4815=البضاعةالتىمرعليهافترةمعينة!$E$3,A4815=1),ROWS($C$4:C4815),"")</f>
        <v/>
      </c>
    </row>
    <row r="4816" spans="1:2" thickBot="1">
      <c r="A4816" s="40" t="str">
        <f t="shared" ca="1" si="159"/>
        <v/>
      </c>
      <c r="B4816" s="40" t="str">
        <f ca="1">IF(AND(I4816=البضاعةالتىمرعليهافترةمعينة!$E$3,A4816=1),ROWS($C$4:C4816),"")</f>
        <v/>
      </c>
    </row>
    <row r="4817" spans="1:2" thickBot="1">
      <c r="A4817" s="40" t="str">
        <f t="shared" ca="1" si="159"/>
        <v/>
      </c>
      <c r="B4817" s="40" t="str">
        <f ca="1">IF(AND(I4817=البضاعةالتىمرعليهافترةمعينة!$E$3,A4817=1),ROWS($C$4:C4817),"")</f>
        <v/>
      </c>
    </row>
    <row r="4818" spans="1:2" thickBot="1">
      <c r="A4818" s="40" t="str">
        <f t="shared" ca="1" si="159"/>
        <v/>
      </c>
      <c r="B4818" s="40" t="str">
        <f ca="1">IF(AND(I4818=البضاعةالتىمرعليهافترةمعينة!$E$3,A4818=1),ROWS($C$4:C4818),"")</f>
        <v/>
      </c>
    </row>
    <row r="4819" spans="1:2" thickBot="1">
      <c r="A4819" s="40" t="str">
        <f t="shared" ca="1" si="159"/>
        <v/>
      </c>
      <c r="B4819" s="40" t="str">
        <f ca="1">IF(AND(I4819=البضاعةالتىمرعليهافترةمعينة!$E$3,A4819=1),ROWS($C$4:C4819),"")</f>
        <v/>
      </c>
    </row>
    <row r="4820" spans="1:2" thickBot="1">
      <c r="A4820" s="40" t="str">
        <f t="shared" ca="1" si="159"/>
        <v/>
      </c>
      <c r="B4820" s="40" t="str">
        <f ca="1">IF(AND(I4820=البضاعةالتىمرعليهافترةمعينة!$E$3,A4820=1),ROWS($C$4:C4820),"")</f>
        <v/>
      </c>
    </row>
    <row r="4821" spans="1:2" thickBot="1">
      <c r="A4821" s="40" t="str">
        <f t="shared" ca="1" si="159"/>
        <v/>
      </c>
      <c r="B4821" s="40" t="str">
        <f ca="1">IF(AND(I4821=البضاعةالتىمرعليهافترةمعينة!$E$3,A4821=1),ROWS($C$4:C4821),"")</f>
        <v/>
      </c>
    </row>
    <row r="4822" spans="1:2" thickBot="1">
      <c r="A4822" s="40" t="str">
        <f t="shared" ca="1" si="159"/>
        <v/>
      </c>
      <c r="B4822" s="40" t="str">
        <f ca="1">IF(AND(I4822=البضاعةالتىمرعليهافترةمعينة!$E$3,A4822=1),ROWS($C$4:C4822),"")</f>
        <v/>
      </c>
    </row>
    <row r="4823" spans="1:2" thickBot="1">
      <c r="A4823" s="40" t="str">
        <f t="shared" ca="1" si="159"/>
        <v/>
      </c>
      <c r="B4823" s="40" t="str">
        <f ca="1">IF(AND(I4823=البضاعةالتىمرعليهافترةمعينة!$E$3,A4823=1),ROWS($C$4:C4823),"")</f>
        <v/>
      </c>
    </row>
    <row r="4824" spans="1:2" thickBot="1">
      <c r="A4824" s="40" t="str">
        <f t="shared" ca="1" si="159"/>
        <v/>
      </c>
      <c r="B4824" s="40" t="str">
        <f ca="1">IF(AND(I4824=البضاعةالتىمرعليهافترةمعينة!$E$3,A4824=1),ROWS($C$4:C4824),"")</f>
        <v/>
      </c>
    </row>
    <row r="4825" spans="1:2" thickBot="1">
      <c r="A4825" s="40" t="str">
        <f t="shared" ca="1" si="159"/>
        <v/>
      </c>
      <c r="B4825" s="40" t="str">
        <f ca="1">IF(AND(I4825=البضاعةالتىمرعليهافترةمعينة!$E$3,A4825=1),ROWS($C$4:C4825),"")</f>
        <v/>
      </c>
    </row>
    <row r="4826" spans="1:2" thickBot="1">
      <c r="A4826" s="40" t="str">
        <f t="shared" ca="1" si="159"/>
        <v/>
      </c>
      <c r="B4826" s="40" t="str">
        <f ca="1">IF(AND(I4826=البضاعةالتىمرعليهافترةمعينة!$E$3,A4826=1),ROWS($C$4:C4826),"")</f>
        <v/>
      </c>
    </row>
    <row r="4827" spans="1:2" thickBot="1">
      <c r="A4827" s="40" t="str">
        <f t="shared" ca="1" si="159"/>
        <v/>
      </c>
      <c r="B4827" s="40" t="str">
        <f ca="1">IF(AND(I4827=البضاعةالتىمرعليهافترةمعينة!$E$3,A4827=1),ROWS($C$4:C4827),"")</f>
        <v/>
      </c>
    </row>
    <row r="4828" spans="1:2" thickBot="1">
      <c r="A4828" s="40" t="str">
        <f t="shared" ca="1" si="159"/>
        <v/>
      </c>
      <c r="B4828" s="40" t="str">
        <f ca="1">IF(AND(I4828=البضاعةالتىمرعليهافترةمعينة!$E$3,A4828=1),ROWS($C$4:C4828),"")</f>
        <v/>
      </c>
    </row>
    <row r="4829" spans="1:2" thickBot="1">
      <c r="A4829" s="40" t="str">
        <f t="shared" ca="1" si="159"/>
        <v/>
      </c>
      <c r="B4829" s="40" t="str">
        <f ca="1">IF(AND(I4829=البضاعةالتىمرعليهافترةمعينة!$E$3,A4829=1),ROWS($C$4:C4829),"")</f>
        <v/>
      </c>
    </row>
    <row r="4830" spans="1:2" thickBot="1">
      <c r="A4830" s="40" t="str">
        <f t="shared" ca="1" si="159"/>
        <v/>
      </c>
      <c r="B4830" s="40" t="str">
        <f ca="1">IF(AND(I4830=البضاعةالتىمرعليهافترةمعينة!$E$3,A4830=1),ROWS($C$4:C4830),"")</f>
        <v/>
      </c>
    </row>
    <row r="4831" spans="1:2" thickBot="1">
      <c r="A4831" s="40" t="str">
        <f t="shared" ca="1" si="159"/>
        <v/>
      </c>
      <c r="B4831" s="40" t="str">
        <f ca="1">IF(AND(I4831=البضاعةالتىمرعليهافترةمعينة!$E$3,A4831=1),ROWS($C$4:C4831),"")</f>
        <v/>
      </c>
    </row>
    <row r="4832" spans="1:2" thickBot="1">
      <c r="A4832" s="40" t="str">
        <f t="shared" ca="1" si="159"/>
        <v/>
      </c>
      <c r="B4832" s="40" t="str">
        <f ca="1">IF(AND(I4832=البضاعةالتىمرعليهافترةمعينة!$E$3,A4832=1),ROWS($C$4:C4832),"")</f>
        <v/>
      </c>
    </row>
    <row r="4833" spans="1:2" thickBot="1">
      <c r="A4833" s="40" t="str">
        <f t="shared" ca="1" si="159"/>
        <v/>
      </c>
      <c r="B4833" s="40" t="str">
        <f ca="1">IF(AND(I4833=البضاعةالتىمرعليهافترةمعينة!$E$3,A4833=1),ROWS($C$4:C4833),"")</f>
        <v/>
      </c>
    </row>
    <row r="4834" spans="1:2" thickBot="1">
      <c r="A4834" s="40" t="str">
        <f t="shared" ca="1" si="159"/>
        <v/>
      </c>
      <c r="B4834" s="40" t="str">
        <f ca="1">IF(AND(I4834=البضاعةالتىمرعليهافترةمعينة!$E$3,A4834=1),ROWS($C$4:C4834),"")</f>
        <v/>
      </c>
    </row>
    <row r="4835" spans="1:2" thickBot="1">
      <c r="A4835" s="40" t="str">
        <f t="shared" ca="1" si="159"/>
        <v/>
      </c>
      <c r="B4835" s="40" t="str">
        <f ca="1">IF(AND(I4835=البضاعةالتىمرعليهافترةمعينة!$E$3,A4835=1),ROWS($C$4:C4835),"")</f>
        <v/>
      </c>
    </row>
    <row r="4836" spans="1:2" thickBot="1">
      <c r="A4836" s="40" t="str">
        <f t="shared" ca="1" si="159"/>
        <v/>
      </c>
      <c r="B4836" s="40" t="str">
        <f ca="1">IF(AND(I4836=البضاعةالتىمرعليهافترةمعينة!$E$3,A4836=1),ROWS($C$4:C4836),"")</f>
        <v/>
      </c>
    </row>
    <row r="4837" spans="1:2" thickBot="1">
      <c r="A4837" s="40" t="str">
        <f t="shared" ca="1" si="159"/>
        <v/>
      </c>
      <c r="B4837" s="40" t="str">
        <f ca="1">IF(AND(I4837=البضاعةالتىمرعليهافترةمعينة!$E$3,A4837=1),ROWS($C$4:C4837),"")</f>
        <v/>
      </c>
    </row>
    <row r="4838" spans="1:2" thickBot="1">
      <c r="A4838" s="40" t="str">
        <f t="shared" ca="1" si="159"/>
        <v/>
      </c>
      <c r="B4838" s="40" t="str">
        <f ca="1">IF(AND(I4838=البضاعةالتىمرعليهافترةمعينة!$E$3,A4838=1),ROWS($C$4:C4838),"")</f>
        <v/>
      </c>
    </row>
    <row r="4839" spans="1:2" thickBot="1">
      <c r="A4839" s="40" t="str">
        <f t="shared" ca="1" si="159"/>
        <v/>
      </c>
      <c r="B4839" s="40" t="str">
        <f ca="1">IF(AND(I4839=البضاعةالتىمرعليهافترةمعينة!$E$3,A4839=1),ROWS($C$4:C4839),"")</f>
        <v/>
      </c>
    </row>
    <row r="4840" spans="1:2" thickBot="1">
      <c r="A4840" s="40" t="str">
        <f t="shared" ca="1" si="159"/>
        <v/>
      </c>
      <c r="B4840" s="40" t="str">
        <f ca="1">IF(AND(I4840=البضاعةالتىمرعليهافترةمعينة!$E$3,A4840=1),ROWS($C$4:C4840),"")</f>
        <v/>
      </c>
    </row>
    <row r="4841" spans="1:2" thickBot="1">
      <c r="A4841" s="40" t="str">
        <f t="shared" ca="1" si="159"/>
        <v/>
      </c>
      <c r="B4841" s="40" t="str">
        <f ca="1">IF(AND(I4841=البضاعةالتىمرعليهافترةمعينة!$E$3,A4841=1),ROWS($C$4:C4841),"")</f>
        <v/>
      </c>
    </row>
    <row r="4842" spans="1:2" thickBot="1">
      <c r="A4842" s="40" t="str">
        <f t="shared" ca="1" si="159"/>
        <v/>
      </c>
      <c r="B4842" s="40" t="str">
        <f ca="1">IF(AND(I4842=البضاعةالتىمرعليهافترةمعينة!$E$3,A4842=1),ROWS($C$4:C4842),"")</f>
        <v/>
      </c>
    </row>
    <row r="4843" spans="1:2" thickBot="1">
      <c r="A4843" s="40" t="str">
        <f t="shared" ca="1" si="159"/>
        <v/>
      </c>
      <c r="B4843" s="40" t="str">
        <f ca="1">IF(AND(I4843=البضاعةالتىمرعليهافترةمعينة!$E$3,A4843=1),ROWS($C$4:C4843),"")</f>
        <v/>
      </c>
    </row>
    <row r="4844" spans="1:2" thickBot="1">
      <c r="A4844" s="40" t="str">
        <f t="shared" ca="1" si="159"/>
        <v/>
      </c>
      <c r="B4844" s="40" t="str">
        <f ca="1">IF(AND(I4844=البضاعةالتىمرعليهافترةمعينة!$E$3,A4844=1),ROWS($C$4:C4844),"")</f>
        <v/>
      </c>
    </row>
    <row r="4845" spans="1:2" thickBot="1">
      <c r="A4845" s="40" t="str">
        <f t="shared" ca="1" si="159"/>
        <v/>
      </c>
      <c r="B4845" s="40" t="str">
        <f ca="1">IF(AND(I4845=البضاعةالتىمرعليهافترةمعينة!$E$3,A4845=1),ROWS($C$4:C4845),"")</f>
        <v/>
      </c>
    </row>
    <row r="4846" spans="1:2" thickBot="1">
      <c r="A4846" s="40" t="str">
        <f t="shared" ca="1" si="159"/>
        <v/>
      </c>
      <c r="B4846" s="40" t="str">
        <f ca="1">IF(AND(I4846=البضاعةالتىمرعليهافترةمعينة!$E$3,A4846=1),ROWS($C$4:C4846),"")</f>
        <v/>
      </c>
    </row>
    <row r="4847" spans="1:2" thickBot="1">
      <c r="A4847" s="40" t="str">
        <f t="shared" ca="1" si="159"/>
        <v/>
      </c>
      <c r="B4847" s="40" t="str">
        <f ca="1">IF(AND(I4847=البضاعةالتىمرعليهافترةمعينة!$E$3,A4847=1),ROWS($C$4:C4847),"")</f>
        <v/>
      </c>
    </row>
    <row r="4848" spans="1:2" thickBot="1">
      <c r="A4848" s="40" t="str">
        <f t="shared" ca="1" si="159"/>
        <v/>
      </c>
      <c r="B4848" s="40" t="str">
        <f ca="1">IF(AND(I4848=البضاعةالتىمرعليهافترةمعينة!$E$3,A4848=1),ROWS($C$4:C4848),"")</f>
        <v/>
      </c>
    </row>
    <row r="4849" spans="1:2" thickBot="1">
      <c r="A4849" s="40" t="str">
        <f t="shared" ca="1" si="159"/>
        <v/>
      </c>
      <c r="B4849" s="40" t="str">
        <f ca="1">IF(AND(I4849=البضاعةالتىمرعليهافترةمعينة!$E$3,A4849=1),ROWS($C$4:C4849),"")</f>
        <v/>
      </c>
    </row>
    <row r="4850" spans="1:2" thickBot="1">
      <c r="A4850" s="40" t="str">
        <f t="shared" ca="1" si="159"/>
        <v/>
      </c>
      <c r="B4850" s="40" t="str">
        <f ca="1">IF(AND(I4850=البضاعةالتىمرعليهافترةمعينة!$E$3,A4850=1),ROWS($C$4:C4850),"")</f>
        <v/>
      </c>
    </row>
    <row r="4851" spans="1:2" thickBot="1">
      <c r="A4851" s="40" t="str">
        <f t="shared" ca="1" si="159"/>
        <v/>
      </c>
      <c r="B4851" s="40" t="str">
        <f ca="1">IF(AND(I4851=البضاعةالتىمرعليهافترةمعينة!$E$3,A4851=1),ROWS($C$4:C4851),"")</f>
        <v/>
      </c>
    </row>
    <row r="4852" spans="1:2" thickBot="1">
      <c r="A4852" s="40" t="str">
        <f t="shared" ca="1" si="159"/>
        <v/>
      </c>
      <c r="B4852" s="40" t="str">
        <f ca="1">IF(AND(I4852=البضاعةالتىمرعليهافترةمعينة!$E$3,A4852=1),ROWS($C$4:C4852),"")</f>
        <v/>
      </c>
    </row>
    <row r="4853" spans="1:2" thickBot="1">
      <c r="A4853" s="40" t="str">
        <f t="shared" ca="1" si="159"/>
        <v/>
      </c>
      <c r="B4853" s="40" t="str">
        <f ca="1">IF(AND(I4853=البضاعةالتىمرعليهافترةمعينة!$E$3,A4853=1),ROWS($C$4:C4853),"")</f>
        <v/>
      </c>
    </row>
    <row r="4854" spans="1:2" thickBot="1">
      <c r="A4854" s="40" t="str">
        <f t="shared" ca="1" si="159"/>
        <v/>
      </c>
      <c r="B4854" s="40" t="str">
        <f ca="1">IF(AND(I4854=البضاعةالتىمرعليهافترةمعينة!$E$3,A4854=1),ROWS($C$4:C4854),"")</f>
        <v/>
      </c>
    </row>
    <row r="4855" spans="1:2" thickBot="1">
      <c r="A4855" s="40" t="str">
        <f t="shared" ca="1" si="159"/>
        <v/>
      </c>
      <c r="B4855" s="40" t="str">
        <f ca="1">IF(AND(I4855=البضاعةالتىمرعليهافترةمعينة!$E$3,A4855=1),ROWS($C$4:C4855),"")</f>
        <v/>
      </c>
    </row>
    <row r="4856" spans="1:2" thickBot="1">
      <c r="A4856" s="40" t="str">
        <f t="shared" ca="1" si="159"/>
        <v/>
      </c>
      <c r="B4856" s="40" t="str">
        <f ca="1">IF(AND(I4856=البضاعةالتىمرعليهافترةمعينة!$E$3,A4856=1),ROWS($C$4:C4856),"")</f>
        <v/>
      </c>
    </row>
    <row r="4857" spans="1:2" thickBot="1">
      <c r="A4857" s="40" t="str">
        <f t="shared" ca="1" si="159"/>
        <v/>
      </c>
      <c r="B4857" s="40" t="str">
        <f ca="1">IF(AND(I4857=البضاعةالتىمرعليهافترةمعينة!$E$3,A4857=1),ROWS($C$4:C4857),"")</f>
        <v/>
      </c>
    </row>
    <row r="4858" spans="1:2" thickBot="1">
      <c r="A4858" s="40" t="str">
        <f t="shared" ca="1" si="159"/>
        <v/>
      </c>
      <c r="B4858" s="40" t="str">
        <f ca="1">IF(AND(I4858=البضاعةالتىمرعليهافترةمعينة!$E$3,A4858=1),ROWS($C$4:C4858),"")</f>
        <v/>
      </c>
    </row>
    <row r="4859" spans="1:2" thickBot="1">
      <c r="A4859" s="40" t="str">
        <f t="shared" ca="1" si="159"/>
        <v/>
      </c>
      <c r="B4859" s="40" t="str">
        <f ca="1">IF(AND(I4859=البضاعةالتىمرعليهافترةمعينة!$E$3,A4859=1),ROWS($C$4:C4859),"")</f>
        <v/>
      </c>
    </row>
    <row r="4860" spans="1:2" thickBot="1">
      <c r="A4860" s="40" t="str">
        <f t="shared" ca="1" si="159"/>
        <v/>
      </c>
      <c r="B4860" s="40" t="str">
        <f ca="1">IF(AND(I4860=البضاعةالتىمرعليهافترةمعينة!$E$3,A4860=1),ROWS($C$4:C4860),"")</f>
        <v/>
      </c>
    </row>
    <row r="4861" spans="1:2" thickBot="1">
      <c r="A4861" s="40" t="str">
        <f t="shared" ca="1" si="159"/>
        <v/>
      </c>
      <c r="B4861" s="40" t="str">
        <f ca="1">IF(AND(I4861=البضاعةالتىمرعليهافترةمعينة!$E$3,A4861=1),ROWS($C$4:C4861),"")</f>
        <v/>
      </c>
    </row>
    <row r="4862" spans="1:2" thickBot="1">
      <c r="A4862" s="40" t="str">
        <f t="shared" ca="1" si="159"/>
        <v/>
      </c>
      <c r="B4862" s="40" t="str">
        <f ca="1">IF(AND(I4862=البضاعةالتىمرعليهافترةمعينة!$E$3,A4862=1),ROWS($C$4:C4862),"")</f>
        <v/>
      </c>
    </row>
    <row r="4863" spans="1:2" thickBot="1">
      <c r="A4863" s="40" t="str">
        <f t="shared" ca="1" si="159"/>
        <v/>
      </c>
      <c r="B4863" s="40" t="str">
        <f ca="1">IF(AND(I4863=البضاعةالتىمرعليهافترةمعينة!$E$3,A4863=1),ROWS($C$4:C4863),"")</f>
        <v/>
      </c>
    </row>
    <row r="4864" spans="1:2" thickBot="1">
      <c r="A4864" s="40" t="str">
        <f t="shared" ca="1" si="159"/>
        <v/>
      </c>
      <c r="B4864" s="40" t="str">
        <f ca="1">IF(AND(I4864=البضاعةالتىمرعليهافترةمعينة!$E$3,A4864=1),ROWS($C$4:C4864),"")</f>
        <v/>
      </c>
    </row>
    <row r="4865" spans="1:2" thickBot="1">
      <c r="A4865" s="40" t="str">
        <f t="shared" ca="1" si="159"/>
        <v/>
      </c>
      <c r="B4865" s="40" t="str">
        <f ca="1">IF(AND(I4865=البضاعةالتىمرعليهافترةمعينة!$E$3,A4865=1),ROWS($C$4:C4865),"")</f>
        <v/>
      </c>
    </row>
    <row r="4866" spans="1:2" thickBot="1">
      <c r="A4866" s="40" t="str">
        <f t="shared" ca="1" si="159"/>
        <v/>
      </c>
      <c r="B4866" s="40" t="str">
        <f ca="1">IF(AND(I4866=البضاعةالتىمرعليهافترةمعينة!$E$3,A4866=1),ROWS($C$4:C4866),"")</f>
        <v/>
      </c>
    </row>
    <row r="4867" spans="1:2" thickBot="1">
      <c r="A4867" s="40" t="str">
        <f t="shared" ca="1" si="159"/>
        <v/>
      </c>
      <c r="B4867" s="40" t="str">
        <f ca="1">IF(AND(I4867=البضاعةالتىمرعليهافترةمعينة!$E$3,A4867=1),ROWS($C$4:C4867),"")</f>
        <v/>
      </c>
    </row>
    <row r="4868" spans="1:2" thickBot="1">
      <c r="A4868" s="40" t="str">
        <f t="shared" ca="1" si="159"/>
        <v/>
      </c>
      <c r="B4868" s="40" t="str">
        <f ca="1">IF(AND(I4868=البضاعةالتىمرعليهافترةمعينة!$E$3,A4868=1),ROWS($C$4:C4868),"")</f>
        <v/>
      </c>
    </row>
    <row r="4869" spans="1:2" thickBot="1">
      <c r="A4869" s="40" t="str">
        <f t="shared" ref="A4869:A4932" ca="1" si="160">IF(AND(DG4869=0,D4869&gt;1,TODAY()-D4869&gt;$D$2)=TRUE,1,"")</f>
        <v/>
      </c>
      <c r="B4869" s="40" t="str">
        <f ca="1">IF(AND(I4869=البضاعةالتىمرعليهافترةمعينة!$E$3,A4869=1),ROWS($C$4:C4869),"")</f>
        <v/>
      </c>
    </row>
    <row r="4870" spans="1:2" thickBot="1">
      <c r="A4870" s="40" t="str">
        <f t="shared" ca="1" si="160"/>
        <v/>
      </c>
      <c r="B4870" s="40" t="str">
        <f ca="1">IF(AND(I4870=البضاعةالتىمرعليهافترةمعينة!$E$3,A4870=1),ROWS($C$4:C4870),"")</f>
        <v/>
      </c>
    </row>
    <row r="4871" spans="1:2" thickBot="1">
      <c r="A4871" s="40" t="str">
        <f t="shared" ca="1" si="160"/>
        <v/>
      </c>
      <c r="B4871" s="40" t="str">
        <f ca="1">IF(AND(I4871=البضاعةالتىمرعليهافترةمعينة!$E$3,A4871=1),ROWS($C$4:C4871),"")</f>
        <v/>
      </c>
    </row>
    <row r="4872" spans="1:2" thickBot="1">
      <c r="A4872" s="40" t="str">
        <f t="shared" ca="1" si="160"/>
        <v/>
      </c>
      <c r="B4872" s="40" t="str">
        <f ca="1">IF(AND(I4872=البضاعةالتىمرعليهافترةمعينة!$E$3,A4872=1),ROWS($C$4:C4872),"")</f>
        <v/>
      </c>
    </row>
    <row r="4873" spans="1:2" thickBot="1">
      <c r="A4873" s="40" t="str">
        <f t="shared" ca="1" si="160"/>
        <v/>
      </c>
      <c r="B4873" s="40" t="str">
        <f ca="1">IF(AND(I4873=البضاعةالتىمرعليهافترةمعينة!$E$3,A4873=1),ROWS($C$4:C4873),"")</f>
        <v/>
      </c>
    </row>
    <row r="4874" spans="1:2" thickBot="1">
      <c r="A4874" s="40" t="str">
        <f t="shared" ca="1" si="160"/>
        <v/>
      </c>
      <c r="B4874" s="40" t="str">
        <f ca="1">IF(AND(I4874=البضاعةالتىمرعليهافترةمعينة!$E$3,A4874=1),ROWS($C$4:C4874),"")</f>
        <v/>
      </c>
    </row>
    <row r="4875" spans="1:2" thickBot="1">
      <c r="A4875" s="40" t="str">
        <f t="shared" ca="1" si="160"/>
        <v/>
      </c>
      <c r="B4875" s="40" t="str">
        <f ca="1">IF(AND(I4875=البضاعةالتىمرعليهافترةمعينة!$E$3,A4875=1),ROWS($C$4:C4875),"")</f>
        <v/>
      </c>
    </row>
    <row r="4876" spans="1:2" thickBot="1">
      <c r="A4876" s="40" t="str">
        <f t="shared" ca="1" si="160"/>
        <v/>
      </c>
      <c r="B4876" s="40" t="str">
        <f ca="1">IF(AND(I4876=البضاعةالتىمرعليهافترةمعينة!$E$3,A4876=1),ROWS($C$4:C4876),"")</f>
        <v/>
      </c>
    </row>
    <row r="4877" spans="1:2" thickBot="1">
      <c r="A4877" s="40" t="str">
        <f t="shared" ca="1" si="160"/>
        <v/>
      </c>
      <c r="B4877" s="40" t="str">
        <f ca="1">IF(AND(I4877=البضاعةالتىمرعليهافترةمعينة!$E$3,A4877=1),ROWS($C$4:C4877),"")</f>
        <v/>
      </c>
    </row>
    <row r="4878" spans="1:2" thickBot="1">
      <c r="A4878" s="40" t="str">
        <f t="shared" ca="1" si="160"/>
        <v/>
      </c>
      <c r="B4878" s="40" t="str">
        <f ca="1">IF(AND(I4878=البضاعةالتىمرعليهافترةمعينة!$E$3,A4878=1),ROWS($C$4:C4878),"")</f>
        <v/>
      </c>
    </row>
    <row r="4879" spans="1:2" thickBot="1">
      <c r="A4879" s="40" t="str">
        <f t="shared" ca="1" si="160"/>
        <v/>
      </c>
      <c r="B4879" s="40" t="str">
        <f ca="1">IF(AND(I4879=البضاعةالتىمرعليهافترةمعينة!$E$3,A4879=1),ROWS($C$4:C4879),"")</f>
        <v/>
      </c>
    </row>
    <row r="4880" spans="1:2" thickBot="1">
      <c r="A4880" s="40" t="str">
        <f t="shared" ca="1" si="160"/>
        <v/>
      </c>
      <c r="B4880" s="40" t="str">
        <f ca="1">IF(AND(I4880=البضاعةالتىمرعليهافترةمعينة!$E$3,A4880=1),ROWS($C$4:C4880),"")</f>
        <v/>
      </c>
    </row>
    <row r="4881" spans="1:2" thickBot="1">
      <c r="A4881" s="40" t="str">
        <f t="shared" ca="1" si="160"/>
        <v/>
      </c>
      <c r="B4881" s="40" t="str">
        <f ca="1">IF(AND(I4881=البضاعةالتىمرعليهافترةمعينة!$E$3,A4881=1),ROWS($C$4:C4881),"")</f>
        <v/>
      </c>
    </row>
    <row r="4882" spans="1:2" thickBot="1">
      <c r="A4882" s="40" t="str">
        <f t="shared" ca="1" si="160"/>
        <v/>
      </c>
      <c r="B4882" s="40" t="str">
        <f ca="1">IF(AND(I4882=البضاعةالتىمرعليهافترةمعينة!$E$3,A4882=1),ROWS($C$4:C4882),"")</f>
        <v/>
      </c>
    </row>
    <row r="4883" spans="1:2" thickBot="1">
      <c r="A4883" s="40" t="str">
        <f t="shared" ca="1" si="160"/>
        <v/>
      </c>
      <c r="B4883" s="40" t="str">
        <f ca="1">IF(AND(I4883=البضاعةالتىمرعليهافترةمعينة!$E$3,A4883=1),ROWS($C$4:C4883),"")</f>
        <v/>
      </c>
    </row>
    <row r="4884" spans="1:2" thickBot="1">
      <c r="A4884" s="40" t="str">
        <f t="shared" ca="1" si="160"/>
        <v/>
      </c>
      <c r="B4884" s="40" t="str">
        <f ca="1">IF(AND(I4884=البضاعةالتىمرعليهافترةمعينة!$E$3,A4884=1),ROWS($C$4:C4884),"")</f>
        <v/>
      </c>
    </row>
    <row r="4885" spans="1:2" thickBot="1">
      <c r="A4885" s="40" t="str">
        <f t="shared" ca="1" si="160"/>
        <v/>
      </c>
      <c r="B4885" s="40" t="str">
        <f ca="1">IF(AND(I4885=البضاعةالتىمرعليهافترةمعينة!$E$3,A4885=1),ROWS($C$4:C4885),"")</f>
        <v/>
      </c>
    </row>
    <row r="4886" spans="1:2" thickBot="1">
      <c r="A4886" s="40" t="str">
        <f t="shared" ca="1" si="160"/>
        <v/>
      </c>
      <c r="B4886" s="40" t="str">
        <f ca="1">IF(AND(I4886=البضاعةالتىمرعليهافترةمعينة!$E$3,A4886=1),ROWS($C$4:C4886),"")</f>
        <v/>
      </c>
    </row>
    <row r="4887" spans="1:2" thickBot="1">
      <c r="A4887" s="40" t="str">
        <f t="shared" ca="1" si="160"/>
        <v/>
      </c>
      <c r="B4887" s="40" t="str">
        <f ca="1">IF(AND(I4887=البضاعةالتىمرعليهافترةمعينة!$E$3,A4887=1),ROWS($C$4:C4887),"")</f>
        <v/>
      </c>
    </row>
    <row r="4888" spans="1:2" thickBot="1">
      <c r="A4888" s="40" t="str">
        <f t="shared" ca="1" si="160"/>
        <v/>
      </c>
      <c r="B4888" s="40" t="str">
        <f ca="1">IF(AND(I4888=البضاعةالتىمرعليهافترةمعينة!$E$3,A4888=1),ROWS($C$4:C4888),"")</f>
        <v/>
      </c>
    </row>
    <row r="4889" spans="1:2" thickBot="1">
      <c r="A4889" s="40" t="str">
        <f t="shared" ca="1" si="160"/>
        <v/>
      </c>
      <c r="B4889" s="40" t="str">
        <f ca="1">IF(AND(I4889=البضاعةالتىمرعليهافترةمعينة!$E$3,A4889=1),ROWS($C$4:C4889),"")</f>
        <v/>
      </c>
    </row>
    <row r="4890" spans="1:2" thickBot="1">
      <c r="A4890" s="40" t="str">
        <f t="shared" ca="1" si="160"/>
        <v/>
      </c>
      <c r="B4890" s="40" t="str">
        <f ca="1">IF(AND(I4890=البضاعةالتىمرعليهافترةمعينة!$E$3,A4890=1),ROWS($C$4:C4890),"")</f>
        <v/>
      </c>
    </row>
    <row r="4891" spans="1:2" thickBot="1">
      <c r="A4891" s="40" t="str">
        <f t="shared" ca="1" si="160"/>
        <v/>
      </c>
      <c r="B4891" s="40" t="str">
        <f ca="1">IF(AND(I4891=البضاعةالتىمرعليهافترةمعينة!$E$3,A4891=1),ROWS($C$4:C4891),"")</f>
        <v/>
      </c>
    </row>
    <row r="4892" spans="1:2" thickBot="1">
      <c r="A4892" s="40" t="str">
        <f t="shared" ca="1" si="160"/>
        <v/>
      </c>
      <c r="B4892" s="40" t="str">
        <f ca="1">IF(AND(I4892=البضاعةالتىمرعليهافترةمعينة!$E$3,A4892=1),ROWS($C$4:C4892),"")</f>
        <v/>
      </c>
    </row>
    <row r="4893" spans="1:2" thickBot="1">
      <c r="A4893" s="40" t="str">
        <f t="shared" ca="1" si="160"/>
        <v/>
      </c>
      <c r="B4893" s="40" t="str">
        <f ca="1">IF(AND(I4893=البضاعةالتىمرعليهافترةمعينة!$E$3,A4893=1),ROWS($C$4:C4893),"")</f>
        <v/>
      </c>
    </row>
    <row r="4894" spans="1:2" thickBot="1">
      <c r="A4894" s="40" t="str">
        <f t="shared" ca="1" si="160"/>
        <v/>
      </c>
      <c r="B4894" s="40" t="str">
        <f ca="1">IF(AND(I4894=البضاعةالتىمرعليهافترةمعينة!$E$3,A4894=1),ROWS($C$4:C4894),"")</f>
        <v/>
      </c>
    </row>
    <row r="4895" spans="1:2" thickBot="1">
      <c r="A4895" s="40" t="str">
        <f t="shared" ca="1" si="160"/>
        <v/>
      </c>
      <c r="B4895" s="40" t="str">
        <f ca="1">IF(AND(I4895=البضاعةالتىمرعليهافترةمعينة!$E$3,A4895=1),ROWS($C$4:C4895),"")</f>
        <v/>
      </c>
    </row>
    <row r="4896" spans="1:2" thickBot="1">
      <c r="A4896" s="40" t="str">
        <f t="shared" ca="1" si="160"/>
        <v/>
      </c>
      <c r="B4896" s="40" t="str">
        <f ca="1">IF(AND(I4896=البضاعةالتىمرعليهافترةمعينة!$E$3,A4896=1),ROWS($C$4:C4896),"")</f>
        <v/>
      </c>
    </row>
    <row r="4897" spans="1:2" thickBot="1">
      <c r="A4897" s="40" t="str">
        <f t="shared" ca="1" si="160"/>
        <v/>
      </c>
      <c r="B4897" s="40" t="str">
        <f ca="1">IF(AND(I4897=البضاعةالتىمرعليهافترةمعينة!$E$3,A4897=1),ROWS($C$4:C4897),"")</f>
        <v/>
      </c>
    </row>
    <row r="4898" spans="1:2" thickBot="1">
      <c r="A4898" s="40" t="str">
        <f t="shared" ca="1" si="160"/>
        <v/>
      </c>
      <c r="B4898" s="40" t="str">
        <f ca="1">IF(AND(I4898=البضاعةالتىمرعليهافترةمعينة!$E$3,A4898=1),ROWS($C$4:C4898),"")</f>
        <v/>
      </c>
    </row>
    <row r="4899" spans="1:2" thickBot="1">
      <c r="A4899" s="40" t="str">
        <f t="shared" ca="1" si="160"/>
        <v/>
      </c>
      <c r="B4899" s="40" t="str">
        <f ca="1">IF(AND(I4899=البضاعةالتىمرعليهافترةمعينة!$E$3,A4899=1),ROWS($C$4:C4899),"")</f>
        <v/>
      </c>
    </row>
    <row r="4900" spans="1:2" thickBot="1">
      <c r="A4900" s="40" t="str">
        <f t="shared" ca="1" si="160"/>
        <v/>
      </c>
      <c r="B4900" s="40" t="str">
        <f ca="1">IF(AND(I4900=البضاعةالتىمرعليهافترةمعينة!$E$3,A4900=1),ROWS($C$4:C4900),"")</f>
        <v/>
      </c>
    </row>
    <row r="4901" spans="1:2" thickBot="1">
      <c r="A4901" s="40" t="str">
        <f t="shared" ca="1" si="160"/>
        <v/>
      </c>
      <c r="B4901" s="40" t="str">
        <f ca="1">IF(AND(I4901=البضاعةالتىمرعليهافترةمعينة!$E$3,A4901=1),ROWS($C$4:C4901),"")</f>
        <v/>
      </c>
    </row>
    <row r="4902" spans="1:2" thickBot="1">
      <c r="A4902" s="40" t="str">
        <f t="shared" ca="1" si="160"/>
        <v/>
      </c>
      <c r="B4902" s="40" t="str">
        <f ca="1">IF(AND(I4902=البضاعةالتىمرعليهافترةمعينة!$E$3,A4902=1),ROWS($C$4:C4902),"")</f>
        <v/>
      </c>
    </row>
    <row r="4903" spans="1:2" thickBot="1">
      <c r="A4903" s="40" t="str">
        <f t="shared" ca="1" si="160"/>
        <v/>
      </c>
      <c r="B4903" s="40" t="str">
        <f ca="1">IF(AND(I4903=البضاعةالتىمرعليهافترةمعينة!$E$3,A4903=1),ROWS($C$4:C4903),"")</f>
        <v/>
      </c>
    </row>
    <row r="4904" spans="1:2" thickBot="1">
      <c r="A4904" s="40" t="str">
        <f t="shared" ca="1" si="160"/>
        <v/>
      </c>
      <c r="B4904" s="40" t="str">
        <f ca="1">IF(AND(I4904=البضاعةالتىمرعليهافترةمعينة!$E$3,A4904=1),ROWS($C$4:C4904),"")</f>
        <v/>
      </c>
    </row>
    <row r="4905" spans="1:2" thickBot="1">
      <c r="A4905" s="40" t="str">
        <f t="shared" ca="1" si="160"/>
        <v/>
      </c>
      <c r="B4905" s="40" t="str">
        <f ca="1">IF(AND(I4905=البضاعةالتىمرعليهافترةمعينة!$E$3,A4905=1),ROWS($C$4:C4905),"")</f>
        <v/>
      </c>
    </row>
    <row r="4906" spans="1:2" thickBot="1">
      <c r="A4906" s="40" t="str">
        <f t="shared" ca="1" si="160"/>
        <v/>
      </c>
      <c r="B4906" s="40" t="str">
        <f ca="1">IF(AND(I4906=البضاعةالتىمرعليهافترةمعينة!$E$3,A4906=1),ROWS($C$4:C4906),"")</f>
        <v/>
      </c>
    </row>
    <row r="4907" spans="1:2" thickBot="1">
      <c r="A4907" s="40" t="str">
        <f t="shared" ca="1" si="160"/>
        <v/>
      </c>
      <c r="B4907" s="40" t="str">
        <f ca="1">IF(AND(I4907=البضاعةالتىمرعليهافترةمعينة!$E$3,A4907=1),ROWS($C$4:C4907),"")</f>
        <v/>
      </c>
    </row>
    <row r="4908" spans="1:2" thickBot="1">
      <c r="A4908" s="40" t="str">
        <f t="shared" ca="1" si="160"/>
        <v/>
      </c>
      <c r="B4908" s="40" t="str">
        <f ca="1">IF(AND(I4908=البضاعةالتىمرعليهافترةمعينة!$E$3,A4908=1),ROWS($C$4:C4908),"")</f>
        <v/>
      </c>
    </row>
    <row r="4909" spans="1:2" thickBot="1">
      <c r="A4909" s="40" t="str">
        <f t="shared" ca="1" si="160"/>
        <v/>
      </c>
      <c r="B4909" s="40" t="str">
        <f ca="1">IF(AND(I4909=البضاعةالتىمرعليهافترةمعينة!$E$3,A4909=1),ROWS($C$4:C4909),"")</f>
        <v/>
      </c>
    </row>
    <row r="4910" spans="1:2" thickBot="1">
      <c r="A4910" s="40" t="str">
        <f t="shared" ca="1" si="160"/>
        <v/>
      </c>
      <c r="B4910" s="40" t="str">
        <f ca="1">IF(AND(I4910=البضاعةالتىمرعليهافترةمعينة!$E$3,A4910=1),ROWS($C$4:C4910),"")</f>
        <v/>
      </c>
    </row>
    <row r="4911" spans="1:2" thickBot="1">
      <c r="A4911" s="40" t="str">
        <f t="shared" ca="1" si="160"/>
        <v/>
      </c>
      <c r="B4911" s="40" t="str">
        <f ca="1">IF(AND(I4911=البضاعةالتىمرعليهافترةمعينة!$E$3,A4911=1),ROWS($C$4:C4911),"")</f>
        <v/>
      </c>
    </row>
    <row r="4912" spans="1:2" thickBot="1">
      <c r="A4912" s="40" t="str">
        <f t="shared" ca="1" si="160"/>
        <v/>
      </c>
      <c r="B4912" s="40" t="str">
        <f ca="1">IF(AND(I4912=البضاعةالتىمرعليهافترةمعينة!$E$3,A4912=1),ROWS($C$4:C4912),"")</f>
        <v/>
      </c>
    </row>
    <row r="4913" spans="1:2" thickBot="1">
      <c r="A4913" s="40" t="str">
        <f t="shared" ca="1" si="160"/>
        <v/>
      </c>
      <c r="B4913" s="40" t="str">
        <f ca="1">IF(AND(I4913=البضاعةالتىمرعليهافترةمعينة!$E$3,A4913=1),ROWS($C$4:C4913),"")</f>
        <v/>
      </c>
    </row>
    <row r="4914" spans="1:2" thickBot="1">
      <c r="A4914" s="40" t="str">
        <f t="shared" ca="1" si="160"/>
        <v/>
      </c>
      <c r="B4914" s="40" t="str">
        <f ca="1">IF(AND(I4914=البضاعةالتىمرعليهافترةمعينة!$E$3,A4914=1),ROWS($C$4:C4914),"")</f>
        <v/>
      </c>
    </row>
    <row r="4915" spans="1:2" thickBot="1">
      <c r="A4915" s="40" t="str">
        <f t="shared" ca="1" si="160"/>
        <v/>
      </c>
      <c r="B4915" s="40" t="str">
        <f ca="1">IF(AND(I4915=البضاعةالتىمرعليهافترةمعينة!$E$3,A4915=1),ROWS($C$4:C4915),"")</f>
        <v/>
      </c>
    </row>
    <row r="4916" spans="1:2" thickBot="1">
      <c r="A4916" s="40" t="str">
        <f t="shared" ca="1" si="160"/>
        <v/>
      </c>
      <c r="B4916" s="40" t="str">
        <f ca="1">IF(AND(I4916=البضاعةالتىمرعليهافترةمعينة!$E$3,A4916=1),ROWS($C$4:C4916),"")</f>
        <v/>
      </c>
    </row>
    <row r="4917" spans="1:2" thickBot="1">
      <c r="A4917" s="40" t="str">
        <f t="shared" ca="1" si="160"/>
        <v/>
      </c>
      <c r="B4917" s="40" t="str">
        <f ca="1">IF(AND(I4917=البضاعةالتىمرعليهافترةمعينة!$E$3,A4917=1),ROWS($C$4:C4917),"")</f>
        <v/>
      </c>
    </row>
    <row r="4918" spans="1:2" thickBot="1">
      <c r="A4918" s="40" t="str">
        <f t="shared" ca="1" si="160"/>
        <v/>
      </c>
      <c r="B4918" s="40" t="str">
        <f ca="1">IF(AND(I4918=البضاعةالتىمرعليهافترةمعينة!$E$3,A4918=1),ROWS($C$4:C4918),"")</f>
        <v/>
      </c>
    </row>
    <row r="4919" spans="1:2" thickBot="1">
      <c r="A4919" s="40" t="str">
        <f t="shared" ca="1" si="160"/>
        <v/>
      </c>
      <c r="B4919" s="40" t="str">
        <f ca="1">IF(AND(I4919=البضاعةالتىمرعليهافترةمعينة!$E$3,A4919=1),ROWS($C$4:C4919),"")</f>
        <v/>
      </c>
    </row>
    <row r="4920" spans="1:2" thickBot="1">
      <c r="A4920" s="40" t="str">
        <f t="shared" ca="1" si="160"/>
        <v/>
      </c>
      <c r="B4920" s="40" t="str">
        <f ca="1">IF(AND(I4920=البضاعةالتىمرعليهافترةمعينة!$E$3,A4920=1),ROWS($C$4:C4920),"")</f>
        <v/>
      </c>
    </row>
    <row r="4921" spans="1:2" thickBot="1">
      <c r="A4921" s="40" t="str">
        <f t="shared" ca="1" si="160"/>
        <v/>
      </c>
      <c r="B4921" s="40" t="str">
        <f ca="1">IF(AND(I4921=البضاعةالتىمرعليهافترةمعينة!$E$3,A4921=1),ROWS($C$4:C4921),"")</f>
        <v/>
      </c>
    </row>
    <row r="4922" spans="1:2" thickBot="1">
      <c r="A4922" s="40" t="str">
        <f t="shared" ca="1" si="160"/>
        <v/>
      </c>
      <c r="B4922" s="40" t="str">
        <f ca="1">IF(AND(I4922=البضاعةالتىمرعليهافترةمعينة!$E$3,A4922=1),ROWS($C$4:C4922),"")</f>
        <v/>
      </c>
    </row>
    <row r="4923" spans="1:2" thickBot="1">
      <c r="A4923" s="40" t="str">
        <f t="shared" ca="1" si="160"/>
        <v/>
      </c>
      <c r="B4923" s="40" t="str">
        <f ca="1">IF(AND(I4923=البضاعةالتىمرعليهافترةمعينة!$E$3,A4923=1),ROWS($C$4:C4923),"")</f>
        <v/>
      </c>
    </row>
    <row r="4924" spans="1:2" thickBot="1">
      <c r="A4924" s="40" t="str">
        <f t="shared" ca="1" si="160"/>
        <v/>
      </c>
      <c r="B4924" s="40" t="str">
        <f ca="1">IF(AND(I4924=البضاعةالتىمرعليهافترةمعينة!$E$3,A4924=1),ROWS($C$4:C4924),"")</f>
        <v/>
      </c>
    </row>
    <row r="4925" spans="1:2" thickBot="1">
      <c r="A4925" s="40" t="str">
        <f t="shared" ca="1" si="160"/>
        <v/>
      </c>
      <c r="B4925" s="40" t="str">
        <f ca="1">IF(AND(I4925=البضاعةالتىمرعليهافترةمعينة!$E$3,A4925=1),ROWS($C$4:C4925),"")</f>
        <v/>
      </c>
    </row>
    <row r="4926" spans="1:2" thickBot="1">
      <c r="A4926" s="40" t="str">
        <f t="shared" ca="1" si="160"/>
        <v/>
      </c>
      <c r="B4926" s="40" t="str">
        <f ca="1">IF(AND(I4926=البضاعةالتىمرعليهافترةمعينة!$E$3,A4926=1),ROWS($C$4:C4926),"")</f>
        <v/>
      </c>
    </row>
    <row r="4927" spans="1:2" thickBot="1">
      <c r="A4927" s="40" t="str">
        <f t="shared" ca="1" si="160"/>
        <v/>
      </c>
      <c r="B4927" s="40" t="str">
        <f ca="1">IF(AND(I4927=البضاعةالتىمرعليهافترةمعينة!$E$3,A4927=1),ROWS($C$4:C4927),"")</f>
        <v/>
      </c>
    </row>
    <row r="4928" spans="1:2" thickBot="1">
      <c r="A4928" s="40" t="str">
        <f t="shared" ca="1" si="160"/>
        <v/>
      </c>
      <c r="B4928" s="40" t="str">
        <f ca="1">IF(AND(I4928=البضاعةالتىمرعليهافترةمعينة!$E$3,A4928=1),ROWS($C$4:C4928),"")</f>
        <v/>
      </c>
    </row>
    <row r="4929" spans="1:2" thickBot="1">
      <c r="A4929" s="40" t="str">
        <f t="shared" ca="1" si="160"/>
        <v/>
      </c>
      <c r="B4929" s="40" t="str">
        <f ca="1">IF(AND(I4929=البضاعةالتىمرعليهافترةمعينة!$E$3,A4929=1),ROWS($C$4:C4929),"")</f>
        <v/>
      </c>
    </row>
    <row r="4930" spans="1:2" thickBot="1">
      <c r="A4930" s="40" t="str">
        <f t="shared" ca="1" si="160"/>
        <v/>
      </c>
      <c r="B4930" s="40" t="str">
        <f ca="1">IF(AND(I4930=البضاعةالتىمرعليهافترةمعينة!$E$3,A4930=1),ROWS($C$4:C4930),"")</f>
        <v/>
      </c>
    </row>
    <row r="4931" spans="1:2" thickBot="1">
      <c r="A4931" s="40" t="str">
        <f t="shared" ca="1" si="160"/>
        <v/>
      </c>
      <c r="B4931" s="40" t="str">
        <f ca="1">IF(AND(I4931=البضاعةالتىمرعليهافترةمعينة!$E$3,A4931=1),ROWS($C$4:C4931),"")</f>
        <v/>
      </c>
    </row>
    <row r="4932" spans="1:2" thickBot="1">
      <c r="A4932" s="40" t="str">
        <f t="shared" ca="1" si="160"/>
        <v/>
      </c>
      <c r="B4932" s="40" t="str">
        <f ca="1">IF(AND(I4932=البضاعةالتىمرعليهافترةمعينة!$E$3,A4932=1),ROWS($C$4:C4932),"")</f>
        <v/>
      </c>
    </row>
    <row r="4933" spans="1:2" thickBot="1">
      <c r="A4933" s="40" t="str">
        <f t="shared" ref="A4933:A4996" ca="1" si="161">IF(AND(DG4933=0,D4933&gt;1,TODAY()-D4933&gt;$D$2)=TRUE,1,"")</f>
        <v/>
      </c>
      <c r="B4933" s="40" t="str">
        <f ca="1">IF(AND(I4933=البضاعةالتىمرعليهافترةمعينة!$E$3,A4933=1),ROWS($C$4:C4933),"")</f>
        <v/>
      </c>
    </row>
    <row r="4934" spans="1:2" thickBot="1">
      <c r="A4934" s="40" t="str">
        <f t="shared" ca="1" si="161"/>
        <v/>
      </c>
      <c r="B4934" s="40" t="str">
        <f ca="1">IF(AND(I4934=البضاعةالتىمرعليهافترةمعينة!$E$3,A4934=1),ROWS($C$4:C4934),"")</f>
        <v/>
      </c>
    </row>
    <row r="4935" spans="1:2" thickBot="1">
      <c r="A4935" s="40" t="str">
        <f t="shared" ca="1" si="161"/>
        <v/>
      </c>
      <c r="B4935" s="40" t="str">
        <f ca="1">IF(AND(I4935=البضاعةالتىمرعليهافترةمعينة!$E$3,A4935=1),ROWS($C$4:C4935),"")</f>
        <v/>
      </c>
    </row>
    <row r="4936" spans="1:2" thickBot="1">
      <c r="A4936" s="40" t="str">
        <f t="shared" ca="1" si="161"/>
        <v/>
      </c>
      <c r="B4936" s="40" t="str">
        <f ca="1">IF(AND(I4936=البضاعةالتىمرعليهافترةمعينة!$E$3,A4936=1),ROWS($C$4:C4936),"")</f>
        <v/>
      </c>
    </row>
    <row r="4937" spans="1:2" thickBot="1">
      <c r="A4937" s="40" t="str">
        <f t="shared" ca="1" si="161"/>
        <v/>
      </c>
      <c r="B4937" s="40" t="str">
        <f ca="1">IF(AND(I4937=البضاعةالتىمرعليهافترةمعينة!$E$3,A4937=1),ROWS($C$4:C4937),"")</f>
        <v/>
      </c>
    </row>
    <row r="4938" spans="1:2" thickBot="1">
      <c r="A4938" s="40" t="str">
        <f t="shared" ca="1" si="161"/>
        <v/>
      </c>
      <c r="B4938" s="40" t="str">
        <f ca="1">IF(AND(I4938=البضاعةالتىمرعليهافترةمعينة!$E$3,A4938=1),ROWS($C$4:C4938),"")</f>
        <v/>
      </c>
    </row>
    <row r="4939" spans="1:2" thickBot="1">
      <c r="A4939" s="40" t="str">
        <f t="shared" ca="1" si="161"/>
        <v/>
      </c>
      <c r="B4939" s="40" t="str">
        <f ca="1">IF(AND(I4939=البضاعةالتىمرعليهافترةمعينة!$E$3,A4939=1),ROWS($C$4:C4939),"")</f>
        <v/>
      </c>
    </row>
    <row r="4940" spans="1:2" thickBot="1">
      <c r="A4940" s="40" t="str">
        <f t="shared" ca="1" si="161"/>
        <v/>
      </c>
      <c r="B4940" s="40" t="str">
        <f ca="1">IF(AND(I4940=البضاعةالتىمرعليهافترةمعينة!$E$3,A4940=1),ROWS($C$4:C4940),"")</f>
        <v/>
      </c>
    </row>
    <row r="4941" spans="1:2" thickBot="1">
      <c r="A4941" s="40" t="str">
        <f t="shared" ca="1" si="161"/>
        <v/>
      </c>
      <c r="B4941" s="40" t="str">
        <f ca="1">IF(AND(I4941=البضاعةالتىمرعليهافترةمعينة!$E$3,A4941=1),ROWS($C$4:C4941),"")</f>
        <v/>
      </c>
    </row>
    <row r="4942" spans="1:2" thickBot="1">
      <c r="A4942" s="40" t="str">
        <f t="shared" ca="1" si="161"/>
        <v/>
      </c>
      <c r="B4942" s="40" t="str">
        <f ca="1">IF(AND(I4942=البضاعةالتىمرعليهافترةمعينة!$E$3,A4942=1),ROWS($C$4:C4942),"")</f>
        <v/>
      </c>
    </row>
    <row r="4943" spans="1:2" thickBot="1">
      <c r="A4943" s="40" t="str">
        <f t="shared" ca="1" si="161"/>
        <v/>
      </c>
      <c r="B4943" s="40" t="str">
        <f ca="1">IF(AND(I4943=البضاعةالتىمرعليهافترةمعينة!$E$3,A4943=1),ROWS($C$4:C4943),"")</f>
        <v/>
      </c>
    </row>
    <row r="4944" spans="1:2" thickBot="1">
      <c r="A4944" s="40" t="str">
        <f t="shared" ca="1" si="161"/>
        <v/>
      </c>
      <c r="B4944" s="40" t="str">
        <f ca="1">IF(AND(I4944=البضاعةالتىمرعليهافترةمعينة!$E$3,A4944=1),ROWS($C$4:C4944),"")</f>
        <v/>
      </c>
    </row>
    <row r="4945" spans="1:2" thickBot="1">
      <c r="A4945" s="40" t="str">
        <f t="shared" ca="1" si="161"/>
        <v/>
      </c>
      <c r="B4945" s="40" t="str">
        <f ca="1">IF(AND(I4945=البضاعةالتىمرعليهافترةمعينة!$E$3,A4945=1),ROWS($C$4:C4945),"")</f>
        <v/>
      </c>
    </row>
    <row r="4946" spans="1:2" thickBot="1">
      <c r="A4946" s="40" t="str">
        <f t="shared" ca="1" si="161"/>
        <v/>
      </c>
      <c r="B4946" s="40" t="str">
        <f ca="1">IF(AND(I4946=البضاعةالتىمرعليهافترةمعينة!$E$3,A4946=1),ROWS($C$4:C4946),"")</f>
        <v/>
      </c>
    </row>
    <row r="4947" spans="1:2" thickBot="1">
      <c r="A4947" s="40" t="str">
        <f t="shared" ca="1" si="161"/>
        <v/>
      </c>
      <c r="B4947" s="40" t="str">
        <f ca="1">IF(AND(I4947=البضاعةالتىمرعليهافترةمعينة!$E$3,A4947=1),ROWS($C$4:C4947),"")</f>
        <v/>
      </c>
    </row>
    <row r="4948" spans="1:2" thickBot="1">
      <c r="A4948" s="40" t="str">
        <f t="shared" ca="1" si="161"/>
        <v/>
      </c>
      <c r="B4948" s="40" t="str">
        <f ca="1">IF(AND(I4948=البضاعةالتىمرعليهافترةمعينة!$E$3,A4948=1),ROWS($C$4:C4948),"")</f>
        <v/>
      </c>
    </row>
    <row r="4949" spans="1:2" thickBot="1">
      <c r="A4949" s="40" t="str">
        <f t="shared" ca="1" si="161"/>
        <v/>
      </c>
      <c r="B4949" s="40" t="str">
        <f ca="1">IF(AND(I4949=البضاعةالتىمرعليهافترةمعينة!$E$3,A4949=1),ROWS($C$4:C4949),"")</f>
        <v/>
      </c>
    </row>
    <row r="4950" spans="1:2" thickBot="1">
      <c r="A4950" s="40" t="str">
        <f t="shared" ca="1" si="161"/>
        <v/>
      </c>
      <c r="B4950" s="40" t="str">
        <f ca="1">IF(AND(I4950=البضاعةالتىمرعليهافترةمعينة!$E$3,A4950=1),ROWS($C$4:C4950),"")</f>
        <v/>
      </c>
    </row>
    <row r="4951" spans="1:2" thickBot="1">
      <c r="A4951" s="40" t="str">
        <f t="shared" ca="1" si="161"/>
        <v/>
      </c>
      <c r="B4951" s="40" t="str">
        <f ca="1">IF(AND(I4951=البضاعةالتىمرعليهافترةمعينة!$E$3,A4951=1),ROWS($C$4:C4951),"")</f>
        <v/>
      </c>
    </row>
    <row r="4952" spans="1:2" thickBot="1">
      <c r="A4952" s="40" t="str">
        <f t="shared" ca="1" si="161"/>
        <v/>
      </c>
      <c r="B4952" s="40" t="str">
        <f ca="1">IF(AND(I4952=البضاعةالتىمرعليهافترةمعينة!$E$3,A4952=1),ROWS($C$4:C4952),"")</f>
        <v/>
      </c>
    </row>
    <row r="4953" spans="1:2" thickBot="1">
      <c r="A4953" s="40" t="str">
        <f t="shared" ca="1" si="161"/>
        <v/>
      </c>
      <c r="B4953" s="40" t="str">
        <f ca="1">IF(AND(I4953=البضاعةالتىمرعليهافترةمعينة!$E$3,A4953=1),ROWS($C$4:C4953),"")</f>
        <v/>
      </c>
    </row>
    <row r="4954" spans="1:2" thickBot="1">
      <c r="A4954" s="40" t="str">
        <f t="shared" ca="1" si="161"/>
        <v/>
      </c>
      <c r="B4954" s="40" t="str">
        <f ca="1">IF(AND(I4954=البضاعةالتىمرعليهافترةمعينة!$E$3,A4954=1),ROWS($C$4:C4954),"")</f>
        <v/>
      </c>
    </row>
    <row r="4955" spans="1:2" thickBot="1">
      <c r="A4955" s="40" t="str">
        <f t="shared" ca="1" si="161"/>
        <v/>
      </c>
      <c r="B4955" s="40" t="str">
        <f ca="1">IF(AND(I4955=البضاعةالتىمرعليهافترةمعينة!$E$3,A4955=1),ROWS($C$4:C4955),"")</f>
        <v/>
      </c>
    </row>
    <row r="4956" spans="1:2" thickBot="1">
      <c r="A4956" s="40" t="str">
        <f t="shared" ca="1" si="161"/>
        <v/>
      </c>
      <c r="B4956" s="40" t="str">
        <f ca="1">IF(AND(I4956=البضاعةالتىمرعليهافترةمعينة!$E$3,A4956=1),ROWS($C$4:C4956),"")</f>
        <v/>
      </c>
    </row>
    <row r="4957" spans="1:2" thickBot="1">
      <c r="A4957" s="40" t="str">
        <f t="shared" ca="1" si="161"/>
        <v/>
      </c>
      <c r="B4957" s="40" t="str">
        <f ca="1">IF(AND(I4957=البضاعةالتىمرعليهافترةمعينة!$E$3,A4957=1),ROWS($C$4:C4957),"")</f>
        <v/>
      </c>
    </row>
    <row r="4958" spans="1:2" thickBot="1">
      <c r="A4958" s="40" t="str">
        <f t="shared" ca="1" si="161"/>
        <v/>
      </c>
      <c r="B4958" s="40" t="str">
        <f ca="1">IF(AND(I4958=البضاعةالتىمرعليهافترةمعينة!$E$3,A4958=1),ROWS($C$4:C4958),"")</f>
        <v/>
      </c>
    </row>
    <row r="4959" spans="1:2" thickBot="1">
      <c r="A4959" s="40" t="str">
        <f t="shared" ca="1" si="161"/>
        <v/>
      </c>
      <c r="B4959" s="40" t="str">
        <f ca="1">IF(AND(I4959=البضاعةالتىمرعليهافترةمعينة!$E$3,A4959=1),ROWS($C$4:C4959),"")</f>
        <v/>
      </c>
    </row>
    <row r="4960" spans="1:2" thickBot="1">
      <c r="A4960" s="40" t="str">
        <f t="shared" ca="1" si="161"/>
        <v/>
      </c>
      <c r="B4960" s="40" t="str">
        <f ca="1">IF(AND(I4960=البضاعةالتىمرعليهافترةمعينة!$E$3,A4960=1),ROWS($C$4:C4960),"")</f>
        <v/>
      </c>
    </row>
    <row r="4961" spans="1:2" thickBot="1">
      <c r="A4961" s="40" t="str">
        <f t="shared" ca="1" si="161"/>
        <v/>
      </c>
      <c r="B4961" s="40" t="str">
        <f ca="1">IF(AND(I4961=البضاعةالتىمرعليهافترةمعينة!$E$3,A4961=1),ROWS($C$4:C4961),"")</f>
        <v/>
      </c>
    </row>
    <row r="4962" spans="1:2" thickBot="1">
      <c r="A4962" s="40" t="str">
        <f t="shared" ca="1" si="161"/>
        <v/>
      </c>
      <c r="B4962" s="40" t="str">
        <f ca="1">IF(AND(I4962=البضاعةالتىمرعليهافترةمعينة!$E$3,A4962=1),ROWS($C$4:C4962),"")</f>
        <v/>
      </c>
    </row>
    <row r="4963" spans="1:2" thickBot="1">
      <c r="A4963" s="40" t="str">
        <f t="shared" ca="1" si="161"/>
        <v/>
      </c>
      <c r="B4963" s="40" t="str">
        <f ca="1">IF(AND(I4963=البضاعةالتىمرعليهافترةمعينة!$E$3,A4963=1),ROWS($C$4:C4963),"")</f>
        <v/>
      </c>
    </row>
    <row r="4964" spans="1:2" thickBot="1">
      <c r="A4964" s="40" t="str">
        <f t="shared" ca="1" si="161"/>
        <v/>
      </c>
      <c r="B4964" s="40" t="str">
        <f ca="1">IF(AND(I4964=البضاعةالتىمرعليهافترةمعينة!$E$3,A4964=1),ROWS($C$4:C4964),"")</f>
        <v/>
      </c>
    </row>
    <row r="4965" spans="1:2" thickBot="1">
      <c r="A4965" s="40" t="str">
        <f t="shared" ca="1" si="161"/>
        <v/>
      </c>
      <c r="B4965" s="40" t="str">
        <f ca="1">IF(AND(I4965=البضاعةالتىمرعليهافترةمعينة!$E$3,A4965=1),ROWS($C$4:C4965),"")</f>
        <v/>
      </c>
    </row>
    <row r="4966" spans="1:2" thickBot="1">
      <c r="A4966" s="40" t="str">
        <f t="shared" ca="1" si="161"/>
        <v/>
      </c>
      <c r="B4966" s="40" t="str">
        <f ca="1">IF(AND(I4966=البضاعةالتىمرعليهافترةمعينة!$E$3,A4966=1),ROWS($C$4:C4966),"")</f>
        <v/>
      </c>
    </row>
    <row r="4967" spans="1:2" thickBot="1">
      <c r="A4967" s="40" t="str">
        <f t="shared" ca="1" si="161"/>
        <v/>
      </c>
      <c r="B4967" s="40" t="str">
        <f ca="1">IF(AND(I4967=البضاعةالتىمرعليهافترةمعينة!$E$3,A4967=1),ROWS($C$4:C4967),"")</f>
        <v/>
      </c>
    </row>
    <row r="4968" spans="1:2" thickBot="1">
      <c r="A4968" s="40" t="str">
        <f t="shared" ca="1" si="161"/>
        <v/>
      </c>
      <c r="B4968" s="40" t="str">
        <f ca="1">IF(AND(I4968=البضاعةالتىمرعليهافترةمعينة!$E$3,A4968=1),ROWS($C$4:C4968),"")</f>
        <v/>
      </c>
    </row>
    <row r="4969" spans="1:2" thickBot="1">
      <c r="A4969" s="40" t="str">
        <f t="shared" ca="1" si="161"/>
        <v/>
      </c>
      <c r="B4969" s="40" t="str">
        <f ca="1">IF(AND(I4969=البضاعةالتىمرعليهافترةمعينة!$E$3,A4969=1),ROWS($C$4:C4969),"")</f>
        <v/>
      </c>
    </row>
    <row r="4970" spans="1:2" thickBot="1">
      <c r="A4970" s="40" t="str">
        <f t="shared" ca="1" si="161"/>
        <v/>
      </c>
      <c r="B4970" s="40" t="str">
        <f ca="1">IF(AND(I4970=البضاعةالتىمرعليهافترةمعينة!$E$3,A4970=1),ROWS($C$4:C4970),"")</f>
        <v/>
      </c>
    </row>
    <row r="4971" spans="1:2" thickBot="1">
      <c r="A4971" s="40" t="str">
        <f t="shared" ca="1" si="161"/>
        <v/>
      </c>
      <c r="B4971" s="40" t="str">
        <f ca="1">IF(AND(I4971=البضاعةالتىمرعليهافترةمعينة!$E$3,A4971=1),ROWS($C$4:C4971),"")</f>
        <v/>
      </c>
    </row>
    <row r="4972" spans="1:2" thickBot="1">
      <c r="A4972" s="40" t="str">
        <f t="shared" ca="1" si="161"/>
        <v/>
      </c>
      <c r="B4972" s="40" t="str">
        <f ca="1">IF(AND(I4972=البضاعةالتىمرعليهافترةمعينة!$E$3,A4972=1),ROWS($C$4:C4972),"")</f>
        <v/>
      </c>
    </row>
    <row r="4973" spans="1:2" thickBot="1">
      <c r="A4973" s="40" t="str">
        <f t="shared" ca="1" si="161"/>
        <v/>
      </c>
      <c r="B4973" s="40" t="str">
        <f ca="1">IF(AND(I4973=البضاعةالتىمرعليهافترةمعينة!$E$3,A4973=1),ROWS($C$4:C4973),"")</f>
        <v/>
      </c>
    </row>
    <row r="4974" spans="1:2" thickBot="1">
      <c r="A4974" s="40" t="str">
        <f t="shared" ca="1" si="161"/>
        <v/>
      </c>
      <c r="B4974" s="40" t="str">
        <f ca="1">IF(AND(I4974=البضاعةالتىمرعليهافترةمعينة!$E$3,A4974=1),ROWS($C$4:C4974),"")</f>
        <v/>
      </c>
    </row>
    <row r="4975" spans="1:2" thickBot="1">
      <c r="A4975" s="40" t="str">
        <f t="shared" ca="1" si="161"/>
        <v/>
      </c>
      <c r="B4975" s="40" t="str">
        <f ca="1">IF(AND(I4975=البضاعةالتىمرعليهافترةمعينة!$E$3,A4975=1),ROWS($C$4:C4975),"")</f>
        <v/>
      </c>
    </row>
    <row r="4976" spans="1:2" thickBot="1">
      <c r="A4976" s="40" t="str">
        <f t="shared" ca="1" si="161"/>
        <v/>
      </c>
      <c r="B4976" s="40" t="str">
        <f ca="1">IF(AND(I4976=البضاعةالتىمرعليهافترةمعينة!$E$3,A4976=1),ROWS($C$4:C4976),"")</f>
        <v/>
      </c>
    </row>
    <row r="4977" spans="1:2" thickBot="1">
      <c r="A4977" s="40" t="str">
        <f t="shared" ca="1" si="161"/>
        <v/>
      </c>
      <c r="B4977" s="40" t="str">
        <f ca="1">IF(AND(I4977=البضاعةالتىمرعليهافترةمعينة!$E$3,A4977=1),ROWS($C$4:C4977),"")</f>
        <v/>
      </c>
    </row>
    <row r="4978" spans="1:2" thickBot="1">
      <c r="A4978" s="40" t="str">
        <f t="shared" ca="1" si="161"/>
        <v/>
      </c>
      <c r="B4978" s="40" t="str">
        <f ca="1">IF(AND(I4978=البضاعةالتىمرعليهافترةمعينة!$E$3,A4978=1),ROWS($C$4:C4978),"")</f>
        <v/>
      </c>
    </row>
    <row r="4979" spans="1:2" thickBot="1">
      <c r="A4979" s="40" t="str">
        <f t="shared" ca="1" si="161"/>
        <v/>
      </c>
      <c r="B4979" s="40" t="str">
        <f ca="1">IF(AND(I4979=البضاعةالتىمرعليهافترةمعينة!$E$3,A4979=1),ROWS($C$4:C4979),"")</f>
        <v/>
      </c>
    </row>
    <row r="4980" spans="1:2" thickBot="1">
      <c r="A4980" s="40" t="str">
        <f t="shared" ca="1" si="161"/>
        <v/>
      </c>
      <c r="B4980" s="40" t="str">
        <f ca="1">IF(AND(I4980=البضاعةالتىمرعليهافترةمعينة!$E$3,A4980=1),ROWS($C$4:C4980),"")</f>
        <v/>
      </c>
    </row>
    <row r="4981" spans="1:2" thickBot="1">
      <c r="A4981" s="40" t="str">
        <f t="shared" ca="1" si="161"/>
        <v/>
      </c>
      <c r="B4981" s="40" t="str">
        <f ca="1">IF(AND(I4981=البضاعةالتىمرعليهافترةمعينة!$E$3,A4981=1),ROWS($C$4:C4981),"")</f>
        <v/>
      </c>
    </row>
    <row r="4982" spans="1:2" thickBot="1">
      <c r="A4982" s="40" t="str">
        <f t="shared" ca="1" si="161"/>
        <v/>
      </c>
      <c r="B4982" s="40" t="str">
        <f ca="1">IF(AND(I4982=البضاعةالتىمرعليهافترةمعينة!$E$3,A4982=1),ROWS($C$4:C4982),"")</f>
        <v/>
      </c>
    </row>
    <row r="4983" spans="1:2" thickBot="1">
      <c r="A4983" s="40" t="str">
        <f t="shared" ca="1" si="161"/>
        <v/>
      </c>
      <c r="B4983" s="40" t="str">
        <f ca="1">IF(AND(I4983=البضاعةالتىمرعليهافترةمعينة!$E$3,A4983=1),ROWS($C$4:C4983),"")</f>
        <v/>
      </c>
    </row>
    <row r="4984" spans="1:2" thickBot="1">
      <c r="A4984" s="40" t="str">
        <f t="shared" ca="1" si="161"/>
        <v/>
      </c>
      <c r="B4984" s="40" t="str">
        <f ca="1">IF(AND(I4984=البضاعةالتىمرعليهافترةمعينة!$E$3,A4984=1),ROWS($C$4:C4984),"")</f>
        <v/>
      </c>
    </row>
    <row r="4985" spans="1:2" thickBot="1">
      <c r="A4985" s="40" t="str">
        <f t="shared" ca="1" si="161"/>
        <v/>
      </c>
      <c r="B4985" s="40" t="str">
        <f ca="1">IF(AND(I4985=البضاعةالتىمرعليهافترةمعينة!$E$3,A4985=1),ROWS($C$4:C4985),"")</f>
        <v/>
      </c>
    </row>
    <row r="4986" spans="1:2" thickBot="1">
      <c r="A4986" s="40" t="str">
        <f t="shared" ca="1" si="161"/>
        <v/>
      </c>
      <c r="B4986" s="40" t="str">
        <f ca="1">IF(AND(I4986=البضاعةالتىمرعليهافترةمعينة!$E$3,A4986=1),ROWS($C$4:C4986),"")</f>
        <v/>
      </c>
    </row>
    <row r="4987" spans="1:2" thickBot="1">
      <c r="A4987" s="40" t="str">
        <f t="shared" ca="1" si="161"/>
        <v/>
      </c>
      <c r="B4987" s="40" t="str">
        <f ca="1">IF(AND(I4987=البضاعةالتىمرعليهافترةمعينة!$E$3,A4987=1),ROWS($C$4:C4987),"")</f>
        <v/>
      </c>
    </row>
    <row r="4988" spans="1:2" thickBot="1">
      <c r="A4988" s="40" t="str">
        <f t="shared" ca="1" si="161"/>
        <v/>
      </c>
      <c r="B4988" s="40" t="str">
        <f ca="1">IF(AND(I4988=البضاعةالتىمرعليهافترةمعينة!$E$3,A4988=1),ROWS($C$4:C4988),"")</f>
        <v/>
      </c>
    </row>
    <row r="4989" spans="1:2" thickBot="1">
      <c r="A4989" s="40" t="str">
        <f t="shared" ca="1" si="161"/>
        <v/>
      </c>
      <c r="B4989" s="40" t="str">
        <f ca="1">IF(AND(I4989=البضاعةالتىمرعليهافترةمعينة!$E$3,A4989=1),ROWS($C$4:C4989),"")</f>
        <v/>
      </c>
    </row>
    <row r="4990" spans="1:2" thickBot="1">
      <c r="A4990" s="40" t="str">
        <f t="shared" ca="1" si="161"/>
        <v/>
      </c>
      <c r="B4990" s="40" t="str">
        <f ca="1">IF(AND(I4990=البضاعةالتىمرعليهافترةمعينة!$E$3,A4990=1),ROWS($C$4:C4990),"")</f>
        <v/>
      </c>
    </row>
    <row r="4991" spans="1:2" thickBot="1">
      <c r="A4991" s="40" t="str">
        <f t="shared" ca="1" si="161"/>
        <v/>
      </c>
      <c r="B4991" s="40" t="str">
        <f ca="1">IF(AND(I4991=البضاعةالتىمرعليهافترةمعينة!$E$3,A4991=1),ROWS($C$4:C4991),"")</f>
        <v/>
      </c>
    </row>
    <row r="4992" spans="1:2" thickBot="1">
      <c r="A4992" s="40" t="str">
        <f t="shared" ca="1" si="161"/>
        <v/>
      </c>
      <c r="B4992" s="40" t="str">
        <f ca="1">IF(AND(I4992=البضاعةالتىمرعليهافترةمعينة!$E$3,A4992=1),ROWS($C$4:C4992),"")</f>
        <v/>
      </c>
    </row>
    <row r="4993" spans="1:2" thickBot="1">
      <c r="A4993" s="40" t="str">
        <f t="shared" ca="1" si="161"/>
        <v/>
      </c>
      <c r="B4993" s="40" t="str">
        <f ca="1">IF(AND(I4993=البضاعةالتىمرعليهافترةمعينة!$E$3,A4993=1),ROWS($C$4:C4993),"")</f>
        <v/>
      </c>
    </row>
    <row r="4994" spans="1:2" thickBot="1">
      <c r="A4994" s="40" t="str">
        <f t="shared" ca="1" si="161"/>
        <v/>
      </c>
      <c r="B4994" s="40" t="str">
        <f ca="1">IF(AND(I4994=البضاعةالتىمرعليهافترةمعينة!$E$3,A4994=1),ROWS($C$4:C4994),"")</f>
        <v/>
      </c>
    </row>
    <row r="4995" spans="1:2" thickBot="1">
      <c r="A4995" s="40" t="str">
        <f t="shared" ca="1" si="161"/>
        <v/>
      </c>
      <c r="B4995" s="40" t="str">
        <f ca="1">IF(AND(I4995=البضاعةالتىمرعليهافترةمعينة!$E$3,A4995=1),ROWS($C$4:C4995),"")</f>
        <v/>
      </c>
    </row>
    <row r="4996" spans="1:2" thickBot="1">
      <c r="A4996" s="40" t="str">
        <f t="shared" ca="1" si="161"/>
        <v/>
      </c>
      <c r="B4996" s="40" t="str">
        <f ca="1">IF(AND(I4996=البضاعةالتىمرعليهافترةمعينة!$E$3,A4996=1),ROWS($C$4:C4996),"")</f>
        <v/>
      </c>
    </row>
    <row r="4997" spans="1:2" thickBot="1">
      <c r="A4997" s="40" t="str">
        <f t="shared" ref="A4997:A5060" ca="1" si="162">IF(AND(DG4997=0,D4997&gt;1,TODAY()-D4997&gt;$D$2)=TRUE,1,"")</f>
        <v/>
      </c>
      <c r="B4997" s="40" t="str">
        <f ca="1">IF(AND(I4997=البضاعةالتىمرعليهافترةمعينة!$E$3,A4997=1),ROWS($C$4:C4997),"")</f>
        <v/>
      </c>
    </row>
    <row r="4998" spans="1:2" thickBot="1">
      <c r="A4998" s="40" t="str">
        <f t="shared" ca="1" si="162"/>
        <v/>
      </c>
      <c r="B4998" s="40" t="str">
        <f ca="1">IF(AND(I4998=البضاعةالتىمرعليهافترةمعينة!$E$3,A4998=1),ROWS($C$4:C4998),"")</f>
        <v/>
      </c>
    </row>
    <row r="4999" spans="1:2" thickBot="1">
      <c r="A4999" s="40" t="str">
        <f t="shared" ca="1" si="162"/>
        <v/>
      </c>
      <c r="B4999" s="40" t="str">
        <f ca="1">IF(AND(I4999=البضاعةالتىمرعليهافترةمعينة!$E$3,A4999=1),ROWS($C$4:C4999),"")</f>
        <v/>
      </c>
    </row>
    <row r="5000" spans="1:2" thickBot="1">
      <c r="A5000" s="40" t="str">
        <f t="shared" ca="1" si="162"/>
        <v/>
      </c>
      <c r="B5000" s="40" t="str">
        <f ca="1">IF(AND(I5000=البضاعةالتىمرعليهافترةمعينة!$E$3,A5000=1),ROWS($C$4:C5000),"")</f>
        <v/>
      </c>
    </row>
    <row r="5001" spans="1:2" thickBot="1">
      <c r="A5001" s="40" t="str">
        <f t="shared" ca="1" si="162"/>
        <v/>
      </c>
      <c r="B5001" s="40" t="str">
        <f ca="1">IF(AND(I5001=البضاعةالتىمرعليهافترةمعينة!$E$3,A5001=1),ROWS($C$4:C5001),"")</f>
        <v/>
      </c>
    </row>
    <row r="5002" spans="1:2" thickBot="1">
      <c r="A5002" s="40" t="str">
        <f t="shared" ca="1" si="162"/>
        <v/>
      </c>
      <c r="B5002" s="40" t="str">
        <f ca="1">IF(AND(I5002=البضاعةالتىمرعليهافترةمعينة!$E$3,A5002=1),ROWS($C$4:C5002),"")</f>
        <v/>
      </c>
    </row>
    <row r="5003" spans="1:2" thickBot="1">
      <c r="A5003" s="40" t="str">
        <f t="shared" ca="1" si="162"/>
        <v/>
      </c>
      <c r="B5003" s="40" t="str">
        <f ca="1">IF(AND(I5003=البضاعةالتىمرعليهافترةمعينة!$E$3,A5003=1),ROWS($C$4:C5003),"")</f>
        <v/>
      </c>
    </row>
    <row r="5004" spans="1:2" thickBot="1">
      <c r="A5004" s="40" t="str">
        <f t="shared" ca="1" si="162"/>
        <v/>
      </c>
      <c r="B5004" s="40" t="str">
        <f ca="1">IF(AND(I5004=البضاعةالتىمرعليهافترةمعينة!$E$3,A5004=1),ROWS($C$4:C5004),"")</f>
        <v/>
      </c>
    </row>
    <row r="5005" spans="1:2" thickBot="1">
      <c r="A5005" s="40" t="str">
        <f t="shared" ca="1" si="162"/>
        <v/>
      </c>
      <c r="B5005" s="40" t="str">
        <f ca="1">IF(AND(I5005=البضاعةالتىمرعليهافترةمعينة!$E$3,A5005=1),ROWS($C$4:C5005),"")</f>
        <v/>
      </c>
    </row>
    <row r="5006" spans="1:2" thickBot="1">
      <c r="A5006" s="40" t="str">
        <f t="shared" ca="1" si="162"/>
        <v/>
      </c>
      <c r="B5006" s="40" t="str">
        <f ca="1">IF(AND(I5006=البضاعةالتىمرعليهافترةمعينة!$E$3,A5006=1),ROWS($C$4:C5006),"")</f>
        <v/>
      </c>
    </row>
    <row r="5007" spans="1:2" thickBot="1">
      <c r="A5007" s="40" t="str">
        <f t="shared" ca="1" si="162"/>
        <v/>
      </c>
      <c r="B5007" s="40" t="str">
        <f ca="1">IF(AND(I5007=البضاعةالتىمرعليهافترةمعينة!$E$3,A5007=1),ROWS($C$4:C5007),"")</f>
        <v/>
      </c>
    </row>
    <row r="5008" spans="1:2" thickBot="1">
      <c r="A5008" s="40" t="str">
        <f t="shared" ca="1" si="162"/>
        <v/>
      </c>
      <c r="B5008" s="40" t="str">
        <f ca="1">IF(AND(I5008=البضاعةالتىمرعليهافترةمعينة!$E$3,A5008=1),ROWS($C$4:C5008),"")</f>
        <v/>
      </c>
    </row>
    <row r="5009" spans="1:2" thickBot="1">
      <c r="A5009" s="40" t="str">
        <f t="shared" ca="1" si="162"/>
        <v/>
      </c>
      <c r="B5009" s="40" t="str">
        <f ca="1">IF(AND(I5009=البضاعةالتىمرعليهافترةمعينة!$E$3,A5009=1),ROWS($C$4:C5009),"")</f>
        <v/>
      </c>
    </row>
    <row r="5010" spans="1:2" thickBot="1">
      <c r="A5010" s="40" t="str">
        <f t="shared" ca="1" si="162"/>
        <v/>
      </c>
      <c r="B5010" s="40" t="str">
        <f ca="1">IF(AND(I5010=البضاعةالتىمرعليهافترةمعينة!$E$3,A5010=1),ROWS($C$4:C5010),"")</f>
        <v/>
      </c>
    </row>
    <row r="5011" spans="1:2" thickBot="1">
      <c r="A5011" s="40" t="str">
        <f t="shared" ca="1" si="162"/>
        <v/>
      </c>
      <c r="B5011" s="40" t="str">
        <f ca="1">IF(AND(I5011=البضاعةالتىمرعليهافترةمعينة!$E$3,A5011=1),ROWS($C$4:C5011),"")</f>
        <v/>
      </c>
    </row>
    <row r="5012" spans="1:2" thickBot="1">
      <c r="A5012" s="40" t="str">
        <f t="shared" ca="1" si="162"/>
        <v/>
      </c>
      <c r="B5012" s="40" t="str">
        <f ca="1">IF(AND(I5012=البضاعةالتىمرعليهافترةمعينة!$E$3,A5012=1),ROWS($C$4:C5012),"")</f>
        <v/>
      </c>
    </row>
    <row r="5013" spans="1:2" thickBot="1">
      <c r="A5013" s="40" t="str">
        <f t="shared" ca="1" si="162"/>
        <v/>
      </c>
      <c r="B5013" s="40" t="str">
        <f ca="1">IF(AND(I5013=البضاعةالتىمرعليهافترةمعينة!$E$3,A5013=1),ROWS($C$4:C5013),"")</f>
        <v/>
      </c>
    </row>
    <row r="5014" spans="1:2" thickBot="1">
      <c r="A5014" s="40" t="str">
        <f t="shared" ca="1" si="162"/>
        <v/>
      </c>
      <c r="B5014" s="40" t="str">
        <f ca="1">IF(AND(I5014=البضاعةالتىمرعليهافترةمعينة!$E$3,A5014=1),ROWS($C$4:C5014),"")</f>
        <v/>
      </c>
    </row>
    <row r="5015" spans="1:2" thickBot="1">
      <c r="A5015" s="40" t="str">
        <f t="shared" ca="1" si="162"/>
        <v/>
      </c>
      <c r="B5015" s="40" t="str">
        <f ca="1">IF(AND(I5015=البضاعةالتىمرعليهافترةمعينة!$E$3,A5015=1),ROWS($C$4:C5015),"")</f>
        <v/>
      </c>
    </row>
    <row r="5016" spans="1:2" thickBot="1">
      <c r="A5016" s="40" t="str">
        <f t="shared" ca="1" si="162"/>
        <v/>
      </c>
      <c r="B5016" s="40" t="str">
        <f ca="1">IF(AND(I5016=البضاعةالتىمرعليهافترةمعينة!$E$3,A5016=1),ROWS($C$4:C5016),"")</f>
        <v/>
      </c>
    </row>
    <row r="5017" spans="1:2" thickBot="1">
      <c r="A5017" s="40" t="str">
        <f t="shared" ca="1" si="162"/>
        <v/>
      </c>
      <c r="B5017" s="40" t="str">
        <f ca="1">IF(AND(I5017=البضاعةالتىمرعليهافترةمعينة!$E$3,A5017=1),ROWS($C$4:C5017),"")</f>
        <v/>
      </c>
    </row>
    <row r="5018" spans="1:2" thickBot="1">
      <c r="A5018" s="40" t="str">
        <f t="shared" ca="1" si="162"/>
        <v/>
      </c>
      <c r="B5018" s="40" t="str">
        <f ca="1">IF(AND(I5018=البضاعةالتىمرعليهافترةمعينة!$E$3,A5018=1),ROWS($C$4:C5018),"")</f>
        <v/>
      </c>
    </row>
    <row r="5019" spans="1:2" thickBot="1">
      <c r="A5019" s="40" t="str">
        <f t="shared" ca="1" si="162"/>
        <v/>
      </c>
      <c r="B5019" s="40" t="str">
        <f ca="1">IF(AND(I5019=البضاعةالتىمرعليهافترةمعينة!$E$3,A5019=1),ROWS($C$4:C5019),"")</f>
        <v/>
      </c>
    </row>
    <row r="5020" spans="1:2" thickBot="1">
      <c r="A5020" s="40" t="str">
        <f t="shared" ca="1" si="162"/>
        <v/>
      </c>
      <c r="B5020" s="40" t="str">
        <f ca="1">IF(AND(I5020=البضاعةالتىمرعليهافترةمعينة!$E$3,A5020=1),ROWS($C$4:C5020),"")</f>
        <v/>
      </c>
    </row>
    <row r="5021" spans="1:2" thickBot="1">
      <c r="A5021" s="40" t="str">
        <f t="shared" ca="1" si="162"/>
        <v/>
      </c>
      <c r="B5021" s="40" t="str">
        <f ca="1">IF(AND(I5021=البضاعةالتىمرعليهافترةمعينة!$E$3,A5021=1),ROWS($C$4:C5021),"")</f>
        <v/>
      </c>
    </row>
    <row r="5022" spans="1:2" thickBot="1">
      <c r="A5022" s="40" t="str">
        <f t="shared" ca="1" si="162"/>
        <v/>
      </c>
      <c r="B5022" s="40" t="str">
        <f ca="1">IF(AND(I5022=البضاعةالتىمرعليهافترةمعينة!$E$3,A5022=1),ROWS($C$4:C5022),"")</f>
        <v/>
      </c>
    </row>
    <row r="5023" spans="1:2" thickBot="1">
      <c r="A5023" s="40" t="str">
        <f t="shared" ca="1" si="162"/>
        <v/>
      </c>
      <c r="B5023" s="40" t="str">
        <f ca="1">IF(AND(I5023=البضاعةالتىمرعليهافترةمعينة!$E$3,A5023=1),ROWS($C$4:C5023),"")</f>
        <v/>
      </c>
    </row>
    <row r="5024" spans="1:2" thickBot="1">
      <c r="A5024" s="40" t="str">
        <f t="shared" ca="1" si="162"/>
        <v/>
      </c>
      <c r="B5024" s="40" t="str">
        <f ca="1">IF(AND(I5024=البضاعةالتىمرعليهافترةمعينة!$E$3,A5024=1),ROWS($C$4:C5024),"")</f>
        <v/>
      </c>
    </row>
    <row r="5025" spans="1:2" thickBot="1">
      <c r="A5025" s="40" t="str">
        <f t="shared" ca="1" si="162"/>
        <v/>
      </c>
      <c r="B5025" s="40" t="str">
        <f ca="1">IF(AND(I5025=البضاعةالتىمرعليهافترةمعينة!$E$3,A5025=1),ROWS($C$4:C5025),"")</f>
        <v/>
      </c>
    </row>
    <row r="5026" spans="1:2" thickBot="1">
      <c r="A5026" s="40" t="str">
        <f t="shared" ca="1" si="162"/>
        <v/>
      </c>
      <c r="B5026" s="40" t="str">
        <f ca="1">IF(AND(I5026=البضاعةالتىمرعليهافترةمعينة!$E$3,A5026=1),ROWS($C$4:C5026),"")</f>
        <v/>
      </c>
    </row>
    <row r="5027" spans="1:2" thickBot="1">
      <c r="A5027" s="40" t="str">
        <f t="shared" ca="1" si="162"/>
        <v/>
      </c>
      <c r="B5027" s="40" t="str">
        <f ca="1">IF(AND(I5027=البضاعةالتىمرعليهافترةمعينة!$E$3,A5027=1),ROWS($C$4:C5027),"")</f>
        <v/>
      </c>
    </row>
    <row r="5028" spans="1:2" thickBot="1">
      <c r="A5028" s="40" t="str">
        <f t="shared" ca="1" si="162"/>
        <v/>
      </c>
      <c r="B5028" s="40" t="str">
        <f ca="1">IF(AND(I5028=البضاعةالتىمرعليهافترةمعينة!$E$3,A5028=1),ROWS($C$4:C5028),"")</f>
        <v/>
      </c>
    </row>
    <row r="5029" spans="1:2" thickBot="1">
      <c r="A5029" s="40" t="str">
        <f t="shared" ca="1" si="162"/>
        <v/>
      </c>
      <c r="B5029" s="40" t="str">
        <f ca="1">IF(AND(I5029=البضاعةالتىمرعليهافترةمعينة!$E$3,A5029=1),ROWS($C$4:C5029),"")</f>
        <v/>
      </c>
    </row>
    <row r="5030" spans="1:2" thickBot="1">
      <c r="A5030" s="40" t="str">
        <f t="shared" ca="1" si="162"/>
        <v/>
      </c>
      <c r="B5030" s="40" t="str">
        <f ca="1">IF(AND(I5030=البضاعةالتىمرعليهافترةمعينة!$E$3,A5030=1),ROWS($C$4:C5030),"")</f>
        <v/>
      </c>
    </row>
    <row r="5031" spans="1:2" thickBot="1">
      <c r="A5031" s="40" t="str">
        <f t="shared" ca="1" si="162"/>
        <v/>
      </c>
      <c r="B5031" s="40" t="str">
        <f ca="1">IF(AND(I5031=البضاعةالتىمرعليهافترةمعينة!$E$3,A5031=1),ROWS($C$4:C5031),"")</f>
        <v/>
      </c>
    </row>
    <row r="5032" spans="1:2" thickBot="1">
      <c r="A5032" s="40" t="str">
        <f t="shared" ca="1" si="162"/>
        <v/>
      </c>
      <c r="B5032" s="40" t="str">
        <f ca="1">IF(AND(I5032=البضاعةالتىمرعليهافترةمعينة!$E$3,A5032=1),ROWS($C$4:C5032),"")</f>
        <v/>
      </c>
    </row>
    <row r="5033" spans="1:2" thickBot="1">
      <c r="A5033" s="40" t="str">
        <f t="shared" ca="1" si="162"/>
        <v/>
      </c>
      <c r="B5033" s="40" t="str">
        <f ca="1">IF(AND(I5033=البضاعةالتىمرعليهافترةمعينة!$E$3,A5033=1),ROWS($C$4:C5033),"")</f>
        <v/>
      </c>
    </row>
    <row r="5034" spans="1:2" thickBot="1">
      <c r="A5034" s="40" t="str">
        <f t="shared" ca="1" si="162"/>
        <v/>
      </c>
      <c r="B5034" s="40" t="str">
        <f ca="1">IF(AND(I5034=البضاعةالتىمرعليهافترةمعينة!$E$3,A5034=1),ROWS($C$4:C5034),"")</f>
        <v/>
      </c>
    </row>
    <row r="5035" spans="1:2" thickBot="1">
      <c r="A5035" s="40" t="str">
        <f t="shared" ca="1" si="162"/>
        <v/>
      </c>
      <c r="B5035" s="40" t="str">
        <f ca="1">IF(AND(I5035=البضاعةالتىمرعليهافترةمعينة!$E$3,A5035=1),ROWS($C$4:C5035),"")</f>
        <v/>
      </c>
    </row>
    <row r="5036" spans="1:2" thickBot="1">
      <c r="A5036" s="40" t="str">
        <f t="shared" ca="1" si="162"/>
        <v/>
      </c>
      <c r="B5036" s="40" t="str">
        <f ca="1">IF(AND(I5036=البضاعةالتىمرعليهافترةمعينة!$E$3,A5036=1),ROWS($C$4:C5036),"")</f>
        <v/>
      </c>
    </row>
    <row r="5037" spans="1:2" thickBot="1">
      <c r="A5037" s="40" t="str">
        <f t="shared" ca="1" si="162"/>
        <v/>
      </c>
      <c r="B5037" s="40" t="str">
        <f ca="1">IF(AND(I5037=البضاعةالتىمرعليهافترةمعينة!$E$3,A5037=1),ROWS($C$4:C5037),"")</f>
        <v/>
      </c>
    </row>
    <row r="5038" spans="1:2" thickBot="1">
      <c r="A5038" s="40" t="str">
        <f t="shared" ca="1" si="162"/>
        <v/>
      </c>
      <c r="B5038" s="40" t="str">
        <f ca="1">IF(AND(I5038=البضاعةالتىمرعليهافترةمعينة!$E$3,A5038=1),ROWS($C$4:C5038),"")</f>
        <v/>
      </c>
    </row>
    <row r="5039" spans="1:2" thickBot="1">
      <c r="A5039" s="40" t="str">
        <f t="shared" ca="1" si="162"/>
        <v/>
      </c>
      <c r="B5039" s="40" t="str">
        <f ca="1">IF(AND(I5039=البضاعةالتىمرعليهافترةمعينة!$E$3,A5039=1),ROWS($C$4:C5039),"")</f>
        <v/>
      </c>
    </row>
    <row r="5040" spans="1:2" thickBot="1">
      <c r="A5040" s="40" t="str">
        <f t="shared" ca="1" si="162"/>
        <v/>
      </c>
      <c r="B5040" s="40" t="str">
        <f ca="1">IF(AND(I5040=البضاعةالتىمرعليهافترةمعينة!$E$3,A5040=1),ROWS($C$4:C5040),"")</f>
        <v/>
      </c>
    </row>
    <row r="5041" spans="1:2" thickBot="1">
      <c r="A5041" s="40" t="str">
        <f t="shared" ca="1" si="162"/>
        <v/>
      </c>
      <c r="B5041" s="40" t="str">
        <f ca="1">IF(AND(I5041=البضاعةالتىمرعليهافترةمعينة!$E$3,A5041=1),ROWS($C$4:C5041),"")</f>
        <v/>
      </c>
    </row>
    <row r="5042" spans="1:2" thickBot="1">
      <c r="A5042" s="40" t="str">
        <f t="shared" ca="1" si="162"/>
        <v/>
      </c>
      <c r="B5042" s="40" t="str">
        <f ca="1">IF(AND(I5042=البضاعةالتىمرعليهافترةمعينة!$E$3,A5042=1),ROWS($C$4:C5042),"")</f>
        <v/>
      </c>
    </row>
    <row r="5043" spans="1:2" thickBot="1">
      <c r="A5043" s="40" t="str">
        <f t="shared" ca="1" si="162"/>
        <v/>
      </c>
      <c r="B5043" s="40" t="str">
        <f ca="1">IF(AND(I5043=البضاعةالتىمرعليهافترةمعينة!$E$3,A5043=1),ROWS($C$4:C5043),"")</f>
        <v/>
      </c>
    </row>
    <row r="5044" spans="1:2" thickBot="1">
      <c r="A5044" s="40" t="str">
        <f t="shared" ca="1" si="162"/>
        <v/>
      </c>
      <c r="B5044" s="40" t="str">
        <f ca="1">IF(AND(I5044=البضاعةالتىمرعليهافترةمعينة!$E$3,A5044=1),ROWS($C$4:C5044),"")</f>
        <v/>
      </c>
    </row>
    <row r="5045" spans="1:2" thickBot="1">
      <c r="A5045" s="40" t="str">
        <f t="shared" ca="1" si="162"/>
        <v/>
      </c>
      <c r="B5045" s="40" t="str">
        <f ca="1">IF(AND(I5045=البضاعةالتىمرعليهافترةمعينة!$E$3,A5045=1),ROWS($C$4:C5045),"")</f>
        <v/>
      </c>
    </row>
    <row r="5046" spans="1:2" thickBot="1">
      <c r="A5046" s="40" t="str">
        <f t="shared" ca="1" si="162"/>
        <v/>
      </c>
      <c r="B5046" s="40" t="str">
        <f ca="1">IF(AND(I5046=البضاعةالتىمرعليهافترةمعينة!$E$3,A5046=1),ROWS($C$4:C5046),"")</f>
        <v/>
      </c>
    </row>
    <row r="5047" spans="1:2" thickBot="1">
      <c r="A5047" s="40" t="str">
        <f t="shared" ca="1" si="162"/>
        <v/>
      </c>
      <c r="B5047" s="40" t="str">
        <f ca="1">IF(AND(I5047=البضاعةالتىمرعليهافترةمعينة!$E$3,A5047=1),ROWS($C$4:C5047),"")</f>
        <v/>
      </c>
    </row>
    <row r="5048" spans="1:2" thickBot="1">
      <c r="A5048" s="40" t="str">
        <f t="shared" ca="1" si="162"/>
        <v/>
      </c>
      <c r="B5048" s="40" t="str">
        <f ca="1">IF(AND(I5048=البضاعةالتىمرعليهافترةمعينة!$E$3,A5048=1),ROWS($C$4:C5048),"")</f>
        <v/>
      </c>
    </row>
    <row r="5049" spans="1:2" thickBot="1">
      <c r="A5049" s="40" t="str">
        <f t="shared" ca="1" si="162"/>
        <v/>
      </c>
      <c r="B5049" s="40" t="str">
        <f ca="1">IF(AND(I5049=البضاعةالتىمرعليهافترةمعينة!$E$3,A5049=1),ROWS($C$4:C5049),"")</f>
        <v/>
      </c>
    </row>
    <row r="5050" spans="1:2" thickBot="1">
      <c r="A5050" s="40" t="str">
        <f t="shared" ca="1" si="162"/>
        <v/>
      </c>
      <c r="B5050" s="40" t="str">
        <f ca="1">IF(AND(I5050=البضاعةالتىمرعليهافترةمعينة!$E$3,A5050=1),ROWS($C$4:C5050),"")</f>
        <v/>
      </c>
    </row>
    <row r="5051" spans="1:2" thickBot="1">
      <c r="A5051" s="40" t="str">
        <f t="shared" ca="1" si="162"/>
        <v/>
      </c>
      <c r="B5051" s="40" t="str">
        <f ca="1">IF(AND(I5051=البضاعةالتىمرعليهافترةمعينة!$E$3,A5051=1),ROWS($C$4:C5051),"")</f>
        <v/>
      </c>
    </row>
    <row r="5052" spans="1:2" thickBot="1">
      <c r="A5052" s="40" t="str">
        <f t="shared" ca="1" si="162"/>
        <v/>
      </c>
      <c r="B5052" s="40" t="str">
        <f ca="1">IF(AND(I5052=البضاعةالتىمرعليهافترةمعينة!$E$3,A5052=1),ROWS($C$4:C5052),"")</f>
        <v/>
      </c>
    </row>
    <row r="5053" spans="1:2" thickBot="1">
      <c r="A5053" s="40" t="str">
        <f t="shared" ca="1" si="162"/>
        <v/>
      </c>
      <c r="B5053" s="40" t="str">
        <f ca="1">IF(AND(I5053=البضاعةالتىمرعليهافترةمعينة!$E$3,A5053=1),ROWS($C$4:C5053),"")</f>
        <v/>
      </c>
    </row>
    <row r="5054" spans="1:2" thickBot="1">
      <c r="A5054" s="40" t="str">
        <f t="shared" ca="1" si="162"/>
        <v/>
      </c>
      <c r="B5054" s="40" t="str">
        <f ca="1">IF(AND(I5054=البضاعةالتىمرعليهافترةمعينة!$E$3,A5054=1),ROWS($C$4:C5054),"")</f>
        <v/>
      </c>
    </row>
    <row r="5055" spans="1:2" thickBot="1">
      <c r="A5055" s="40" t="str">
        <f t="shared" ca="1" si="162"/>
        <v/>
      </c>
      <c r="B5055" s="40" t="str">
        <f ca="1">IF(AND(I5055=البضاعةالتىمرعليهافترةمعينة!$E$3,A5055=1),ROWS($C$4:C5055),"")</f>
        <v/>
      </c>
    </row>
    <row r="5056" spans="1:2" thickBot="1">
      <c r="A5056" s="40" t="str">
        <f t="shared" ca="1" si="162"/>
        <v/>
      </c>
      <c r="B5056" s="40" t="str">
        <f ca="1">IF(AND(I5056=البضاعةالتىمرعليهافترةمعينة!$E$3,A5056=1),ROWS($C$4:C5056),"")</f>
        <v/>
      </c>
    </row>
    <row r="5057" spans="1:2" thickBot="1">
      <c r="A5057" s="40" t="str">
        <f t="shared" ca="1" si="162"/>
        <v/>
      </c>
      <c r="B5057" s="40" t="str">
        <f ca="1">IF(AND(I5057=البضاعةالتىمرعليهافترةمعينة!$E$3,A5057=1),ROWS($C$4:C5057),"")</f>
        <v/>
      </c>
    </row>
    <row r="5058" spans="1:2" thickBot="1">
      <c r="A5058" s="40" t="str">
        <f t="shared" ca="1" si="162"/>
        <v/>
      </c>
      <c r="B5058" s="40" t="str">
        <f ca="1">IF(AND(I5058=البضاعةالتىمرعليهافترةمعينة!$E$3,A5058=1),ROWS($C$4:C5058),"")</f>
        <v/>
      </c>
    </row>
    <row r="5059" spans="1:2" thickBot="1">
      <c r="A5059" s="40" t="str">
        <f t="shared" ca="1" si="162"/>
        <v/>
      </c>
      <c r="B5059" s="40" t="str">
        <f ca="1">IF(AND(I5059=البضاعةالتىمرعليهافترةمعينة!$E$3,A5059=1),ROWS($C$4:C5059),"")</f>
        <v/>
      </c>
    </row>
    <row r="5060" spans="1:2" thickBot="1">
      <c r="A5060" s="40" t="str">
        <f t="shared" ca="1" si="162"/>
        <v/>
      </c>
      <c r="B5060" s="40" t="str">
        <f ca="1">IF(AND(I5060=البضاعةالتىمرعليهافترةمعينة!$E$3,A5060=1),ROWS($C$4:C5060),"")</f>
        <v/>
      </c>
    </row>
    <row r="5061" spans="1:2" thickBot="1">
      <c r="A5061" s="40" t="str">
        <f t="shared" ref="A5061:A5124" ca="1" si="163">IF(AND(DG5061=0,D5061&gt;1,TODAY()-D5061&gt;$D$2)=TRUE,1,"")</f>
        <v/>
      </c>
      <c r="B5061" s="40" t="str">
        <f ca="1">IF(AND(I5061=البضاعةالتىمرعليهافترةمعينة!$E$3,A5061=1),ROWS($C$4:C5061),"")</f>
        <v/>
      </c>
    </row>
    <row r="5062" spans="1:2" thickBot="1">
      <c r="A5062" s="40" t="str">
        <f t="shared" ca="1" si="163"/>
        <v/>
      </c>
      <c r="B5062" s="40" t="str">
        <f ca="1">IF(AND(I5062=البضاعةالتىمرعليهافترةمعينة!$E$3,A5062=1),ROWS($C$4:C5062),"")</f>
        <v/>
      </c>
    </row>
    <row r="5063" spans="1:2" thickBot="1">
      <c r="A5063" s="40" t="str">
        <f t="shared" ca="1" si="163"/>
        <v/>
      </c>
      <c r="B5063" s="40" t="str">
        <f ca="1">IF(AND(I5063=البضاعةالتىمرعليهافترةمعينة!$E$3,A5063=1),ROWS($C$4:C5063),"")</f>
        <v/>
      </c>
    </row>
    <row r="5064" spans="1:2" thickBot="1">
      <c r="A5064" s="40" t="str">
        <f t="shared" ca="1" si="163"/>
        <v/>
      </c>
      <c r="B5064" s="40" t="str">
        <f ca="1">IF(AND(I5064=البضاعةالتىمرعليهافترةمعينة!$E$3,A5064=1),ROWS($C$4:C5064),"")</f>
        <v/>
      </c>
    </row>
    <row r="5065" spans="1:2" thickBot="1">
      <c r="A5065" s="40" t="str">
        <f t="shared" ca="1" si="163"/>
        <v/>
      </c>
      <c r="B5065" s="40" t="str">
        <f ca="1">IF(AND(I5065=البضاعةالتىمرعليهافترةمعينة!$E$3,A5065=1),ROWS($C$4:C5065),"")</f>
        <v/>
      </c>
    </row>
    <row r="5066" spans="1:2" thickBot="1">
      <c r="A5066" s="40" t="str">
        <f t="shared" ca="1" si="163"/>
        <v/>
      </c>
      <c r="B5066" s="40" t="str">
        <f ca="1">IF(AND(I5066=البضاعةالتىمرعليهافترةمعينة!$E$3,A5066=1),ROWS($C$4:C5066),"")</f>
        <v/>
      </c>
    </row>
    <row r="5067" spans="1:2" thickBot="1">
      <c r="A5067" s="40" t="str">
        <f t="shared" ca="1" si="163"/>
        <v/>
      </c>
      <c r="B5067" s="40" t="str">
        <f ca="1">IF(AND(I5067=البضاعةالتىمرعليهافترةمعينة!$E$3,A5067=1),ROWS($C$4:C5067),"")</f>
        <v/>
      </c>
    </row>
    <row r="5068" spans="1:2" thickBot="1">
      <c r="A5068" s="40" t="str">
        <f t="shared" ca="1" si="163"/>
        <v/>
      </c>
      <c r="B5068" s="40" t="str">
        <f ca="1">IF(AND(I5068=البضاعةالتىمرعليهافترةمعينة!$E$3,A5068=1),ROWS($C$4:C5068),"")</f>
        <v/>
      </c>
    </row>
    <row r="5069" spans="1:2" thickBot="1">
      <c r="A5069" s="40" t="str">
        <f t="shared" ca="1" si="163"/>
        <v/>
      </c>
      <c r="B5069" s="40" t="str">
        <f ca="1">IF(AND(I5069=البضاعةالتىمرعليهافترةمعينة!$E$3,A5069=1),ROWS($C$4:C5069),"")</f>
        <v/>
      </c>
    </row>
    <row r="5070" spans="1:2" thickBot="1">
      <c r="A5070" s="40" t="str">
        <f t="shared" ca="1" si="163"/>
        <v/>
      </c>
      <c r="B5070" s="40" t="str">
        <f ca="1">IF(AND(I5070=البضاعةالتىمرعليهافترةمعينة!$E$3,A5070=1),ROWS($C$4:C5070),"")</f>
        <v/>
      </c>
    </row>
    <row r="5071" spans="1:2" thickBot="1">
      <c r="A5071" s="40" t="str">
        <f t="shared" ca="1" si="163"/>
        <v/>
      </c>
      <c r="B5071" s="40" t="str">
        <f ca="1">IF(AND(I5071=البضاعةالتىمرعليهافترةمعينة!$E$3,A5071=1),ROWS($C$4:C5071),"")</f>
        <v/>
      </c>
    </row>
    <row r="5072" spans="1:2" thickBot="1">
      <c r="A5072" s="40" t="str">
        <f t="shared" ca="1" si="163"/>
        <v/>
      </c>
      <c r="B5072" s="40" t="str">
        <f ca="1">IF(AND(I5072=البضاعةالتىمرعليهافترةمعينة!$E$3,A5072=1),ROWS($C$4:C5072),"")</f>
        <v/>
      </c>
    </row>
    <row r="5073" spans="1:2" thickBot="1">
      <c r="A5073" s="40" t="str">
        <f t="shared" ca="1" si="163"/>
        <v/>
      </c>
      <c r="B5073" s="40" t="str">
        <f ca="1">IF(AND(I5073=البضاعةالتىمرعليهافترةمعينة!$E$3,A5073=1),ROWS($C$4:C5073),"")</f>
        <v/>
      </c>
    </row>
    <row r="5074" spans="1:2" thickBot="1">
      <c r="A5074" s="40" t="str">
        <f t="shared" ca="1" si="163"/>
        <v/>
      </c>
      <c r="B5074" s="40" t="str">
        <f ca="1">IF(AND(I5074=البضاعةالتىمرعليهافترةمعينة!$E$3,A5074=1),ROWS($C$4:C5074),"")</f>
        <v/>
      </c>
    </row>
    <row r="5075" spans="1:2" thickBot="1">
      <c r="A5075" s="40" t="str">
        <f t="shared" ca="1" si="163"/>
        <v/>
      </c>
      <c r="B5075" s="40" t="str">
        <f ca="1">IF(AND(I5075=البضاعةالتىمرعليهافترةمعينة!$E$3,A5075=1),ROWS($C$4:C5075),"")</f>
        <v/>
      </c>
    </row>
    <row r="5076" spans="1:2" thickBot="1">
      <c r="A5076" s="40" t="str">
        <f t="shared" ca="1" si="163"/>
        <v/>
      </c>
      <c r="B5076" s="40" t="str">
        <f ca="1">IF(AND(I5076=البضاعةالتىمرعليهافترةمعينة!$E$3,A5076=1),ROWS($C$4:C5076),"")</f>
        <v/>
      </c>
    </row>
    <row r="5077" spans="1:2" thickBot="1">
      <c r="A5077" s="40" t="str">
        <f t="shared" ca="1" si="163"/>
        <v/>
      </c>
      <c r="B5077" s="40" t="str">
        <f ca="1">IF(AND(I5077=البضاعةالتىمرعليهافترةمعينة!$E$3,A5077=1),ROWS($C$4:C5077),"")</f>
        <v/>
      </c>
    </row>
    <row r="5078" spans="1:2" thickBot="1">
      <c r="A5078" s="40" t="str">
        <f t="shared" ca="1" si="163"/>
        <v/>
      </c>
      <c r="B5078" s="40" t="str">
        <f ca="1">IF(AND(I5078=البضاعةالتىمرعليهافترةمعينة!$E$3,A5078=1),ROWS($C$4:C5078),"")</f>
        <v/>
      </c>
    </row>
    <row r="5079" spans="1:2" thickBot="1">
      <c r="A5079" s="40" t="str">
        <f t="shared" ca="1" si="163"/>
        <v/>
      </c>
      <c r="B5079" s="40" t="str">
        <f ca="1">IF(AND(I5079=البضاعةالتىمرعليهافترةمعينة!$E$3,A5079=1),ROWS($C$4:C5079),"")</f>
        <v/>
      </c>
    </row>
    <row r="5080" spans="1:2" thickBot="1">
      <c r="A5080" s="40" t="str">
        <f t="shared" ca="1" si="163"/>
        <v/>
      </c>
      <c r="B5080" s="40" t="str">
        <f ca="1">IF(AND(I5080=البضاعةالتىمرعليهافترةمعينة!$E$3,A5080=1),ROWS($C$4:C5080),"")</f>
        <v/>
      </c>
    </row>
    <row r="5081" spans="1:2" thickBot="1">
      <c r="A5081" s="40" t="str">
        <f t="shared" ca="1" si="163"/>
        <v/>
      </c>
      <c r="B5081" s="40" t="str">
        <f ca="1">IF(AND(I5081=البضاعةالتىمرعليهافترةمعينة!$E$3,A5081=1),ROWS($C$4:C5081),"")</f>
        <v/>
      </c>
    </row>
    <row r="5082" spans="1:2" thickBot="1">
      <c r="A5082" s="40" t="str">
        <f t="shared" ca="1" si="163"/>
        <v/>
      </c>
      <c r="B5082" s="40" t="str">
        <f ca="1">IF(AND(I5082=البضاعةالتىمرعليهافترةمعينة!$E$3,A5082=1),ROWS($C$4:C5082),"")</f>
        <v/>
      </c>
    </row>
    <row r="5083" spans="1:2" thickBot="1">
      <c r="A5083" s="40" t="str">
        <f t="shared" ca="1" si="163"/>
        <v/>
      </c>
      <c r="B5083" s="40" t="str">
        <f ca="1">IF(AND(I5083=البضاعةالتىمرعليهافترةمعينة!$E$3,A5083=1),ROWS($C$4:C5083),"")</f>
        <v/>
      </c>
    </row>
    <row r="5084" spans="1:2" thickBot="1">
      <c r="A5084" s="40" t="str">
        <f t="shared" ca="1" si="163"/>
        <v/>
      </c>
      <c r="B5084" s="40" t="str">
        <f ca="1">IF(AND(I5084=البضاعةالتىمرعليهافترةمعينة!$E$3,A5084=1),ROWS($C$4:C5084),"")</f>
        <v/>
      </c>
    </row>
    <row r="5085" spans="1:2" thickBot="1">
      <c r="A5085" s="40" t="str">
        <f t="shared" ca="1" si="163"/>
        <v/>
      </c>
      <c r="B5085" s="40" t="str">
        <f ca="1">IF(AND(I5085=البضاعةالتىمرعليهافترةمعينة!$E$3,A5085=1),ROWS($C$4:C5085),"")</f>
        <v/>
      </c>
    </row>
    <row r="5086" spans="1:2" thickBot="1">
      <c r="A5086" s="40" t="str">
        <f t="shared" ca="1" si="163"/>
        <v/>
      </c>
      <c r="B5086" s="40" t="str">
        <f ca="1">IF(AND(I5086=البضاعةالتىمرعليهافترةمعينة!$E$3,A5086=1),ROWS($C$4:C5086),"")</f>
        <v/>
      </c>
    </row>
    <row r="5087" spans="1:2" thickBot="1">
      <c r="A5087" s="40" t="str">
        <f t="shared" ca="1" si="163"/>
        <v/>
      </c>
      <c r="B5087" s="40" t="str">
        <f ca="1">IF(AND(I5087=البضاعةالتىمرعليهافترةمعينة!$E$3,A5087=1),ROWS($C$4:C5087),"")</f>
        <v/>
      </c>
    </row>
    <row r="5088" spans="1:2" thickBot="1">
      <c r="A5088" s="40" t="str">
        <f t="shared" ca="1" si="163"/>
        <v/>
      </c>
      <c r="B5088" s="40" t="str">
        <f ca="1">IF(AND(I5088=البضاعةالتىمرعليهافترةمعينة!$E$3,A5088=1),ROWS($C$4:C5088),"")</f>
        <v/>
      </c>
    </row>
    <row r="5089" spans="1:2" thickBot="1">
      <c r="A5089" s="40" t="str">
        <f t="shared" ca="1" si="163"/>
        <v/>
      </c>
      <c r="B5089" s="40" t="str">
        <f ca="1">IF(AND(I5089=البضاعةالتىمرعليهافترةمعينة!$E$3,A5089=1),ROWS($C$4:C5089),"")</f>
        <v/>
      </c>
    </row>
    <row r="5090" spans="1:2" thickBot="1">
      <c r="A5090" s="40" t="str">
        <f t="shared" ca="1" si="163"/>
        <v/>
      </c>
      <c r="B5090" s="40" t="str">
        <f ca="1">IF(AND(I5090=البضاعةالتىمرعليهافترةمعينة!$E$3,A5090=1),ROWS($C$4:C5090),"")</f>
        <v/>
      </c>
    </row>
    <row r="5091" spans="1:2" thickBot="1">
      <c r="A5091" s="40" t="str">
        <f t="shared" ca="1" si="163"/>
        <v/>
      </c>
      <c r="B5091" s="40" t="str">
        <f ca="1">IF(AND(I5091=البضاعةالتىمرعليهافترةمعينة!$E$3,A5091=1),ROWS($C$4:C5091),"")</f>
        <v/>
      </c>
    </row>
    <row r="5092" spans="1:2" thickBot="1">
      <c r="A5092" s="40" t="str">
        <f t="shared" ca="1" si="163"/>
        <v/>
      </c>
      <c r="B5092" s="40" t="str">
        <f ca="1">IF(AND(I5092=البضاعةالتىمرعليهافترةمعينة!$E$3,A5092=1),ROWS($C$4:C5092),"")</f>
        <v/>
      </c>
    </row>
    <row r="5093" spans="1:2" thickBot="1">
      <c r="A5093" s="40" t="str">
        <f t="shared" ca="1" si="163"/>
        <v/>
      </c>
      <c r="B5093" s="40" t="str">
        <f ca="1">IF(AND(I5093=البضاعةالتىمرعليهافترةمعينة!$E$3,A5093=1),ROWS($C$4:C5093),"")</f>
        <v/>
      </c>
    </row>
    <row r="5094" spans="1:2" thickBot="1">
      <c r="A5094" s="40" t="str">
        <f t="shared" ca="1" si="163"/>
        <v/>
      </c>
      <c r="B5094" s="40" t="str">
        <f ca="1">IF(AND(I5094=البضاعةالتىمرعليهافترةمعينة!$E$3,A5094=1),ROWS($C$4:C5094),"")</f>
        <v/>
      </c>
    </row>
    <row r="5095" spans="1:2" thickBot="1">
      <c r="A5095" s="40" t="str">
        <f t="shared" ca="1" si="163"/>
        <v/>
      </c>
      <c r="B5095" s="40" t="str">
        <f ca="1">IF(AND(I5095=البضاعةالتىمرعليهافترةمعينة!$E$3,A5095=1),ROWS($C$4:C5095),"")</f>
        <v/>
      </c>
    </row>
    <row r="5096" spans="1:2" thickBot="1">
      <c r="A5096" s="40" t="str">
        <f t="shared" ca="1" si="163"/>
        <v/>
      </c>
      <c r="B5096" s="40" t="str">
        <f ca="1">IF(AND(I5096=البضاعةالتىمرعليهافترةمعينة!$E$3,A5096=1),ROWS($C$4:C5096),"")</f>
        <v/>
      </c>
    </row>
    <row r="5097" spans="1:2" thickBot="1">
      <c r="A5097" s="40" t="str">
        <f t="shared" ca="1" si="163"/>
        <v/>
      </c>
      <c r="B5097" s="40" t="str">
        <f ca="1">IF(AND(I5097=البضاعةالتىمرعليهافترةمعينة!$E$3,A5097=1),ROWS($C$4:C5097),"")</f>
        <v/>
      </c>
    </row>
    <row r="5098" spans="1:2" thickBot="1">
      <c r="A5098" s="40" t="str">
        <f t="shared" ca="1" si="163"/>
        <v/>
      </c>
      <c r="B5098" s="40" t="str">
        <f ca="1">IF(AND(I5098=البضاعةالتىمرعليهافترةمعينة!$E$3,A5098=1),ROWS($C$4:C5098),"")</f>
        <v/>
      </c>
    </row>
    <row r="5099" spans="1:2" thickBot="1">
      <c r="A5099" s="40" t="str">
        <f t="shared" ca="1" si="163"/>
        <v/>
      </c>
      <c r="B5099" s="40" t="str">
        <f ca="1">IF(AND(I5099=البضاعةالتىمرعليهافترةمعينة!$E$3,A5099=1),ROWS($C$4:C5099),"")</f>
        <v/>
      </c>
    </row>
    <row r="5100" spans="1:2" thickBot="1">
      <c r="A5100" s="40" t="str">
        <f t="shared" ca="1" si="163"/>
        <v/>
      </c>
      <c r="B5100" s="40" t="str">
        <f ca="1">IF(AND(I5100=البضاعةالتىمرعليهافترةمعينة!$E$3,A5100=1),ROWS($C$4:C5100),"")</f>
        <v/>
      </c>
    </row>
    <row r="5101" spans="1:2" thickBot="1">
      <c r="A5101" s="40" t="str">
        <f t="shared" ca="1" si="163"/>
        <v/>
      </c>
      <c r="B5101" s="40" t="str">
        <f ca="1">IF(AND(I5101=البضاعةالتىمرعليهافترةمعينة!$E$3,A5101=1),ROWS($C$4:C5101),"")</f>
        <v/>
      </c>
    </row>
    <row r="5102" spans="1:2" thickBot="1">
      <c r="A5102" s="40" t="str">
        <f t="shared" ca="1" si="163"/>
        <v/>
      </c>
      <c r="B5102" s="40" t="str">
        <f ca="1">IF(AND(I5102=البضاعةالتىمرعليهافترةمعينة!$E$3,A5102=1),ROWS($C$4:C5102),"")</f>
        <v/>
      </c>
    </row>
    <row r="5103" spans="1:2" thickBot="1">
      <c r="A5103" s="40" t="str">
        <f t="shared" ca="1" si="163"/>
        <v/>
      </c>
      <c r="B5103" s="40" t="str">
        <f ca="1">IF(AND(I5103=البضاعةالتىمرعليهافترةمعينة!$E$3,A5103=1),ROWS($C$4:C5103),"")</f>
        <v/>
      </c>
    </row>
    <row r="5104" spans="1:2" thickBot="1">
      <c r="A5104" s="40" t="str">
        <f t="shared" ca="1" si="163"/>
        <v/>
      </c>
      <c r="B5104" s="40" t="str">
        <f ca="1">IF(AND(I5104=البضاعةالتىمرعليهافترةمعينة!$E$3,A5104=1),ROWS($C$4:C5104),"")</f>
        <v/>
      </c>
    </row>
    <row r="5105" spans="1:2" thickBot="1">
      <c r="A5105" s="40" t="str">
        <f t="shared" ca="1" si="163"/>
        <v/>
      </c>
      <c r="B5105" s="40" t="str">
        <f ca="1">IF(AND(I5105=البضاعةالتىمرعليهافترةمعينة!$E$3,A5105=1),ROWS($C$4:C5105),"")</f>
        <v/>
      </c>
    </row>
    <row r="5106" spans="1:2" thickBot="1">
      <c r="A5106" s="40" t="str">
        <f t="shared" ca="1" si="163"/>
        <v/>
      </c>
      <c r="B5106" s="40" t="str">
        <f ca="1">IF(AND(I5106=البضاعةالتىمرعليهافترةمعينة!$E$3,A5106=1),ROWS($C$4:C5106),"")</f>
        <v/>
      </c>
    </row>
    <row r="5107" spans="1:2" thickBot="1">
      <c r="A5107" s="40" t="str">
        <f t="shared" ca="1" si="163"/>
        <v/>
      </c>
      <c r="B5107" s="40" t="str">
        <f ca="1">IF(AND(I5107=البضاعةالتىمرعليهافترةمعينة!$E$3,A5107=1),ROWS($C$4:C5107),"")</f>
        <v/>
      </c>
    </row>
    <row r="5108" spans="1:2" thickBot="1">
      <c r="A5108" s="40" t="str">
        <f t="shared" ca="1" si="163"/>
        <v/>
      </c>
      <c r="B5108" s="40" t="str">
        <f ca="1">IF(AND(I5108=البضاعةالتىمرعليهافترةمعينة!$E$3,A5108=1),ROWS($C$4:C5108),"")</f>
        <v/>
      </c>
    </row>
    <row r="5109" spans="1:2" thickBot="1">
      <c r="A5109" s="40" t="str">
        <f t="shared" ca="1" si="163"/>
        <v/>
      </c>
      <c r="B5109" s="40" t="str">
        <f ca="1">IF(AND(I5109=البضاعةالتىمرعليهافترةمعينة!$E$3,A5109=1),ROWS($C$4:C5109),"")</f>
        <v/>
      </c>
    </row>
    <row r="5110" spans="1:2" thickBot="1">
      <c r="A5110" s="40" t="str">
        <f t="shared" ca="1" si="163"/>
        <v/>
      </c>
      <c r="B5110" s="40" t="str">
        <f ca="1">IF(AND(I5110=البضاعةالتىمرعليهافترةمعينة!$E$3,A5110=1),ROWS($C$4:C5110),"")</f>
        <v/>
      </c>
    </row>
    <row r="5111" spans="1:2" thickBot="1">
      <c r="A5111" s="40" t="str">
        <f t="shared" ca="1" si="163"/>
        <v/>
      </c>
      <c r="B5111" s="40" t="str">
        <f ca="1">IF(AND(I5111=البضاعةالتىمرعليهافترةمعينة!$E$3,A5111=1),ROWS($C$4:C5111),"")</f>
        <v/>
      </c>
    </row>
    <row r="5112" spans="1:2" thickBot="1">
      <c r="A5112" s="40" t="str">
        <f t="shared" ca="1" si="163"/>
        <v/>
      </c>
      <c r="B5112" s="40" t="str">
        <f ca="1">IF(AND(I5112=البضاعةالتىمرعليهافترةمعينة!$E$3,A5112=1),ROWS($C$4:C5112),"")</f>
        <v/>
      </c>
    </row>
    <row r="5113" spans="1:2" thickBot="1">
      <c r="A5113" s="40" t="str">
        <f t="shared" ca="1" si="163"/>
        <v/>
      </c>
      <c r="B5113" s="40" t="str">
        <f ca="1">IF(AND(I5113=البضاعةالتىمرعليهافترةمعينة!$E$3,A5113=1),ROWS($C$4:C5113),"")</f>
        <v/>
      </c>
    </row>
    <row r="5114" spans="1:2" thickBot="1">
      <c r="A5114" s="40" t="str">
        <f t="shared" ca="1" si="163"/>
        <v/>
      </c>
      <c r="B5114" s="40" t="str">
        <f ca="1">IF(AND(I5114=البضاعةالتىمرعليهافترةمعينة!$E$3,A5114=1),ROWS($C$4:C5114),"")</f>
        <v/>
      </c>
    </row>
    <row r="5115" spans="1:2" thickBot="1">
      <c r="A5115" s="40" t="str">
        <f t="shared" ca="1" si="163"/>
        <v/>
      </c>
      <c r="B5115" s="40" t="str">
        <f ca="1">IF(AND(I5115=البضاعةالتىمرعليهافترةمعينة!$E$3,A5115=1),ROWS($C$4:C5115),"")</f>
        <v/>
      </c>
    </row>
    <row r="5116" spans="1:2" thickBot="1">
      <c r="A5116" s="40" t="str">
        <f t="shared" ca="1" si="163"/>
        <v/>
      </c>
      <c r="B5116" s="40" t="str">
        <f ca="1">IF(AND(I5116=البضاعةالتىمرعليهافترةمعينة!$E$3,A5116=1),ROWS($C$4:C5116),"")</f>
        <v/>
      </c>
    </row>
    <row r="5117" spans="1:2" thickBot="1">
      <c r="A5117" s="40" t="str">
        <f t="shared" ca="1" si="163"/>
        <v/>
      </c>
      <c r="B5117" s="40" t="str">
        <f ca="1">IF(AND(I5117=البضاعةالتىمرعليهافترةمعينة!$E$3,A5117=1),ROWS($C$4:C5117),"")</f>
        <v/>
      </c>
    </row>
    <row r="5118" spans="1:2" thickBot="1">
      <c r="A5118" s="40" t="str">
        <f t="shared" ca="1" si="163"/>
        <v/>
      </c>
      <c r="B5118" s="40" t="str">
        <f ca="1">IF(AND(I5118=البضاعةالتىمرعليهافترةمعينة!$E$3,A5118=1),ROWS($C$4:C5118),"")</f>
        <v/>
      </c>
    </row>
    <row r="5119" spans="1:2" thickBot="1">
      <c r="A5119" s="40" t="str">
        <f t="shared" ca="1" si="163"/>
        <v/>
      </c>
      <c r="B5119" s="40" t="str">
        <f ca="1">IF(AND(I5119=البضاعةالتىمرعليهافترةمعينة!$E$3,A5119=1),ROWS($C$4:C5119),"")</f>
        <v/>
      </c>
    </row>
    <row r="5120" spans="1:2" thickBot="1">
      <c r="A5120" s="40" t="str">
        <f t="shared" ca="1" si="163"/>
        <v/>
      </c>
      <c r="B5120" s="40" t="str">
        <f ca="1">IF(AND(I5120=البضاعةالتىمرعليهافترةمعينة!$E$3,A5120=1),ROWS($C$4:C5120),"")</f>
        <v/>
      </c>
    </row>
    <row r="5121" spans="1:2" thickBot="1">
      <c r="A5121" s="40" t="str">
        <f t="shared" ca="1" si="163"/>
        <v/>
      </c>
      <c r="B5121" s="40" t="str">
        <f ca="1">IF(AND(I5121=البضاعةالتىمرعليهافترةمعينة!$E$3,A5121=1),ROWS($C$4:C5121),"")</f>
        <v/>
      </c>
    </row>
    <row r="5122" spans="1:2" thickBot="1">
      <c r="A5122" s="40" t="str">
        <f t="shared" ca="1" si="163"/>
        <v/>
      </c>
      <c r="B5122" s="40" t="str">
        <f ca="1">IF(AND(I5122=البضاعةالتىمرعليهافترةمعينة!$E$3,A5122=1),ROWS($C$4:C5122),"")</f>
        <v/>
      </c>
    </row>
    <row r="5123" spans="1:2" thickBot="1">
      <c r="A5123" s="40" t="str">
        <f t="shared" ca="1" si="163"/>
        <v/>
      </c>
      <c r="B5123" s="40" t="str">
        <f ca="1">IF(AND(I5123=البضاعةالتىمرعليهافترةمعينة!$E$3,A5123=1),ROWS($C$4:C5123),"")</f>
        <v/>
      </c>
    </row>
    <row r="5124" spans="1:2" thickBot="1">
      <c r="A5124" s="40" t="str">
        <f t="shared" ca="1" si="163"/>
        <v/>
      </c>
      <c r="B5124" s="40" t="str">
        <f ca="1">IF(AND(I5124=البضاعةالتىمرعليهافترةمعينة!$E$3,A5124=1),ROWS($C$4:C5124),"")</f>
        <v/>
      </c>
    </row>
    <row r="5125" spans="1:2" thickBot="1">
      <c r="A5125" s="40" t="str">
        <f t="shared" ref="A5125:A5188" ca="1" si="164">IF(AND(DG5125=0,D5125&gt;1,TODAY()-D5125&gt;$D$2)=TRUE,1,"")</f>
        <v/>
      </c>
      <c r="B5125" s="40" t="str">
        <f ca="1">IF(AND(I5125=البضاعةالتىمرعليهافترةمعينة!$E$3,A5125=1),ROWS($C$4:C5125),"")</f>
        <v/>
      </c>
    </row>
    <row r="5126" spans="1:2" thickBot="1">
      <c r="A5126" s="40" t="str">
        <f t="shared" ca="1" si="164"/>
        <v/>
      </c>
      <c r="B5126" s="40" t="str">
        <f ca="1">IF(AND(I5126=البضاعةالتىمرعليهافترةمعينة!$E$3,A5126=1),ROWS($C$4:C5126),"")</f>
        <v/>
      </c>
    </row>
    <row r="5127" spans="1:2" thickBot="1">
      <c r="A5127" s="40" t="str">
        <f t="shared" ca="1" si="164"/>
        <v/>
      </c>
      <c r="B5127" s="40" t="str">
        <f ca="1">IF(AND(I5127=البضاعةالتىمرعليهافترةمعينة!$E$3,A5127=1),ROWS($C$4:C5127),"")</f>
        <v/>
      </c>
    </row>
    <row r="5128" spans="1:2" thickBot="1">
      <c r="A5128" s="40" t="str">
        <f t="shared" ca="1" si="164"/>
        <v/>
      </c>
      <c r="B5128" s="40" t="str">
        <f ca="1">IF(AND(I5128=البضاعةالتىمرعليهافترةمعينة!$E$3,A5128=1),ROWS($C$4:C5128),"")</f>
        <v/>
      </c>
    </row>
    <row r="5129" spans="1:2" thickBot="1">
      <c r="A5129" s="40" t="str">
        <f t="shared" ca="1" si="164"/>
        <v/>
      </c>
      <c r="B5129" s="40" t="str">
        <f ca="1">IF(AND(I5129=البضاعةالتىمرعليهافترةمعينة!$E$3,A5129=1),ROWS($C$4:C5129),"")</f>
        <v/>
      </c>
    </row>
    <row r="5130" spans="1:2" thickBot="1">
      <c r="A5130" s="40" t="str">
        <f t="shared" ca="1" si="164"/>
        <v/>
      </c>
      <c r="B5130" s="40" t="str">
        <f ca="1">IF(AND(I5130=البضاعةالتىمرعليهافترةمعينة!$E$3,A5130=1),ROWS($C$4:C5130),"")</f>
        <v/>
      </c>
    </row>
    <row r="5131" spans="1:2" thickBot="1">
      <c r="A5131" s="40" t="str">
        <f t="shared" ca="1" si="164"/>
        <v/>
      </c>
      <c r="B5131" s="40" t="str">
        <f ca="1">IF(AND(I5131=البضاعةالتىمرعليهافترةمعينة!$E$3,A5131=1),ROWS($C$4:C5131),"")</f>
        <v/>
      </c>
    </row>
    <row r="5132" spans="1:2" thickBot="1">
      <c r="A5132" s="40" t="str">
        <f t="shared" ca="1" si="164"/>
        <v/>
      </c>
      <c r="B5132" s="40" t="str">
        <f ca="1">IF(AND(I5132=البضاعةالتىمرعليهافترةمعينة!$E$3,A5132=1),ROWS($C$4:C5132),"")</f>
        <v/>
      </c>
    </row>
    <row r="5133" spans="1:2" thickBot="1">
      <c r="A5133" s="40" t="str">
        <f t="shared" ca="1" si="164"/>
        <v/>
      </c>
      <c r="B5133" s="40" t="str">
        <f ca="1">IF(AND(I5133=البضاعةالتىمرعليهافترةمعينة!$E$3,A5133=1),ROWS($C$4:C5133),"")</f>
        <v/>
      </c>
    </row>
    <row r="5134" spans="1:2" thickBot="1">
      <c r="A5134" s="40" t="str">
        <f t="shared" ca="1" si="164"/>
        <v/>
      </c>
      <c r="B5134" s="40" t="str">
        <f ca="1">IF(AND(I5134=البضاعةالتىمرعليهافترةمعينة!$E$3,A5134=1),ROWS($C$4:C5134),"")</f>
        <v/>
      </c>
    </row>
    <row r="5135" spans="1:2" thickBot="1">
      <c r="A5135" s="40" t="str">
        <f t="shared" ca="1" si="164"/>
        <v/>
      </c>
      <c r="B5135" s="40" t="str">
        <f ca="1">IF(AND(I5135=البضاعةالتىمرعليهافترةمعينة!$E$3,A5135=1),ROWS($C$4:C5135),"")</f>
        <v/>
      </c>
    </row>
    <row r="5136" spans="1:2" thickBot="1">
      <c r="A5136" s="40" t="str">
        <f t="shared" ca="1" si="164"/>
        <v/>
      </c>
      <c r="B5136" s="40" t="str">
        <f ca="1">IF(AND(I5136=البضاعةالتىمرعليهافترةمعينة!$E$3,A5136=1),ROWS($C$4:C5136),"")</f>
        <v/>
      </c>
    </row>
    <row r="5137" spans="1:2" thickBot="1">
      <c r="A5137" s="40" t="str">
        <f t="shared" ca="1" si="164"/>
        <v/>
      </c>
      <c r="B5137" s="40" t="str">
        <f ca="1">IF(AND(I5137=البضاعةالتىمرعليهافترةمعينة!$E$3,A5137=1),ROWS($C$4:C5137),"")</f>
        <v/>
      </c>
    </row>
    <row r="5138" spans="1:2" thickBot="1">
      <c r="A5138" s="40" t="str">
        <f t="shared" ca="1" si="164"/>
        <v/>
      </c>
      <c r="B5138" s="40" t="str">
        <f ca="1">IF(AND(I5138=البضاعةالتىمرعليهافترةمعينة!$E$3,A5138=1),ROWS($C$4:C5138),"")</f>
        <v/>
      </c>
    </row>
    <row r="5139" spans="1:2" thickBot="1">
      <c r="A5139" s="40" t="str">
        <f t="shared" ca="1" si="164"/>
        <v/>
      </c>
      <c r="B5139" s="40" t="str">
        <f ca="1">IF(AND(I5139=البضاعةالتىمرعليهافترةمعينة!$E$3,A5139=1),ROWS($C$4:C5139),"")</f>
        <v/>
      </c>
    </row>
    <row r="5140" spans="1:2" thickBot="1">
      <c r="A5140" s="40" t="str">
        <f t="shared" ca="1" si="164"/>
        <v/>
      </c>
      <c r="B5140" s="40" t="str">
        <f ca="1">IF(AND(I5140=البضاعةالتىمرعليهافترةمعينة!$E$3,A5140=1),ROWS($C$4:C5140),"")</f>
        <v/>
      </c>
    </row>
    <row r="5141" spans="1:2" thickBot="1">
      <c r="A5141" s="40" t="str">
        <f t="shared" ca="1" si="164"/>
        <v/>
      </c>
      <c r="B5141" s="40" t="str">
        <f ca="1">IF(AND(I5141=البضاعةالتىمرعليهافترةمعينة!$E$3,A5141=1),ROWS($C$4:C5141),"")</f>
        <v/>
      </c>
    </row>
    <row r="5142" spans="1:2" thickBot="1">
      <c r="A5142" s="40" t="str">
        <f t="shared" ca="1" si="164"/>
        <v/>
      </c>
      <c r="B5142" s="40" t="str">
        <f ca="1">IF(AND(I5142=البضاعةالتىمرعليهافترةمعينة!$E$3,A5142=1),ROWS($C$4:C5142),"")</f>
        <v/>
      </c>
    </row>
    <row r="5143" spans="1:2" thickBot="1">
      <c r="A5143" s="40" t="str">
        <f t="shared" ca="1" si="164"/>
        <v/>
      </c>
      <c r="B5143" s="40" t="str">
        <f ca="1">IF(AND(I5143=البضاعةالتىمرعليهافترةمعينة!$E$3,A5143=1),ROWS($C$4:C5143),"")</f>
        <v/>
      </c>
    </row>
    <row r="5144" spans="1:2" thickBot="1">
      <c r="A5144" s="40" t="str">
        <f t="shared" ca="1" si="164"/>
        <v/>
      </c>
      <c r="B5144" s="40" t="str">
        <f ca="1">IF(AND(I5144=البضاعةالتىمرعليهافترةمعينة!$E$3,A5144=1),ROWS($C$4:C5144),"")</f>
        <v/>
      </c>
    </row>
    <row r="5145" spans="1:2" thickBot="1">
      <c r="A5145" s="40" t="str">
        <f t="shared" ca="1" si="164"/>
        <v/>
      </c>
      <c r="B5145" s="40" t="str">
        <f ca="1">IF(AND(I5145=البضاعةالتىمرعليهافترةمعينة!$E$3,A5145=1),ROWS($C$4:C5145),"")</f>
        <v/>
      </c>
    </row>
    <row r="5146" spans="1:2" thickBot="1">
      <c r="A5146" s="40" t="str">
        <f t="shared" ca="1" si="164"/>
        <v/>
      </c>
      <c r="B5146" s="40" t="str">
        <f ca="1">IF(AND(I5146=البضاعةالتىمرعليهافترةمعينة!$E$3,A5146=1),ROWS($C$4:C5146),"")</f>
        <v/>
      </c>
    </row>
    <row r="5147" spans="1:2" thickBot="1">
      <c r="A5147" s="40" t="str">
        <f t="shared" ca="1" si="164"/>
        <v/>
      </c>
      <c r="B5147" s="40" t="str">
        <f ca="1">IF(AND(I5147=البضاعةالتىمرعليهافترةمعينة!$E$3,A5147=1),ROWS($C$4:C5147),"")</f>
        <v/>
      </c>
    </row>
    <row r="5148" spans="1:2" thickBot="1">
      <c r="A5148" s="40" t="str">
        <f t="shared" ca="1" si="164"/>
        <v/>
      </c>
      <c r="B5148" s="40" t="str">
        <f ca="1">IF(AND(I5148=البضاعةالتىمرعليهافترةمعينة!$E$3,A5148=1),ROWS($C$4:C5148),"")</f>
        <v/>
      </c>
    </row>
    <row r="5149" spans="1:2" thickBot="1">
      <c r="A5149" s="40" t="str">
        <f t="shared" ca="1" si="164"/>
        <v/>
      </c>
      <c r="B5149" s="40" t="str">
        <f ca="1">IF(AND(I5149=البضاعةالتىمرعليهافترةمعينة!$E$3,A5149=1),ROWS($C$4:C5149),"")</f>
        <v/>
      </c>
    </row>
    <row r="5150" spans="1:2" thickBot="1">
      <c r="A5150" s="40" t="str">
        <f t="shared" ca="1" si="164"/>
        <v/>
      </c>
      <c r="B5150" s="40" t="str">
        <f ca="1">IF(AND(I5150=البضاعةالتىمرعليهافترةمعينة!$E$3,A5150=1),ROWS($C$4:C5150),"")</f>
        <v/>
      </c>
    </row>
    <row r="5151" spans="1:2" thickBot="1">
      <c r="A5151" s="40" t="str">
        <f t="shared" ca="1" si="164"/>
        <v/>
      </c>
      <c r="B5151" s="40" t="str">
        <f ca="1">IF(AND(I5151=البضاعةالتىمرعليهافترةمعينة!$E$3,A5151=1),ROWS($C$4:C5151),"")</f>
        <v/>
      </c>
    </row>
    <row r="5152" spans="1:2" thickBot="1">
      <c r="A5152" s="40" t="str">
        <f t="shared" ca="1" si="164"/>
        <v/>
      </c>
      <c r="B5152" s="40" t="str">
        <f ca="1">IF(AND(I5152=البضاعةالتىمرعليهافترةمعينة!$E$3,A5152=1),ROWS($C$4:C5152),"")</f>
        <v/>
      </c>
    </row>
    <row r="5153" spans="1:2" thickBot="1">
      <c r="A5153" s="40" t="str">
        <f t="shared" ca="1" si="164"/>
        <v/>
      </c>
      <c r="B5153" s="40" t="str">
        <f ca="1">IF(AND(I5153=البضاعةالتىمرعليهافترةمعينة!$E$3,A5153=1),ROWS($C$4:C5153),"")</f>
        <v/>
      </c>
    </row>
    <row r="5154" spans="1:2" thickBot="1">
      <c r="A5154" s="40" t="str">
        <f t="shared" ca="1" si="164"/>
        <v/>
      </c>
      <c r="B5154" s="40" t="str">
        <f ca="1">IF(AND(I5154=البضاعةالتىمرعليهافترةمعينة!$E$3,A5154=1),ROWS($C$4:C5154),"")</f>
        <v/>
      </c>
    </row>
    <row r="5155" spans="1:2" thickBot="1">
      <c r="A5155" s="40" t="str">
        <f t="shared" ca="1" si="164"/>
        <v/>
      </c>
      <c r="B5155" s="40" t="str">
        <f ca="1">IF(AND(I5155=البضاعةالتىمرعليهافترةمعينة!$E$3,A5155=1),ROWS($C$4:C5155),"")</f>
        <v/>
      </c>
    </row>
    <row r="5156" spans="1:2" thickBot="1">
      <c r="A5156" s="40" t="str">
        <f t="shared" ca="1" si="164"/>
        <v/>
      </c>
      <c r="B5156" s="40" t="str">
        <f ca="1">IF(AND(I5156=البضاعةالتىمرعليهافترةمعينة!$E$3,A5156=1),ROWS($C$4:C5156),"")</f>
        <v/>
      </c>
    </row>
    <row r="5157" spans="1:2" thickBot="1">
      <c r="A5157" s="40" t="str">
        <f t="shared" ca="1" si="164"/>
        <v/>
      </c>
      <c r="B5157" s="40" t="str">
        <f ca="1">IF(AND(I5157=البضاعةالتىمرعليهافترةمعينة!$E$3,A5157=1),ROWS($C$4:C5157),"")</f>
        <v/>
      </c>
    </row>
    <row r="5158" spans="1:2" thickBot="1">
      <c r="A5158" s="40" t="str">
        <f t="shared" ca="1" si="164"/>
        <v/>
      </c>
      <c r="B5158" s="40" t="str">
        <f ca="1">IF(AND(I5158=البضاعةالتىمرعليهافترةمعينة!$E$3,A5158=1),ROWS($C$4:C5158),"")</f>
        <v/>
      </c>
    </row>
    <row r="5159" spans="1:2" thickBot="1">
      <c r="A5159" s="40" t="str">
        <f t="shared" ca="1" si="164"/>
        <v/>
      </c>
      <c r="B5159" s="40" t="str">
        <f ca="1">IF(AND(I5159=البضاعةالتىمرعليهافترةمعينة!$E$3,A5159=1),ROWS($C$4:C5159),"")</f>
        <v/>
      </c>
    </row>
    <row r="5160" spans="1:2" thickBot="1">
      <c r="A5160" s="40" t="str">
        <f t="shared" ca="1" si="164"/>
        <v/>
      </c>
      <c r="B5160" s="40" t="str">
        <f ca="1">IF(AND(I5160=البضاعةالتىمرعليهافترةمعينة!$E$3,A5160=1),ROWS($C$4:C5160),"")</f>
        <v/>
      </c>
    </row>
    <row r="5161" spans="1:2" thickBot="1">
      <c r="A5161" s="40" t="str">
        <f t="shared" ca="1" si="164"/>
        <v/>
      </c>
      <c r="B5161" s="40" t="str">
        <f ca="1">IF(AND(I5161=البضاعةالتىمرعليهافترةمعينة!$E$3,A5161=1),ROWS($C$4:C5161),"")</f>
        <v/>
      </c>
    </row>
    <row r="5162" spans="1:2" thickBot="1">
      <c r="A5162" s="40" t="str">
        <f t="shared" ca="1" si="164"/>
        <v/>
      </c>
      <c r="B5162" s="40" t="str">
        <f ca="1">IF(AND(I5162=البضاعةالتىمرعليهافترةمعينة!$E$3,A5162=1),ROWS($C$4:C5162),"")</f>
        <v/>
      </c>
    </row>
    <row r="5163" spans="1:2" thickBot="1">
      <c r="A5163" s="40" t="str">
        <f t="shared" ca="1" si="164"/>
        <v/>
      </c>
      <c r="B5163" s="40" t="str">
        <f ca="1">IF(AND(I5163=البضاعةالتىمرعليهافترةمعينة!$E$3,A5163=1),ROWS($C$4:C5163),"")</f>
        <v/>
      </c>
    </row>
    <row r="5164" spans="1:2" thickBot="1">
      <c r="A5164" s="40" t="str">
        <f t="shared" ca="1" si="164"/>
        <v/>
      </c>
      <c r="B5164" s="40" t="str">
        <f ca="1">IF(AND(I5164=البضاعةالتىمرعليهافترةمعينة!$E$3,A5164=1),ROWS($C$4:C5164),"")</f>
        <v/>
      </c>
    </row>
    <row r="5165" spans="1:2" thickBot="1">
      <c r="A5165" s="40" t="str">
        <f t="shared" ca="1" si="164"/>
        <v/>
      </c>
      <c r="B5165" s="40" t="str">
        <f ca="1">IF(AND(I5165=البضاعةالتىمرعليهافترةمعينة!$E$3,A5165=1),ROWS($C$4:C5165),"")</f>
        <v/>
      </c>
    </row>
    <row r="5166" spans="1:2" thickBot="1">
      <c r="A5166" s="40" t="str">
        <f t="shared" ca="1" si="164"/>
        <v/>
      </c>
      <c r="B5166" s="40" t="str">
        <f ca="1">IF(AND(I5166=البضاعةالتىمرعليهافترةمعينة!$E$3,A5166=1),ROWS($C$4:C5166),"")</f>
        <v/>
      </c>
    </row>
    <row r="5167" spans="1:2" thickBot="1">
      <c r="A5167" s="40" t="str">
        <f t="shared" ca="1" si="164"/>
        <v/>
      </c>
      <c r="B5167" s="40" t="str">
        <f ca="1">IF(AND(I5167=البضاعةالتىمرعليهافترةمعينة!$E$3,A5167=1),ROWS($C$4:C5167),"")</f>
        <v/>
      </c>
    </row>
    <row r="5168" spans="1:2" thickBot="1">
      <c r="A5168" s="40" t="str">
        <f t="shared" ca="1" si="164"/>
        <v/>
      </c>
      <c r="B5168" s="40" t="str">
        <f ca="1">IF(AND(I5168=البضاعةالتىمرعليهافترةمعينة!$E$3,A5168=1),ROWS($C$4:C5168),"")</f>
        <v/>
      </c>
    </row>
    <row r="5169" spans="1:2" thickBot="1">
      <c r="A5169" s="40" t="str">
        <f t="shared" ca="1" si="164"/>
        <v/>
      </c>
      <c r="B5169" s="40" t="str">
        <f ca="1">IF(AND(I5169=البضاعةالتىمرعليهافترةمعينة!$E$3,A5169=1),ROWS($C$4:C5169),"")</f>
        <v/>
      </c>
    </row>
    <row r="5170" spans="1:2" thickBot="1">
      <c r="A5170" s="40" t="str">
        <f t="shared" ca="1" si="164"/>
        <v/>
      </c>
      <c r="B5170" s="40" t="str">
        <f ca="1">IF(AND(I5170=البضاعةالتىمرعليهافترةمعينة!$E$3,A5170=1),ROWS($C$4:C5170),"")</f>
        <v/>
      </c>
    </row>
    <row r="5171" spans="1:2" thickBot="1">
      <c r="A5171" s="40" t="str">
        <f t="shared" ca="1" si="164"/>
        <v/>
      </c>
      <c r="B5171" s="40" t="str">
        <f ca="1">IF(AND(I5171=البضاعةالتىمرعليهافترةمعينة!$E$3,A5171=1),ROWS($C$4:C5171),"")</f>
        <v/>
      </c>
    </row>
    <row r="5172" spans="1:2" thickBot="1">
      <c r="A5172" s="40" t="str">
        <f t="shared" ca="1" si="164"/>
        <v/>
      </c>
      <c r="B5172" s="40" t="str">
        <f ca="1">IF(AND(I5172=البضاعةالتىمرعليهافترةمعينة!$E$3,A5172=1),ROWS($C$4:C5172),"")</f>
        <v/>
      </c>
    </row>
    <row r="5173" spans="1:2" thickBot="1">
      <c r="A5173" s="40" t="str">
        <f t="shared" ca="1" si="164"/>
        <v/>
      </c>
      <c r="B5173" s="40" t="str">
        <f ca="1">IF(AND(I5173=البضاعةالتىمرعليهافترةمعينة!$E$3,A5173=1),ROWS($C$4:C5173),"")</f>
        <v/>
      </c>
    </row>
    <row r="5174" spans="1:2" thickBot="1">
      <c r="A5174" s="40" t="str">
        <f t="shared" ca="1" si="164"/>
        <v/>
      </c>
      <c r="B5174" s="40" t="str">
        <f ca="1">IF(AND(I5174=البضاعةالتىمرعليهافترةمعينة!$E$3,A5174=1),ROWS($C$4:C5174),"")</f>
        <v/>
      </c>
    </row>
    <row r="5175" spans="1:2" thickBot="1">
      <c r="A5175" s="40" t="str">
        <f t="shared" ca="1" si="164"/>
        <v/>
      </c>
      <c r="B5175" s="40" t="str">
        <f ca="1">IF(AND(I5175=البضاعةالتىمرعليهافترةمعينة!$E$3,A5175=1),ROWS($C$4:C5175),"")</f>
        <v/>
      </c>
    </row>
    <row r="5176" spans="1:2" thickBot="1">
      <c r="A5176" s="40" t="str">
        <f t="shared" ca="1" si="164"/>
        <v/>
      </c>
      <c r="B5176" s="40" t="str">
        <f ca="1">IF(AND(I5176=البضاعةالتىمرعليهافترةمعينة!$E$3,A5176=1),ROWS($C$4:C5176),"")</f>
        <v/>
      </c>
    </row>
    <row r="5177" spans="1:2" thickBot="1">
      <c r="A5177" s="40" t="str">
        <f t="shared" ca="1" si="164"/>
        <v/>
      </c>
      <c r="B5177" s="40" t="str">
        <f ca="1">IF(AND(I5177=البضاعةالتىمرعليهافترةمعينة!$E$3,A5177=1),ROWS($C$4:C5177),"")</f>
        <v/>
      </c>
    </row>
    <row r="5178" spans="1:2" thickBot="1">
      <c r="A5178" s="40" t="str">
        <f t="shared" ca="1" si="164"/>
        <v/>
      </c>
      <c r="B5178" s="40" t="str">
        <f ca="1">IF(AND(I5178=البضاعةالتىمرعليهافترةمعينة!$E$3,A5178=1),ROWS($C$4:C5178),"")</f>
        <v/>
      </c>
    </row>
    <row r="5179" spans="1:2" thickBot="1">
      <c r="A5179" s="40" t="str">
        <f t="shared" ca="1" si="164"/>
        <v/>
      </c>
      <c r="B5179" s="40" t="str">
        <f ca="1">IF(AND(I5179=البضاعةالتىمرعليهافترةمعينة!$E$3,A5179=1),ROWS($C$4:C5179),"")</f>
        <v/>
      </c>
    </row>
    <row r="5180" spans="1:2" thickBot="1">
      <c r="A5180" s="40" t="str">
        <f t="shared" ca="1" si="164"/>
        <v/>
      </c>
      <c r="B5180" s="40" t="str">
        <f ca="1">IF(AND(I5180=البضاعةالتىمرعليهافترةمعينة!$E$3,A5180=1),ROWS($C$4:C5180),"")</f>
        <v/>
      </c>
    </row>
    <row r="5181" spans="1:2" thickBot="1">
      <c r="A5181" s="40" t="str">
        <f t="shared" ca="1" si="164"/>
        <v/>
      </c>
      <c r="B5181" s="40" t="str">
        <f ca="1">IF(AND(I5181=البضاعةالتىمرعليهافترةمعينة!$E$3,A5181=1),ROWS($C$4:C5181),"")</f>
        <v/>
      </c>
    </row>
    <row r="5182" spans="1:2" thickBot="1">
      <c r="A5182" s="40" t="str">
        <f t="shared" ca="1" si="164"/>
        <v/>
      </c>
      <c r="B5182" s="40" t="str">
        <f ca="1">IF(AND(I5182=البضاعةالتىمرعليهافترةمعينة!$E$3,A5182=1),ROWS($C$4:C5182),"")</f>
        <v/>
      </c>
    </row>
    <row r="5183" spans="1:2" thickBot="1">
      <c r="A5183" s="40" t="str">
        <f t="shared" ca="1" si="164"/>
        <v/>
      </c>
      <c r="B5183" s="40" t="str">
        <f ca="1">IF(AND(I5183=البضاعةالتىمرعليهافترةمعينة!$E$3,A5183=1),ROWS($C$4:C5183),"")</f>
        <v/>
      </c>
    </row>
    <row r="5184" spans="1:2" thickBot="1">
      <c r="A5184" s="40" t="str">
        <f t="shared" ca="1" si="164"/>
        <v/>
      </c>
      <c r="B5184" s="40" t="str">
        <f ca="1">IF(AND(I5184=البضاعةالتىمرعليهافترةمعينة!$E$3,A5184=1),ROWS($C$4:C5184),"")</f>
        <v/>
      </c>
    </row>
    <row r="5185" spans="1:2" thickBot="1">
      <c r="A5185" s="40" t="str">
        <f t="shared" ca="1" si="164"/>
        <v/>
      </c>
      <c r="B5185" s="40" t="str">
        <f ca="1">IF(AND(I5185=البضاعةالتىمرعليهافترةمعينة!$E$3,A5185=1),ROWS($C$4:C5185),"")</f>
        <v/>
      </c>
    </row>
    <row r="5186" spans="1:2" thickBot="1">
      <c r="A5186" s="40" t="str">
        <f t="shared" ca="1" si="164"/>
        <v/>
      </c>
      <c r="B5186" s="40" t="str">
        <f ca="1">IF(AND(I5186=البضاعةالتىمرعليهافترةمعينة!$E$3,A5186=1),ROWS($C$4:C5186),"")</f>
        <v/>
      </c>
    </row>
    <row r="5187" spans="1:2" thickBot="1">
      <c r="A5187" s="40" t="str">
        <f t="shared" ca="1" si="164"/>
        <v/>
      </c>
      <c r="B5187" s="40" t="str">
        <f ca="1">IF(AND(I5187=البضاعةالتىمرعليهافترةمعينة!$E$3,A5187=1),ROWS($C$4:C5187),"")</f>
        <v/>
      </c>
    </row>
    <row r="5188" spans="1:2" thickBot="1">
      <c r="A5188" s="40" t="str">
        <f t="shared" ca="1" si="164"/>
        <v/>
      </c>
      <c r="B5188" s="40" t="str">
        <f ca="1">IF(AND(I5188=البضاعةالتىمرعليهافترةمعينة!$E$3,A5188=1),ROWS($C$4:C5188),"")</f>
        <v/>
      </c>
    </row>
    <row r="5189" spans="1:2" thickBot="1">
      <c r="A5189" s="40" t="str">
        <f t="shared" ref="A5189:A5252" ca="1" si="165">IF(AND(DG5189=0,D5189&gt;1,TODAY()-D5189&gt;$D$2)=TRUE,1,"")</f>
        <v/>
      </c>
      <c r="B5189" s="40" t="str">
        <f ca="1">IF(AND(I5189=البضاعةالتىمرعليهافترةمعينة!$E$3,A5189=1),ROWS($C$4:C5189),"")</f>
        <v/>
      </c>
    </row>
    <row r="5190" spans="1:2" thickBot="1">
      <c r="A5190" s="40" t="str">
        <f t="shared" ca="1" si="165"/>
        <v/>
      </c>
      <c r="B5190" s="40" t="str">
        <f ca="1">IF(AND(I5190=البضاعةالتىمرعليهافترةمعينة!$E$3,A5190=1),ROWS($C$4:C5190),"")</f>
        <v/>
      </c>
    </row>
    <row r="5191" spans="1:2" thickBot="1">
      <c r="A5191" s="40" t="str">
        <f t="shared" ca="1" si="165"/>
        <v/>
      </c>
      <c r="B5191" s="40" t="str">
        <f ca="1">IF(AND(I5191=البضاعةالتىمرعليهافترةمعينة!$E$3,A5191=1),ROWS($C$4:C5191),"")</f>
        <v/>
      </c>
    </row>
    <row r="5192" spans="1:2" thickBot="1">
      <c r="A5192" s="40" t="str">
        <f t="shared" ca="1" si="165"/>
        <v/>
      </c>
      <c r="B5192" s="40" t="str">
        <f ca="1">IF(AND(I5192=البضاعةالتىمرعليهافترةمعينة!$E$3,A5192=1),ROWS($C$4:C5192),"")</f>
        <v/>
      </c>
    </row>
    <row r="5193" spans="1:2" thickBot="1">
      <c r="A5193" s="40" t="str">
        <f t="shared" ca="1" si="165"/>
        <v/>
      </c>
      <c r="B5193" s="40" t="str">
        <f ca="1">IF(AND(I5193=البضاعةالتىمرعليهافترةمعينة!$E$3,A5193=1),ROWS($C$4:C5193),"")</f>
        <v/>
      </c>
    </row>
    <row r="5194" spans="1:2" thickBot="1">
      <c r="A5194" s="40" t="str">
        <f t="shared" ca="1" si="165"/>
        <v/>
      </c>
      <c r="B5194" s="40" t="str">
        <f ca="1">IF(AND(I5194=البضاعةالتىمرعليهافترةمعينة!$E$3,A5194=1),ROWS($C$4:C5194),"")</f>
        <v/>
      </c>
    </row>
    <row r="5195" spans="1:2" thickBot="1">
      <c r="A5195" s="40" t="str">
        <f t="shared" ca="1" si="165"/>
        <v/>
      </c>
      <c r="B5195" s="40" t="str">
        <f ca="1">IF(AND(I5195=البضاعةالتىمرعليهافترةمعينة!$E$3,A5195=1),ROWS($C$4:C5195),"")</f>
        <v/>
      </c>
    </row>
    <row r="5196" spans="1:2" thickBot="1">
      <c r="A5196" s="40" t="str">
        <f t="shared" ca="1" si="165"/>
        <v/>
      </c>
      <c r="B5196" s="40" t="str">
        <f ca="1">IF(AND(I5196=البضاعةالتىمرعليهافترةمعينة!$E$3,A5196=1),ROWS($C$4:C5196),"")</f>
        <v/>
      </c>
    </row>
    <row r="5197" spans="1:2" thickBot="1">
      <c r="A5197" s="40" t="str">
        <f t="shared" ca="1" si="165"/>
        <v/>
      </c>
      <c r="B5197" s="40" t="str">
        <f ca="1">IF(AND(I5197=البضاعةالتىمرعليهافترةمعينة!$E$3,A5197=1),ROWS($C$4:C5197),"")</f>
        <v/>
      </c>
    </row>
    <row r="5198" spans="1:2" thickBot="1">
      <c r="A5198" s="40" t="str">
        <f t="shared" ca="1" si="165"/>
        <v/>
      </c>
      <c r="B5198" s="40" t="str">
        <f ca="1">IF(AND(I5198=البضاعةالتىمرعليهافترةمعينة!$E$3,A5198=1),ROWS($C$4:C5198),"")</f>
        <v/>
      </c>
    </row>
    <row r="5199" spans="1:2" thickBot="1">
      <c r="A5199" s="40" t="str">
        <f t="shared" ca="1" si="165"/>
        <v/>
      </c>
      <c r="B5199" s="40" t="str">
        <f ca="1">IF(AND(I5199=البضاعةالتىمرعليهافترةمعينة!$E$3,A5199=1),ROWS($C$4:C5199),"")</f>
        <v/>
      </c>
    </row>
    <row r="5200" spans="1:2" thickBot="1">
      <c r="A5200" s="40" t="str">
        <f t="shared" ca="1" si="165"/>
        <v/>
      </c>
      <c r="B5200" s="40" t="str">
        <f ca="1">IF(AND(I5200=البضاعةالتىمرعليهافترةمعينة!$E$3,A5200=1),ROWS($C$4:C5200),"")</f>
        <v/>
      </c>
    </row>
    <row r="5201" spans="1:2" thickBot="1">
      <c r="A5201" s="40" t="str">
        <f t="shared" ca="1" si="165"/>
        <v/>
      </c>
      <c r="B5201" s="40" t="str">
        <f ca="1">IF(AND(I5201=البضاعةالتىمرعليهافترةمعينة!$E$3,A5201=1),ROWS($C$4:C5201),"")</f>
        <v/>
      </c>
    </row>
    <row r="5202" spans="1:2" thickBot="1">
      <c r="A5202" s="40" t="str">
        <f t="shared" ca="1" si="165"/>
        <v/>
      </c>
      <c r="B5202" s="40" t="str">
        <f ca="1">IF(AND(I5202=البضاعةالتىمرعليهافترةمعينة!$E$3,A5202=1),ROWS($C$4:C5202),"")</f>
        <v/>
      </c>
    </row>
    <row r="5203" spans="1:2" thickBot="1">
      <c r="A5203" s="40" t="str">
        <f t="shared" ca="1" si="165"/>
        <v/>
      </c>
      <c r="B5203" s="40" t="str">
        <f ca="1">IF(AND(I5203=البضاعةالتىمرعليهافترةمعينة!$E$3,A5203=1),ROWS($C$4:C5203),"")</f>
        <v/>
      </c>
    </row>
    <row r="5204" spans="1:2" thickBot="1">
      <c r="A5204" s="40" t="str">
        <f t="shared" ca="1" si="165"/>
        <v/>
      </c>
      <c r="B5204" s="40" t="str">
        <f ca="1">IF(AND(I5204=البضاعةالتىمرعليهافترةمعينة!$E$3,A5204=1),ROWS($C$4:C5204),"")</f>
        <v/>
      </c>
    </row>
    <row r="5205" spans="1:2" thickBot="1">
      <c r="A5205" s="40" t="str">
        <f t="shared" ca="1" si="165"/>
        <v/>
      </c>
      <c r="B5205" s="40" t="str">
        <f ca="1">IF(AND(I5205=البضاعةالتىمرعليهافترةمعينة!$E$3,A5205=1),ROWS($C$4:C5205),"")</f>
        <v/>
      </c>
    </row>
    <row r="5206" spans="1:2" thickBot="1">
      <c r="A5206" s="40" t="str">
        <f t="shared" ca="1" si="165"/>
        <v/>
      </c>
      <c r="B5206" s="40" t="str">
        <f ca="1">IF(AND(I5206=البضاعةالتىمرعليهافترةمعينة!$E$3,A5206=1),ROWS($C$4:C5206),"")</f>
        <v/>
      </c>
    </row>
    <row r="5207" spans="1:2" thickBot="1">
      <c r="A5207" s="40" t="str">
        <f t="shared" ca="1" si="165"/>
        <v/>
      </c>
      <c r="B5207" s="40" t="str">
        <f ca="1">IF(AND(I5207=البضاعةالتىمرعليهافترةمعينة!$E$3,A5207=1),ROWS($C$4:C5207),"")</f>
        <v/>
      </c>
    </row>
    <row r="5208" spans="1:2" thickBot="1">
      <c r="A5208" s="40" t="str">
        <f t="shared" ca="1" si="165"/>
        <v/>
      </c>
      <c r="B5208" s="40" t="str">
        <f ca="1">IF(AND(I5208=البضاعةالتىمرعليهافترةمعينة!$E$3,A5208=1),ROWS($C$4:C5208),"")</f>
        <v/>
      </c>
    </row>
    <row r="5209" spans="1:2" thickBot="1">
      <c r="A5209" s="40" t="str">
        <f t="shared" ca="1" si="165"/>
        <v/>
      </c>
      <c r="B5209" s="40" t="str">
        <f ca="1">IF(AND(I5209=البضاعةالتىمرعليهافترةمعينة!$E$3,A5209=1),ROWS($C$4:C5209),"")</f>
        <v/>
      </c>
    </row>
    <row r="5210" spans="1:2" thickBot="1">
      <c r="A5210" s="40" t="str">
        <f t="shared" ca="1" si="165"/>
        <v/>
      </c>
      <c r="B5210" s="40" t="str">
        <f ca="1">IF(AND(I5210=البضاعةالتىمرعليهافترةمعينة!$E$3,A5210=1),ROWS($C$4:C5210),"")</f>
        <v/>
      </c>
    </row>
    <row r="5211" spans="1:2" thickBot="1">
      <c r="A5211" s="40" t="str">
        <f t="shared" ca="1" si="165"/>
        <v/>
      </c>
      <c r="B5211" s="40" t="str">
        <f ca="1">IF(AND(I5211=البضاعةالتىمرعليهافترةمعينة!$E$3,A5211=1),ROWS($C$4:C5211),"")</f>
        <v/>
      </c>
    </row>
    <row r="5212" spans="1:2" thickBot="1">
      <c r="A5212" s="40" t="str">
        <f t="shared" ca="1" si="165"/>
        <v/>
      </c>
      <c r="B5212" s="40" t="str">
        <f ca="1">IF(AND(I5212=البضاعةالتىمرعليهافترةمعينة!$E$3,A5212=1),ROWS($C$4:C5212),"")</f>
        <v/>
      </c>
    </row>
    <row r="5213" spans="1:2" thickBot="1">
      <c r="A5213" s="40" t="str">
        <f t="shared" ca="1" si="165"/>
        <v/>
      </c>
      <c r="B5213" s="40" t="str">
        <f ca="1">IF(AND(I5213=البضاعةالتىمرعليهافترةمعينة!$E$3,A5213=1),ROWS($C$4:C5213),"")</f>
        <v/>
      </c>
    </row>
    <row r="5214" spans="1:2" thickBot="1">
      <c r="A5214" s="40" t="str">
        <f t="shared" ca="1" si="165"/>
        <v/>
      </c>
      <c r="B5214" s="40" t="str">
        <f ca="1">IF(AND(I5214=البضاعةالتىمرعليهافترةمعينة!$E$3,A5214=1),ROWS($C$4:C5214),"")</f>
        <v/>
      </c>
    </row>
    <row r="5215" spans="1:2" thickBot="1">
      <c r="A5215" s="40" t="str">
        <f t="shared" ca="1" si="165"/>
        <v/>
      </c>
      <c r="B5215" s="40" t="str">
        <f ca="1">IF(AND(I5215=البضاعةالتىمرعليهافترةمعينة!$E$3,A5215=1),ROWS($C$4:C5215),"")</f>
        <v/>
      </c>
    </row>
    <row r="5216" spans="1:2" thickBot="1">
      <c r="A5216" s="40" t="str">
        <f t="shared" ca="1" si="165"/>
        <v/>
      </c>
      <c r="B5216" s="40" t="str">
        <f ca="1">IF(AND(I5216=البضاعةالتىمرعليهافترةمعينة!$E$3,A5216=1),ROWS($C$4:C5216),"")</f>
        <v/>
      </c>
    </row>
    <row r="5217" spans="1:2" thickBot="1">
      <c r="A5217" s="40" t="str">
        <f t="shared" ca="1" si="165"/>
        <v/>
      </c>
      <c r="B5217" s="40" t="str">
        <f ca="1">IF(AND(I5217=البضاعةالتىمرعليهافترةمعينة!$E$3,A5217=1),ROWS($C$4:C5217),"")</f>
        <v/>
      </c>
    </row>
    <row r="5218" spans="1:2" thickBot="1">
      <c r="A5218" s="40" t="str">
        <f t="shared" ca="1" si="165"/>
        <v/>
      </c>
      <c r="B5218" s="40" t="str">
        <f ca="1">IF(AND(I5218=البضاعةالتىمرعليهافترةمعينة!$E$3,A5218=1),ROWS($C$4:C5218),"")</f>
        <v/>
      </c>
    </row>
    <row r="5219" spans="1:2" thickBot="1">
      <c r="A5219" s="40" t="str">
        <f t="shared" ca="1" si="165"/>
        <v/>
      </c>
      <c r="B5219" s="40" t="str">
        <f ca="1">IF(AND(I5219=البضاعةالتىمرعليهافترةمعينة!$E$3,A5219=1),ROWS($C$4:C5219),"")</f>
        <v/>
      </c>
    </row>
    <row r="5220" spans="1:2" thickBot="1">
      <c r="A5220" s="40" t="str">
        <f t="shared" ca="1" si="165"/>
        <v/>
      </c>
      <c r="B5220" s="40" t="str">
        <f ca="1">IF(AND(I5220=البضاعةالتىمرعليهافترةمعينة!$E$3,A5220=1),ROWS($C$4:C5220),"")</f>
        <v/>
      </c>
    </row>
    <row r="5221" spans="1:2" thickBot="1">
      <c r="A5221" s="40" t="str">
        <f t="shared" ca="1" si="165"/>
        <v/>
      </c>
      <c r="B5221" s="40" t="str">
        <f ca="1">IF(AND(I5221=البضاعةالتىمرعليهافترةمعينة!$E$3,A5221=1),ROWS($C$4:C5221),"")</f>
        <v/>
      </c>
    </row>
    <row r="5222" spans="1:2" thickBot="1">
      <c r="A5222" s="40" t="str">
        <f t="shared" ca="1" si="165"/>
        <v/>
      </c>
      <c r="B5222" s="40" t="str">
        <f ca="1">IF(AND(I5222=البضاعةالتىمرعليهافترةمعينة!$E$3,A5222=1),ROWS($C$4:C5222),"")</f>
        <v/>
      </c>
    </row>
    <row r="5223" spans="1:2" thickBot="1">
      <c r="A5223" s="40" t="str">
        <f t="shared" ca="1" si="165"/>
        <v/>
      </c>
      <c r="B5223" s="40" t="str">
        <f ca="1">IF(AND(I5223=البضاعةالتىمرعليهافترةمعينة!$E$3,A5223=1),ROWS($C$4:C5223),"")</f>
        <v/>
      </c>
    </row>
    <row r="5224" spans="1:2" thickBot="1">
      <c r="A5224" s="40" t="str">
        <f t="shared" ca="1" si="165"/>
        <v/>
      </c>
      <c r="B5224" s="40" t="str">
        <f ca="1">IF(AND(I5224=البضاعةالتىمرعليهافترةمعينة!$E$3,A5224=1),ROWS($C$4:C5224),"")</f>
        <v/>
      </c>
    </row>
    <row r="5225" spans="1:2" thickBot="1">
      <c r="A5225" s="40" t="str">
        <f t="shared" ca="1" si="165"/>
        <v/>
      </c>
      <c r="B5225" s="40" t="str">
        <f ca="1">IF(AND(I5225=البضاعةالتىمرعليهافترةمعينة!$E$3,A5225=1),ROWS($C$4:C5225),"")</f>
        <v/>
      </c>
    </row>
    <row r="5226" spans="1:2" thickBot="1">
      <c r="A5226" s="40" t="str">
        <f t="shared" ca="1" si="165"/>
        <v/>
      </c>
      <c r="B5226" s="40" t="str">
        <f ca="1">IF(AND(I5226=البضاعةالتىمرعليهافترةمعينة!$E$3,A5226=1),ROWS($C$4:C5226),"")</f>
        <v/>
      </c>
    </row>
    <row r="5227" spans="1:2" thickBot="1">
      <c r="A5227" s="40" t="str">
        <f t="shared" ca="1" si="165"/>
        <v/>
      </c>
      <c r="B5227" s="40" t="str">
        <f ca="1">IF(AND(I5227=البضاعةالتىمرعليهافترةمعينة!$E$3,A5227=1),ROWS($C$4:C5227),"")</f>
        <v/>
      </c>
    </row>
    <row r="5228" spans="1:2" thickBot="1">
      <c r="A5228" s="40" t="str">
        <f t="shared" ca="1" si="165"/>
        <v/>
      </c>
      <c r="B5228" s="40" t="str">
        <f ca="1">IF(AND(I5228=البضاعةالتىمرعليهافترةمعينة!$E$3,A5228=1),ROWS($C$4:C5228),"")</f>
        <v/>
      </c>
    </row>
    <row r="5229" spans="1:2" thickBot="1">
      <c r="A5229" s="40" t="str">
        <f t="shared" ca="1" si="165"/>
        <v/>
      </c>
      <c r="B5229" s="40" t="str">
        <f ca="1">IF(AND(I5229=البضاعةالتىمرعليهافترةمعينة!$E$3,A5229=1),ROWS($C$4:C5229),"")</f>
        <v/>
      </c>
    </row>
    <row r="5230" spans="1:2" thickBot="1">
      <c r="A5230" s="40" t="str">
        <f t="shared" ca="1" si="165"/>
        <v/>
      </c>
      <c r="B5230" s="40" t="str">
        <f ca="1">IF(AND(I5230=البضاعةالتىمرعليهافترةمعينة!$E$3,A5230=1),ROWS($C$4:C5230),"")</f>
        <v/>
      </c>
    </row>
    <row r="5231" spans="1:2" thickBot="1">
      <c r="A5231" s="40" t="str">
        <f t="shared" ca="1" si="165"/>
        <v/>
      </c>
      <c r="B5231" s="40" t="str">
        <f ca="1">IF(AND(I5231=البضاعةالتىمرعليهافترةمعينة!$E$3,A5231=1),ROWS($C$4:C5231),"")</f>
        <v/>
      </c>
    </row>
    <row r="5232" spans="1:2" thickBot="1">
      <c r="A5232" s="40" t="str">
        <f t="shared" ca="1" si="165"/>
        <v/>
      </c>
      <c r="B5232" s="40" t="str">
        <f ca="1">IF(AND(I5232=البضاعةالتىمرعليهافترةمعينة!$E$3,A5232=1),ROWS($C$4:C5232),"")</f>
        <v/>
      </c>
    </row>
    <row r="5233" spans="1:2" thickBot="1">
      <c r="A5233" s="40" t="str">
        <f t="shared" ca="1" si="165"/>
        <v/>
      </c>
      <c r="B5233" s="40" t="str">
        <f ca="1">IF(AND(I5233=البضاعةالتىمرعليهافترةمعينة!$E$3,A5233=1),ROWS($C$4:C5233),"")</f>
        <v/>
      </c>
    </row>
    <row r="5234" spans="1:2" thickBot="1">
      <c r="A5234" s="40" t="str">
        <f t="shared" ca="1" si="165"/>
        <v/>
      </c>
      <c r="B5234" s="40" t="str">
        <f ca="1">IF(AND(I5234=البضاعةالتىمرعليهافترةمعينة!$E$3,A5234=1),ROWS($C$4:C5234),"")</f>
        <v/>
      </c>
    </row>
    <row r="5235" spans="1:2" thickBot="1">
      <c r="A5235" s="40" t="str">
        <f t="shared" ca="1" si="165"/>
        <v/>
      </c>
      <c r="B5235" s="40" t="str">
        <f ca="1">IF(AND(I5235=البضاعةالتىمرعليهافترةمعينة!$E$3,A5235=1),ROWS($C$4:C5235),"")</f>
        <v/>
      </c>
    </row>
    <row r="5236" spans="1:2" thickBot="1">
      <c r="A5236" s="40" t="str">
        <f t="shared" ca="1" si="165"/>
        <v/>
      </c>
      <c r="B5236" s="40" t="str">
        <f ca="1">IF(AND(I5236=البضاعةالتىمرعليهافترةمعينة!$E$3,A5236=1),ROWS($C$4:C5236),"")</f>
        <v/>
      </c>
    </row>
    <row r="5237" spans="1:2" thickBot="1">
      <c r="A5237" s="40" t="str">
        <f t="shared" ca="1" si="165"/>
        <v/>
      </c>
      <c r="B5237" s="40" t="str">
        <f ca="1">IF(AND(I5237=البضاعةالتىمرعليهافترةمعينة!$E$3,A5237=1),ROWS($C$4:C5237),"")</f>
        <v/>
      </c>
    </row>
    <row r="5238" spans="1:2" thickBot="1">
      <c r="A5238" s="40" t="str">
        <f t="shared" ca="1" si="165"/>
        <v/>
      </c>
      <c r="B5238" s="40" t="str">
        <f ca="1">IF(AND(I5238=البضاعةالتىمرعليهافترةمعينة!$E$3,A5238=1),ROWS($C$4:C5238),"")</f>
        <v/>
      </c>
    </row>
    <row r="5239" spans="1:2" thickBot="1">
      <c r="A5239" s="40" t="str">
        <f t="shared" ca="1" si="165"/>
        <v/>
      </c>
      <c r="B5239" s="40" t="str">
        <f ca="1">IF(AND(I5239=البضاعةالتىمرعليهافترةمعينة!$E$3,A5239=1),ROWS($C$4:C5239),"")</f>
        <v/>
      </c>
    </row>
    <row r="5240" spans="1:2" thickBot="1">
      <c r="A5240" s="40" t="str">
        <f t="shared" ca="1" si="165"/>
        <v/>
      </c>
      <c r="B5240" s="40" t="str">
        <f ca="1">IF(AND(I5240=البضاعةالتىمرعليهافترةمعينة!$E$3,A5240=1),ROWS($C$4:C5240),"")</f>
        <v/>
      </c>
    </row>
    <row r="5241" spans="1:2" thickBot="1">
      <c r="A5241" s="40" t="str">
        <f t="shared" ca="1" si="165"/>
        <v/>
      </c>
      <c r="B5241" s="40" t="str">
        <f ca="1">IF(AND(I5241=البضاعةالتىمرعليهافترةمعينة!$E$3,A5241=1),ROWS($C$4:C5241),"")</f>
        <v/>
      </c>
    </row>
    <row r="5242" spans="1:2" thickBot="1">
      <c r="A5242" s="40" t="str">
        <f t="shared" ca="1" si="165"/>
        <v/>
      </c>
      <c r="B5242" s="40" t="str">
        <f ca="1">IF(AND(I5242=البضاعةالتىمرعليهافترةمعينة!$E$3,A5242=1),ROWS($C$4:C5242),"")</f>
        <v/>
      </c>
    </row>
    <row r="5243" spans="1:2" thickBot="1">
      <c r="A5243" s="40" t="str">
        <f t="shared" ca="1" si="165"/>
        <v/>
      </c>
      <c r="B5243" s="40" t="str">
        <f ca="1">IF(AND(I5243=البضاعةالتىمرعليهافترةمعينة!$E$3,A5243=1),ROWS($C$4:C5243),"")</f>
        <v/>
      </c>
    </row>
    <row r="5244" spans="1:2" thickBot="1">
      <c r="A5244" s="40" t="str">
        <f t="shared" ca="1" si="165"/>
        <v/>
      </c>
      <c r="B5244" s="40" t="str">
        <f ca="1">IF(AND(I5244=البضاعةالتىمرعليهافترةمعينة!$E$3,A5244=1),ROWS($C$4:C5244),"")</f>
        <v/>
      </c>
    </row>
    <row r="5245" spans="1:2" thickBot="1">
      <c r="A5245" s="40" t="str">
        <f t="shared" ca="1" si="165"/>
        <v/>
      </c>
      <c r="B5245" s="40" t="str">
        <f ca="1">IF(AND(I5245=البضاعةالتىمرعليهافترةمعينة!$E$3,A5245=1),ROWS($C$4:C5245),"")</f>
        <v/>
      </c>
    </row>
    <row r="5246" spans="1:2" thickBot="1">
      <c r="A5246" s="40" t="str">
        <f t="shared" ca="1" si="165"/>
        <v/>
      </c>
      <c r="B5246" s="40" t="str">
        <f ca="1">IF(AND(I5246=البضاعةالتىمرعليهافترةمعينة!$E$3,A5246=1),ROWS($C$4:C5246),"")</f>
        <v/>
      </c>
    </row>
    <row r="5247" spans="1:2" thickBot="1">
      <c r="A5247" s="40" t="str">
        <f t="shared" ca="1" si="165"/>
        <v/>
      </c>
      <c r="B5247" s="40" t="str">
        <f ca="1">IF(AND(I5247=البضاعةالتىمرعليهافترةمعينة!$E$3,A5247=1),ROWS($C$4:C5247),"")</f>
        <v/>
      </c>
    </row>
    <row r="5248" spans="1:2" thickBot="1">
      <c r="A5248" s="40" t="str">
        <f t="shared" ca="1" si="165"/>
        <v/>
      </c>
      <c r="B5248" s="40" t="str">
        <f ca="1">IF(AND(I5248=البضاعةالتىمرعليهافترةمعينة!$E$3,A5248=1),ROWS($C$4:C5248),"")</f>
        <v/>
      </c>
    </row>
    <row r="5249" spans="1:2" thickBot="1">
      <c r="A5249" s="40" t="str">
        <f t="shared" ca="1" si="165"/>
        <v/>
      </c>
      <c r="B5249" s="40" t="str">
        <f ca="1">IF(AND(I5249=البضاعةالتىمرعليهافترةمعينة!$E$3,A5249=1),ROWS($C$4:C5249),"")</f>
        <v/>
      </c>
    </row>
    <row r="5250" spans="1:2" thickBot="1">
      <c r="A5250" s="40" t="str">
        <f t="shared" ca="1" si="165"/>
        <v/>
      </c>
      <c r="B5250" s="40" t="str">
        <f ca="1">IF(AND(I5250=البضاعةالتىمرعليهافترةمعينة!$E$3,A5250=1),ROWS($C$4:C5250),"")</f>
        <v/>
      </c>
    </row>
    <row r="5251" spans="1:2" thickBot="1">
      <c r="A5251" s="40" t="str">
        <f t="shared" ca="1" si="165"/>
        <v/>
      </c>
      <c r="B5251" s="40" t="str">
        <f ca="1">IF(AND(I5251=البضاعةالتىمرعليهافترةمعينة!$E$3,A5251=1),ROWS($C$4:C5251),"")</f>
        <v/>
      </c>
    </row>
    <row r="5252" spans="1:2" thickBot="1">
      <c r="A5252" s="40" t="str">
        <f t="shared" ca="1" si="165"/>
        <v/>
      </c>
      <c r="B5252" s="40" t="str">
        <f ca="1">IF(AND(I5252=البضاعةالتىمرعليهافترةمعينة!$E$3,A5252=1),ROWS($C$4:C5252),"")</f>
        <v/>
      </c>
    </row>
    <row r="5253" spans="1:2" thickBot="1">
      <c r="A5253" s="40" t="str">
        <f t="shared" ref="A5253:A5316" ca="1" si="166">IF(AND(DG5253=0,D5253&gt;1,TODAY()-D5253&gt;$D$2)=TRUE,1,"")</f>
        <v/>
      </c>
      <c r="B5253" s="40" t="str">
        <f ca="1">IF(AND(I5253=البضاعةالتىمرعليهافترةمعينة!$E$3,A5253=1),ROWS($C$4:C5253),"")</f>
        <v/>
      </c>
    </row>
    <row r="5254" spans="1:2" thickBot="1">
      <c r="A5254" s="40" t="str">
        <f t="shared" ca="1" si="166"/>
        <v/>
      </c>
      <c r="B5254" s="40" t="str">
        <f ca="1">IF(AND(I5254=البضاعةالتىمرعليهافترةمعينة!$E$3,A5254=1),ROWS($C$4:C5254),"")</f>
        <v/>
      </c>
    </row>
    <row r="5255" spans="1:2" thickBot="1">
      <c r="A5255" s="40" t="str">
        <f t="shared" ca="1" si="166"/>
        <v/>
      </c>
      <c r="B5255" s="40" t="str">
        <f ca="1">IF(AND(I5255=البضاعةالتىمرعليهافترةمعينة!$E$3,A5255=1),ROWS($C$4:C5255),"")</f>
        <v/>
      </c>
    </row>
    <row r="5256" spans="1:2" thickBot="1">
      <c r="A5256" s="40" t="str">
        <f t="shared" ca="1" si="166"/>
        <v/>
      </c>
      <c r="B5256" s="40" t="str">
        <f ca="1">IF(AND(I5256=البضاعةالتىمرعليهافترةمعينة!$E$3,A5256=1),ROWS($C$4:C5256),"")</f>
        <v/>
      </c>
    </row>
    <row r="5257" spans="1:2" thickBot="1">
      <c r="A5257" s="40" t="str">
        <f t="shared" ca="1" si="166"/>
        <v/>
      </c>
      <c r="B5257" s="40" t="str">
        <f ca="1">IF(AND(I5257=البضاعةالتىمرعليهافترةمعينة!$E$3,A5257=1),ROWS($C$4:C5257),"")</f>
        <v/>
      </c>
    </row>
    <row r="5258" spans="1:2" thickBot="1">
      <c r="A5258" s="40" t="str">
        <f t="shared" ca="1" si="166"/>
        <v/>
      </c>
      <c r="B5258" s="40" t="str">
        <f ca="1">IF(AND(I5258=البضاعةالتىمرعليهافترةمعينة!$E$3,A5258=1),ROWS($C$4:C5258),"")</f>
        <v/>
      </c>
    </row>
    <row r="5259" spans="1:2" thickBot="1">
      <c r="A5259" s="40" t="str">
        <f t="shared" ca="1" si="166"/>
        <v/>
      </c>
      <c r="B5259" s="40" t="str">
        <f ca="1">IF(AND(I5259=البضاعةالتىمرعليهافترةمعينة!$E$3,A5259=1),ROWS($C$4:C5259),"")</f>
        <v/>
      </c>
    </row>
    <row r="5260" spans="1:2" thickBot="1">
      <c r="A5260" s="40" t="str">
        <f t="shared" ca="1" si="166"/>
        <v/>
      </c>
      <c r="B5260" s="40" t="str">
        <f ca="1">IF(AND(I5260=البضاعةالتىمرعليهافترةمعينة!$E$3,A5260=1),ROWS($C$4:C5260),"")</f>
        <v/>
      </c>
    </row>
    <row r="5261" spans="1:2" thickBot="1">
      <c r="A5261" s="40" t="str">
        <f t="shared" ca="1" si="166"/>
        <v/>
      </c>
      <c r="B5261" s="40" t="str">
        <f ca="1">IF(AND(I5261=البضاعةالتىمرعليهافترةمعينة!$E$3,A5261=1),ROWS($C$4:C5261),"")</f>
        <v/>
      </c>
    </row>
    <row r="5262" spans="1:2" thickBot="1">
      <c r="A5262" s="40" t="str">
        <f t="shared" ca="1" si="166"/>
        <v/>
      </c>
      <c r="B5262" s="40" t="str">
        <f ca="1">IF(AND(I5262=البضاعةالتىمرعليهافترةمعينة!$E$3,A5262=1),ROWS($C$4:C5262),"")</f>
        <v/>
      </c>
    </row>
    <row r="5263" spans="1:2" thickBot="1">
      <c r="A5263" s="40" t="str">
        <f t="shared" ca="1" si="166"/>
        <v/>
      </c>
      <c r="B5263" s="40" t="str">
        <f ca="1">IF(AND(I5263=البضاعةالتىمرعليهافترةمعينة!$E$3,A5263=1),ROWS($C$4:C5263),"")</f>
        <v/>
      </c>
    </row>
    <row r="5264" spans="1:2" thickBot="1">
      <c r="A5264" s="40" t="str">
        <f t="shared" ca="1" si="166"/>
        <v/>
      </c>
      <c r="B5264" s="40" t="str">
        <f ca="1">IF(AND(I5264=البضاعةالتىمرعليهافترةمعينة!$E$3,A5264=1),ROWS($C$4:C5264),"")</f>
        <v/>
      </c>
    </row>
    <row r="5265" spans="1:2" thickBot="1">
      <c r="A5265" s="40" t="str">
        <f t="shared" ca="1" si="166"/>
        <v/>
      </c>
      <c r="B5265" s="40" t="str">
        <f ca="1">IF(AND(I5265=البضاعةالتىمرعليهافترةمعينة!$E$3,A5265=1),ROWS($C$4:C5265),"")</f>
        <v/>
      </c>
    </row>
    <row r="5266" spans="1:2" thickBot="1">
      <c r="A5266" s="40" t="str">
        <f t="shared" ca="1" si="166"/>
        <v/>
      </c>
      <c r="B5266" s="40" t="str">
        <f ca="1">IF(AND(I5266=البضاعةالتىمرعليهافترةمعينة!$E$3,A5266=1),ROWS($C$4:C5266),"")</f>
        <v/>
      </c>
    </row>
    <row r="5267" spans="1:2" thickBot="1">
      <c r="A5267" s="40" t="str">
        <f t="shared" ca="1" si="166"/>
        <v/>
      </c>
      <c r="B5267" s="40" t="str">
        <f ca="1">IF(AND(I5267=البضاعةالتىمرعليهافترةمعينة!$E$3,A5267=1),ROWS($C$4:C5267),"")</f>
        <v/>
      </c>
    </row>
    <row r="5268" spans="1:2" thickBot="1">
      <c r="A5268" s="40" t="str">
        <f t="shared" ca="1" si="166"/>
        <v/>
      </c>
      <c r="B5268" s="40" t="str">
        <f ca="1">IF(AND(I5268=البضاعةالتىمرعليهافترةمعينة!$E$3,A5268=1),ROWS($C$4:C5268),"")</f>
        <v/>
      </c>
    </row>
    <row r="5269" spans="1:2" thickBot="1">
      <c r="A5269" s="40" t="str">
        <f t="shared" ca="1" si="166"/>
        <v/>
      </c>
      <c r="B5269" s="40" t="str">
        <f ca="1">IF(AND(I5269=البضاعةالتىمرعليهافترةمعينة!$E$3,A5269=1),ROWS($C$4:C5269),"")</f>
        <v/>
      </c>
    </row>
    <row r="5270" spans="1:2" thickBot="1">
      <c r="A5270" s="40" t="str">
        <f t="shared" ca="1" si="166"/>
        <v/>
      </c>
      <c r="B5270" s="40" t="str">
        <f ca="1">IF(AND(I5270=البضاعةالتىمرعليهافترةمعينة!$E$3,A5270=1),ROWS($C$4:C5270),"")</f>
        <v/>
      </c>
    </row>
    <row r="5271" spans="1:2" thickBot="1">
      <c r="A5271" s="40" t="str">
        <f t="shared" ca="1" si="166"/>
        <v/>
      </c>
      <c r="B5271" s="40" t="str">
        <f ca="1">IF(AND(I5271=البضاعةالتىمرعليهافترةمعينة!$E$3,A5271=1),ROWS($C$4:C5271),"")</f>
        <v/>
      </c>
    </row>
    <row r="5272" spans="1:2" thickBot="1">
      <c r="A5272" s="40" t="str">
        <f t="shared" ca="1" si="166"/>
        <v/>
      </c>
      <c r="B5272" s="40" t="str">
        <f ca="1">IF(AND(I5272=البضاعةالتىمرعليهافترةمعينة!$E$3,A5272=1),ROWS($C$4:C5272),"")</f>
        <v/>
      </c>
    </row>
    <row r="5273" spans="1:2" thickBot="1">
      <c r="A5273" s="40" t="str">
        <f t="shared" ca="1" si="166"/>
        <v/>
      </c>
      <c r="B5273" s="40" t="str">
        <f ca="1">IF(AND(I5273=البضاعةالتىمرعليهافترةمعينة!$E$3,A5273=1),ROWS($C$4:C5273),"")</f>
        <v/>
      </c>
    </row>
    <row r="5274" spans="1:2" thickBot="1">
      <c r="A5274" s="40" t="str">
        <f t="shared" ca="1" si="166"/>
        <v/>
      </c>
      <c r="B5274" s="40" t="str">
        <f ca="1">IF(AND(I5274=البضاعةالتىمرعليهافترةمعينة!$E$3,A5274=1),ROWS($C$4:C5274),"")</f>
        <v/>
      </c>
    </row>
    <row r="5275" spans="1:2" thickBot="1">
      <c r="A5275" s="40" t="str">
        <f t="shared" ca="1" si="166"/>
        <v/>
      </c>
      <c r="B5275" s="40" t="str">
        <f ca="1">IF(AND(I5275=البضاعةالتىمرعليهافترةمعينة!$E$3,A5275=1),ROWS($C$4:C5275),"")</f>
        <v/>
      </c>
    </row>
    <row r="5276" spans="1:2" thickBot="1">
      <c r="A5276" s="40" t="str">
        <f t="shared" ca="1" si="166"/>
        <v/>
      </c>
      <c r="B5276" s="40" t="str">
        <f ca="1">IF(AND(I5276=البضاعةالتىمرعليهافترةمعينة!$E$3,A5276=1),ROWS($C$4:C5276),"")</f>
        <v/>
      </c>
    </row>
    <row r="5277" spans="1:2" thickBot="1">
      <c r="A5277" s="40" t="str">
        <f t="shared" ca="1" si="166"/>
        <v/>
      </c>
      <c r="B5277" s="40" t="str">
        <f ca="1">IF(AND(I5277=البضاعةالتىمرعليهافترةمعينة!$E$3,A5277=1),ROWS($C$4:C5277),"")</f>
        <v/>
      </c>
    </row>
    <row r="5278" spans="1:2" thickBot="1">
      <c r="A5278" s="40" t="str">
        <f t="shared" ca="1" si="166"/>
        <v/>
      </c>
      <c r="B5278" s="40" t="str">
        <f ca="1">IF(AND(I5278=البضاعةالتىمرعليهافترةمعينة!$E$3,A5278=1),ROWS($C$4:C5278),"")</f>
        <v/>
      </c>
    </row>
    <row r="5279" spans="1:2" thickBot="1">
      <c r="A5279" s="40" t="str">
        <f t="shared" ca="1" si="166"/>
        <v/>
      </c>
      <c r="B5279" s="40" t="str">
        <f ca="1">IF(AND(I5279=البضاعةالتىمرعليهافترةمعينة!$E$3,A5279=1),ROWS($C$4:C5279),"")</f>
        <v/>
      </c>
    </row>
    <row r="5280" spans="1:2" thickBot="1">
      <c r="A5280" s="40" t="str">
        <f t="shared" ca="1" si="166"/>
        <v/>
      </c>
      <c r="B5280" s="40" t="str">
        <f ca="1">IF(AND(I5280=البضاعةالتىمرعليهافترةمعينة!$E$3,A5280=1),ROWS($C$4:C5280),"")</f>
        <v/>
      </c>
    </row>
    <row r="5281" spans="1:2" thickBot="1">
      <c r="A5281" s="40" t="str">
        <f t="shared" ca="1" si="166"/>
        <v/>
      </c>
      <c r="B5281" s="40" t="str">
        <f ca="1">IF(AND(I5281=البضاعةالتىمرعليهافترةمعينة!$E$3,A5281=1),ROWS($C$4:C5281),"")</f>
        <v/>
      </c>
    </row>
    <row r="5282" spans="1:2" thickBot="1">
      <c r="A5282" s="40" t="str">
        <f t="shared" ca="1" si="166"/>
        <v/>
      </c>
      <c r="B5282" s="40" t="str">
        <f ca="1">IF(AND(I5282=البضاعةالتىمرعليهافترةمعينة!$E$3,A5282=1),ROWS($C$4:C5282),"")</f>
        <v/>
      </c>
    </row>
    <row r="5283" spans="1:2" thickBot="1">
      <c r="A5283" s="40" t="str">
        <f t="shared" ca="1" si="166"/>
        <v/>
      </c>
      <c r="B5283" s="40" t="str">
        <f ca="1">IF(AND(I5283=البضاعةالتىمرعليهافترةمعينة!$E$3,A5283=1),ROWS($C$4:C5283),"")</f>
        <v/>
      </c>
    </row>
    <row r="5284" spans="1:2" thickBot="1">
      <c r="A5284" s="40" t="str">
        <f t="shared" ca="1" si="166"/>
        <v/>
      </c>
      <c r="B5284" s="40" t="str">
        <f ca="1">IF(AND(I5284=البضاعةالتىمرعليهافترةمعينة!$E$3,A5284=1),ROWS($C$4:C5284),"")</f>
        <v/>
      </c>
    </row>
    <row r="5285" spans="1:2" thickBot="1">
      <c r="A5285" s="40" t="str">
        <f t="shared" ca="1" si="166"/>
        <v/>
      </c>
      <c r="B5285" s="40" t="str">
        <f ca="1">IF(AND(I5285=البضاعةالتىمرعليهافترةمعينة!$E$3,A5285=1),ROWS($C$4:C5285),"")</f>
        <v/>
      </c>
    </row>
    <row r="5286" spans="1:2" thickBot="1">
      <c r="A5286" s="40" t="str">
        <f t="shared" ca="1" si="166"/>
        <v/>
      </c>
      <c r="B5286" s="40" t="str">
        <f ca="1">IF(AND(I5286=البضاعةالتىمرعليهافترةمعينة!$E$3,A5286=1),ROWS($C$4:C5286),"")</f>
        <v/>
      </c>
    </row>
    <row r="5287" spans="1:2" thickBot="1">
      <c r="A5287" s="40" t="str">
        <f t="shared" ca="1" si="166"/>
        <v/>
      </c>
      <c r="B5287" s="40" t="str">
        <f ca="1">IF(AND(I5287=البضاعةالتىمرعليهافترةمعينة!$E$3,A5287=1),ROWS($C$4:C5287),"")</f>
        <v/>
      </c>
    </row>
    <row r="5288" spans="1:2" thickBot="1">
      <c r="A5288" s="40" t="str">
        <f t="shared" ca="1" si="166"/>
        <v/>
      </c>
      <c r="B5288" s="40" t="str">
        <f ca="1">IF(AND(I5288=البضاعةالتىمرعليهافترةمعينة!$E$3,A5288=1),ROWS($C$4:C5288),"")</f>
        <v/>
      </c>
    </row>
    <row r="5289" spans="1:2" thickBot="1">
      <c r="A5289" s="40" t="str">
        <f t="shared" ca="1" si="166"/>
        <v/>
      </c>
      <c r="B5289" s="40" t="str">
        <f ca="1">IF(AND(I5289=البضاعةالتىمرعليهافترةمعينة!$E$3,A5289=1),ROWS($C$4:C5289),"")</f>
        <v/>
      </c>
    </row>
    <row r="5290" spans="1:2" thickBot="1">
      <c r="A5290" s="40" t="str">
        <f t="shared" ca="1" si="166"/>
        <v/>
      </c>
      <c r="B5290" s="40" t="str">
        <f ca="1">IF(AND(I5290=البضاعةالتىمرعليهافترةمعينة!$E$3,A5290=1),ROWS($C$4:C5290),"")</f>
        <v/>
      </c>
    </row>
    <row r="5291" spans="1:2" thickBot="1">
      <c r="A5291" s="40" t="str">
        <f t="shared" ca="1" si="166"/>
        <v/>
      </c>
      <c r="B5291" s="40" t="str">
        <f ca="1">IF(AND(I5291=البضاعةالتىمرعليهافترةمعينة!$E$3,A5291=1),ROWS($C$4:C5291),"")</f>
        <v/>
      </c>
    </row>
    <row r="5292" spans="1:2" thickBot="1">
      <c r="A5292" s="40" t="str">
        <f t="shared" ca="1" si="166"/>
        <v/>
      </c>
      <c r="B5292" s="40" t="str">
        <f ca="1">IF(AND(I5292=البضاعةالتىمرعليهافترةمعينة!$E$3,A5292=1),ROWS($C$4:C5292),"")</f>
        <v/>
      </c>
    </row>
    <row r="5293" spans="1:2" thickBot="1">
      <c r="A5293" s="40" t="str">
        <f t="shared" ca="1" si="166"/>
        <v/>
      </c>
      <c r="B5293" s="40" t="str">
        <f ca="1">IF(AND(I5293=البضاعةالتىمرعليهافترةمعينة!$E$3,A5293=1),ROWS($C$4:C5293),"")</f>
        <v/>
      </c>
    </row>
    <row r="5294" spans="1:2" thickBot="1">
      <c r="A5294" s="40" t="str">
        <f t="shared" ca="1" si="166"/>
        <v/>
      </c>
      <c r="B5294" s="40" t="str">
        <f ca="1">IF(AND(I5294=البضاعةالتىمرعليهافترةمعينة!$E$3,A5294=1),ROWS($C$4:C5294),"")</f>
        <v/>
      </c>
    </row>
    <row r="5295" spans="1:2" thickBot="1">
      <c r="A5295" s="40" t="str">
        <f t="shared" ca="1" si="166"/>
        <v/>
      </c>
      <c r="B5295" s="40" t="str">
        <f ca="1">IF(AND(I5295=البضاعةالتىمرعليهافترةمعينة!$E$3,A5295=1),ROWS($C$4:C5295),"")</f>
        <v/>
      </c>
    </row>
    <row r="5296" spans="1:2" thickBot="1">
      <c r="A5296" s="40" t="str">
        <f t="shared" ca="1" si="166"/>
        <v/>
      </c>
      <c r="B5296" s="40" t="str">
        <f ca="1">IF(AND(I5296=البضاعةالتىمرعليهافترةمعينة!$E$3,A5296=1),ROWS($C$4:C5296),"")</f>
        <v/>
      </c>
    </row>
    <row r="5297" spans="1:2" thickBot="1">
      <c r="A5297" s="40" t="str">
        <f t="shared" ca="1" si="166"/>
        <v/>
      </c>
      <c r="B5297" s="40" t="str">
        <f ca="1">IF(AND(I5297=البضاعةالتىمرعليهافترةمعينة!$E$3,A5297=1),ROWS($C$4:C5297),"")</f>
        <v/>
      </c>
    </row>
    <row r="5298" spans="1:2" thickBot="1">
      <c r="A5298" s="40" t="str">
        <f t="shared" ca="1" si="166"/>
        <v/>
      </c>
      <c r="B5298" s="40" t="str">
        <f ca="1">IF(AND(I5298=البضاعةالتىمرعليهافترةمعينة!$E$3,A5298=1),ROWS($C$4:C5298),"")</f>
        <v/>
      </c>
    </row>
    <row r="5299" spans="1:2" thickBot="1">
      <c r="A5299" s="40" t="str">
        <f t="shared" ca="1" si="166"/>
        <v/>
      </c>
      <c r="B5299" s="40" t="str">
        <f ca="1">IF(AND(I5299=البضاعةالتىمرعليهافترةمعينة!$E$3,A5299=1),ROWS($C$4:C5299),"")</f>
        <v/>
      </c>
    </row>
    <row r="5300" spans="1:2" thickBot="1">
      <c r="A5300" s="40" t="str">
        <f t="shared" ca="1" si="166"/>
        <v/>
      </c>
      <c r="B5300" s="40" t="str">
        <f ca="1">IF(AND(I5300=البضاعةالتىمرعليهافترةمعينة!$E$3,A5300=1),ROWS($C$4:C5300),"")</f>
        <v/>
      </c>
    </row>
    <row r="5301" spans="1:2" thickBot="1">
      <c r="A5301" s="40" t="str">
        <f t="shared" ca="1" si="166"/>
        <v/>
      </c>
      <c r="B5301" s="40" t="str">
        <f ca="1">IF(AND(I5301=البضاعةالتىمرعليهافترةمعينة!$E$3,A5301=1),ROWS($C$4:C5301),"")</f>
        <v/>
      </c>
    </row>
    <row r="5302" spans="1:2" thickBot="1">
      <c r="A5302" s="40" t="str">
        <f t="shared" ca="1" si="166"/>
        <v/>
      </c>
      <c r="B5302" s="40" t="str">
        <f ca="1">IF(AND(I5302=البضاعةالتىمرعليهافترةمعينة!$E$3,A5302=1),ROWS($C$4:C5302),"")</f>
        <v/>
      </c>
    </row>
    <row r="5303" spans="1:2" thickBot="1">
      <c r="A5303" s="40" t="str">
        <f t="shared" ca="1" si="166"/>
        <v/>
      </c>
      <c r="B5303" s="40" t="str">
        <f ca="1">IF(AND(I5303=البضاعةالتىمرعليهافترةمعينة!$E$3,A5303=1),ROWS($C$4:C5303),"")</f>
        <v/>
      </c>
    </row>
    <row r="5304" spans="1:2" thickBot="1">
      <c r="A5304" s="40" t="str">
        <f t="shared" ca="1" si="166"/>
        <v/>
      </c>
      <c r="B5304" s="40" t="str">
        <f ca="1">IF(AND(I5304=البضاعةالتىمرعليهافترةمعينة!$E$3,A5304=1),ROWS($C$4:C5304),"")</f>
        <v/>
      </c>
    </row>
    <row r="5305" spans="1:2" thickBot="1">
      <c r="A5305" s="40" t="str">
        <f t="shared" ca="1" si="166"/>
        <v/>
      </c>
      <c r="B5305" s="40" t="str">
        <f ca="1">IF(AND(I5305=البضاعةالتىمرعليهافترةمعينة!$E$3,A5305=1),ROWS($C$4:C5305),"")</f>
        <v/>
      </c>
    </row>
    <row r="5306" spans="1:2" thickBot="1">
      <c r="A5306" s="40" t="str">
        <f t="shared" ca="1" si="166"/>
        <v/>
      </c>
      <c r="B5306" s="40" t="str">
        <f ca="1">IF(AND(I5306=البضاعةالتىمرعليهافترةمعينة!$E$3,A5306=1),ROWS($C$4:C5306),"")</f>
        <v/>
      </c>
    </row>
    <row r="5307" spans="1:2" thickBot="1">
      <c r="A5307" s="40" t="str">
        <f t="shared" ca="1" si="166"/>
        <v/>
      </c>
      <c r="B5307" s="40" t="str">
        <f ca="1">IF(AND(I5307=البضاعةالتىمرعليهافترةمعينة!$E$3,A5307=1),ROWS($C$4:C5307),"")</f>
        <v/>
      </c>
    </row>
    <row r="5308" spans="1:2" thickBot="1">
      <c r="A5308" s="40" t="str">
        <f t="shared" ca="1" si="166"/>
        <v/>
      </c>
      <c r="B5308" s="40" t="str">
        <f ca="1">IF(AND(I5308=البضاعةالتىمرعليهافترةمعينة!$E$3,A5308=1),ROWS($C$4:C5308),"")</f>
        <v/>
      </c>
    </row>
    <row r="5309" spans="1:2" thickBot="1">
      <c r="A5309" s="40" t="str">
        <f t="shared" ca="1" si="166"/>
        <v/>
      </c>
      <c r="B5309" s="40" t="str">
        <f ca="1">IF(AND(I5309=البضاعةالتىمرعليهافترةمعينة!$E$3,A5309=1),ROWS($C$4:C5309),"")</f>
        <v/>
      </c>
    </row>
    <row r="5310" spans="1:2" thickBot="1">
      <c r="A5310" s="40" t="str">
        <f t="shared" ca="1" si="166"/>
        <v/>
      </c>
      <c r="B5310" s="40" t="str">
        <f ca="1">IF(AND(I5310=البضاعةالتىمرعليهافترةمعينة!$E$3,A5310=1),ROWS($C$4:C5310),"")</f>
        <v/>
      </c>
    </row>
    <row r="5311" spans="1:2" thickBot="1">
      <c r="A5311" s="40" t="str">
        <f t="shared" ca="1" si="166"/>
        <v/>
      </c>
      <c r="B5311" s="40" t="str">
        <f ca="1">IF(AND(I5311=البضاعةالتىمرعليهافترةمعينة!$E$3,A5311=1),ROWS($C$4:C5311),"")</f>
        <v/>
      </c>
    </row>
    <row r="5312" spans="1:2" thickBot="1">
      <c r="A5312" s="40" t="str">
        <f t="shared" ca="1" si="166"/>
        <v/>
      </c>
      <c r="B5312" s="40" t="str">
        <f ca="1">IF(AND(I5312=البضاعةالتىمرعليهافترةمعينة!$E$3,A5312=1),ROWS($C$4:C5312),"")</f>
        <v/>
      </c>
    </row>
    <row r="5313" spans="1:2" thickBot="1">
      <c r="A5313" s="40" t="str">
        <f t="shared" ca="1" si="166"/>
        <v/>
      </c>
      <c r="B5313" s="40" t="str">
        <f ca="1">IF(AND(I5313=البضاعةالتىمرعليهافترةمعينة!$E$3,A5313=1),ROWS($C$4:C5313),"")</f>
        <v/>
      </c>
    </row>
    <row r="5314" spans="1:2" thickBot="1">
      <c r="A5314" s="40" t="str">
        <f t="shared" ca="1" si="166"/>
        <v/>
      </c>
      <c r="B5314" s="40" t="str">
        <f ca="1">IF(AND(I5314=البضاعةالتىمرعليهافترةمعينة!$E$3,A5314=1),ROWS($C$4:C5314),"")</f>
        <v/>
      </c>
    </row>
    <row r="5315" spans="1:2" thickBot="1">
      <c r="A5315" s="40" t="str">
        <f t="shared" ca="1" si="166"/>
        <v/>
      </c>
      <c r="B5315" s="40" t="str">
        <f ca="1">IF(AND(I5315=البضاعةالتىمرعليهافترةمعينة!$E$3,A5315=1),ROWS($C$4:C5315),"")</f>
        <v/>
      </c>
    </row>
    <row r="5316" spans="1:2" thickBot="1">
      <c r="A5316" s="40" t="str">
        <f t="shared" ca="1" si="166"/>
        <v/>
      </c>
      <c r="B5316" s="40" t="str">
        <f ca="1">IF(AND(I5316=البضاعةالتىمرعليهافترةمعينة!$E$3,A5316=1),ROWS($C$4:C5316),"")</f>
        <v/>
      </c>
    </row>
    <row r="5317" spans="1:2" thickBot="1">
      <c r="A5317" s="40" t="str">
        <f t="shared" ref="A5317:A5380" ca="1" si="167">IF(AND(DG5317=0,D5317&gt;1,TODAY()-D5317&gt;$D$2)=TRUE,1,"")</f>
        <v/>
      </c>
      <c r="B5317" s="40" t="str">
        <f ca="1">IF(AND(I5317=البضاعةالتىمرعليهافترةمعينة!$E$3,A5317=1),ROWS($C$4:C5317),"")</f>
        <v/>
      </c>
    </row>
    <row r="5318" spans="1:2" thickBot="1">
      <c r="A5318" s="40" t="str">
        <f t="shared" ca="1" si="167"/>
        <v/>
      </c>
      <c r="B5318" s="40" t="str">
        <f ca="1">IF(AND(I5318=البضاعةالتىمرعليهافترةمعينة!$E$3,A5318=1),ROWS($C$4:C5318),"")</f>
        <v/>
      </c>
    </row>
    <row r="5319" spans="1:2" thickBot="1">
      <c r="A5319" s="40" t="str">
        <f t="shared" ca="1" si="167"/>
        <v/>
      </c>
      <c r="B5319" s="40" t="str">
        <f ca="1">IF(AND(I5319=البضاعةالتىمرعليهافترةمعينة!$E$3,A5319=1),ROWS($C$4:C5319),"")</f>
        <v/>
      </c>
    </row>
    <row r="5320" spans="1:2" thickBot="1">
      <c r="A5320" s="40" t="str">
        <f t="shared" ca="1" si="167"/>
        <v/>
      </c>
      <c r="B5320" s="40" t="str">
        <f ca="1">IF(AND(I5320=البضاعةالتىمرعليهافترةمعينة!$E$3,A5320=1),ROWS($C$4:C5320),"")</f>
        <v/>
      </c>
    </row>
    <row r="5321" spans="1:2" thickBot="1">
      <c r="A5321" s="40" t="str">
        <f t="shared" ca="1" si="167"/>
        <v/>
      </c>
      <c r="B5321" s="40" t="str">
        <f ca="1">IF(AND(I5321=البضاعةالتىمرعليهافترةمعينة!$E$3,A5321=1),ROWS($C$4:C5321),"")</f>
        <v/>
      </c>
    </row>
    <row r="5322" spans="1:2" thickBot="1">
      <c r="A5322" s="40" t="str">
        <f t="shared" ca="1" si="167"/>
        <v/>
      </c>
      <c r="B5322" s="40" t="str">
        <f ca="1">IF(AND(I5322=البضاعةالتىمرعليهافترةمعينة!$E$3,A5322=1),ROWS($C$4:C5322),"")</f>
        <v/>
      </c>
    </row>
    <row r="5323" spans="1:2" thickBot="1">
      <c r="A5323" s="40" t="str">
        <f t="shared" ca="1" si="167"/>
        <v/>
      </c>
      <c r="B5323" s="40" t="str">
        <f ca="1">IF(AND(I5323=البضاعةالتىمرعليهافترةمعينة!$E$3,A5323=1),ROWS($C$4:C5323),"")</f>
        <v/>
      </c>
    </row>
    <row r="5324" spans="1:2" thickBot="1">
      <c r="A5324" s="40" t="str">
        <f t="shared" ca="1" si="167"/>
        <v/>
      </c>
      <c r="B5324" s="40" t="str">
        <f ca="1">IF(AND(I5324=البضاعةالتىمرعليهافترةمعينة!$E$3,A5324=1),ROWS($C$4:C5324),"")</f>
        <v/>
      </c>
    </row>
    <row r="5325" spans="1:2" thickBot="1">
      <c r="A5325" s="40" t="str">
        <f t="shared" ca="1" si="167"/>
        <v/>
      </c>
      <c r="B5325" s="40" t="str">
        <f ca="1">IF(AND(I5325=البضاعةالتىمرعليهافترةمعينة!$E$3,A5325=1),ROWS($C$4:C5325),"")</f>
        <v/>
      </c>
    </row>
    <row r="5326" spans="1:2" thickBot="1">
      <c r="A5326" s="40" t="str">
        <f t="shared" ca="1" si="167"/>
        <v/>
      </c>
      <c r="B5326" s="40" t="str">
        <f ca="1">IF(AND(I5326=البضاعةالتىمرعليهافترةمعينة!$E$3,A5326=1),ROWS($C$4:C5326),"")</f>
        <v/>
      </c>
    </row>
    <row r="5327" spans="1:2" thickBot="1">
      <c r="A5327" s="40" t="str">
        <f t="shared" ca="1" si="167"/>
        <v/>
      </c>
      <c r="B5327" s="40" t="str">
        <f ca="1">IF(AND(I5327=البضاعةالتىمرعليهافترةمعينة!$E$3,A5327=1),ROWS($C$4:C5327),"")</f>
        <v/>
      </c>
    </row>
    <row r="5328" spans="1:2" thickBot="1">
      <c r="A5328" s="40" t="str">
        <f t="shared" ca="1" si="167"/>
        <v/>
      </c>
      <c r="B5328" s="40" t="str">
        <f ca="1">IF(AND(I5328=البضاعةالتىمرعليهافترةمعينة!$E$3,A5328=1),ROWS($C$4:C5328),"")</f>
        <v/>
      </c>
    </row>
    <row r="5329" spans="1:2" thickBot="1">
      <c r="A5329" s="40" t="str">
        <f t="shared" ca="1" si="167"/>
        <v/>
      </c>
      <c r="B5329" s="40" t="str">
        <f ca="1">IF(AND(I5329=البضاعةالتىمرعليهافترةمعينة!$E$3,A5329=1),ROWS($C$4:C5329),"")</f>
        <v/>
      </c>
    </row>
    <row r="5330" spans="1:2" thickBot="1">
      <c r="A5330" s="40" t="str">
        <f t="shared" ca="1" si="167"/>
        <v/>
      </c>
      <c r="B5330" s="40" t="str">
        <f ca="1">IF(AND(I5330=البضاعةالتىمرعليهافترةمعينة!$E$3,A5330=1),ROWS($C$4:C5330),"")</f>
        <v/>
      </c>
    </row>
    <row r="5331" spans="1:2" thickBot="1">
      <c r="A5331" s="40" t="str">
        <f t="shared" ca="1" si="167"/>
        <v/>
      </c>
      <c r="B5331" s="40" t="str">
        <f ca="1">IF(AND(I5331=البضاعةالتىمرعليهافترةمعينة!$E$3,A5331=1),ROWS($C$4:C5331),"")</f>
        <v/>
      </c>
    </row>
    <row r="5332" spans="1:2" thickBot="1">
      <c r="A5332" s="40" t="str">
        <f t="shared" ca="1" si="167"/>
        <v/>
      </c>
      <c r="B5332" s="40" t="str">
        <f ca="1">IF(AND(I5332=البضاعةالتىمرعليهافترةمعينة!$E$3,A5332=1),ROWS($C$4:C5332),"")</f>
        <v/>
      </c>
    </row>
    <row r="5333" spans="1:2" thickBot="1">
      <c r="A5333" s="40" t="str">
        <f t="shared" ca="1" si="167"/>
        <v/>
      </c>
      <c r="B5333" s="40" t="str">
        <f ca="1">IF(AND(I5333=البضاعةالتىمرعليهافترةمعينة!$E$3,A5333=1),ROWS($C$4:C5333),"")</f>
        <v/>
      </c>
    </row>
    <row r="5334" spans="1:2" thickBot="1">
      <c r="A5334" s="40" t="str">
        <f t="shared" ca="1" si="167"/>
        <v/>
      </c>
      <c r="B5334" s="40" t="str">
        <f ca="1">IF(AND(I5334=البضاعةالتىمرعليهافترةمعينة!$E$3,A5334=1),ROWS($C$4:C5334),"")</f>
        <v/>
      </c>
    </row>
    <row r="5335" spans="1:2" thickBot="1">
      <c r="A5335" s="40" t="str">
        <f t="shared" ca="1" si="167"/>
        <v/>
      </c>
      <c r="B5335" s="40" t="str">
        <f ca="1">IF(AND(I5335=البضاعةالتىمرعليهافترةمعينة!$E$3,A5335=1),ROWS($C$4:C5335),"")</f>
        <v/>
      </c>
    </row>
    <row r="5336" spans="1:2" thickBot="1">
      <c r="A5336" s="40" t="str">
        <f t="shared" ca="1" si="167"/>
        <v/>
      </c>
      <c r="B5336" s="40" t="str">
        <f ca="1">IF(AND(I5336=البضاعةالتىمرعليهافترةمعينة!$E$3,A5336=1),ROWS($C$4:C5336),"")</f>
        <v/>
      </c>
    </row>
    <row r="5337" spans="1:2" thickBot="1">
      <c r="A5337" s="40" t="str">
        <f t="shared" ca="1" si="167"/>
        <v/>
      </c>
      <c r="B5337" s="40" t="str">
        <f ca="1">IF(AND(I5337=البضاعةالتىمرعليهافترةمعينة!$E$3,A5337=1),ROWS($C$4:C5337),"")</f>
        <v/>
      </c>
    </row>
    <row r="5338" spans="1:2" thickBot="1">
      <c r="A5338" s="40" t="str">
        <f t="shared" ca="1" si="167"/>
        <v/>
      </c>
      <c r="B5338" s="40" t="str">
        <f ca="1">IF(AND(I5338=البضاعةالتىمرعليهافترةمعينة!$E$3,A5338=1),ROWS($C$4:C5338),"")</f>
        <v/>
      </c>
    </row>
    <row r="5339" spans="1:2" thickBot="1">
      <c r="A5339" s="40" t="str">
        <f t="shared" ca="1" si="167"/>
        <v/>
      </c>
      <c r="B5339" s="40" t="str">
        <f ca="1">IF(AND(I5339=البضاعةالتىمرعليهافترةمعينة!$E$3,A5339=1),ROWS($C$4:C5339),"")</f>
        <v/>
      </c>
    </row>
    <row r="5340" spans="1:2" thickBot="1">
      <c r="A5340" s="40" t="str">
        <f t="shared" ca="1" si="167"/>
        <v/>
      </c>
      <c r="B5340" s="40" t="str">
        <f ca="1">IF(AND(I5340=البضاعةالتىمرعليهافترةمعينة!$E$3,A5340=1),ROWS($C$4:C5340),"")</f>
        <v/>
      </c>
    </row>
    <row r="5341" spans="1:2" thickBot="1">
      <c r="A5341" s="40" t="str">
        <f t="shared" ca="1" si="167"/>
        <v/>
      </c>
      <c r="B5341" s="40" t="str">
        <f ca="1">IF(AND(I5341=البضاعةالتىمرعليهافترةمعينة!$E$3,A5341=1),ROWS($C$4:C5341),"")</f>
        <v/>
      </c>
    </row>
    <row r="5342" spans="1:2" thickBot="1">
      <c r="A5342" s="40" t="str">
        <f t="shared" ca="1" si="167"/>
        <v/>
      </c>
      <c r="B5342" s="40" t="str">
        <f ca="1">IF(AND(I5342=البضاعةالتىمرعليهافترةمعينة!$E$3,A5342=1),ROWS($C$4:C5342),"")</f>
        <v/>
      </c>
    </row>
    <row r="5343" spans="1:2" thickBot="1">
      <c r="A5343" s="40" t="str">
        <f t="shared" ca="1" si="167"/>
        <v/>
      </c>
      <c r="B5343" s="40" t="str">
        <f ca="1">IF(AND(I5343=البضاعةالتىمرعليهافترةمعينة!$E$3,A5343=1),ROWS($C$4:C5343),"")</f>
        <v/>
      </c>
    </row>
    <row r="5344" spans="1:2" thickBot="1">
      <c r="A5344" s="40" t="str">
        <f t="shared" ca="1" si="167"/>
        <v/>
      </c>
      <c r="B5344" s="40" t="str">
        <f ca="1">IF(AND(I5344=البضاعةالتىمرعليهافترةمعينة!$E$3,A5344=1),ROWS($C$4:C5344),"")</f>
        <v/>
      </c>
    </row>
    <row r="5345" spans="1:2" thickBot="1">
      <c r="A5345" s="40" t="str">
        <f t="shared" ca="1" si="167"/>
        <v/>
      </c>
      <c r="B5345" s="40" t="str">
        <f ca="1">IF(AND(I5345=البضاعةالتىمرعليهافترةمعينة!$E$3,A5345=1),ROWS($C$4:C5345),"")</f>
        <v/>
      </c>
    </row>
    <row r="5346" spans="1:2" thickBot="1">
      <c r="A5346" s="40" t="str">
        <f t="shared" ca="1" si="167"/>
        <v/>
      </c>
      <c r="B5346" s="40" t="str">
        <f ca="1">IF(AND(I5346=البضاعةالتىمرعليهافترةمعينة!$E$3,A5346=1),ROWS($C$4:C5346),"")</f>
        <v/>
      </c>
    </row>
    <row r="5347" spans="1:2" thickBot="1">
      <c r="A5347" s="40" t="str">
        <f t="shared" ca="1" si="167"/>
        <v/>
      </c>
      <c r="B5347" s="40" t="str">
        <f ca="1">IF(AND(I5347=البضاعةالتىمرعليهافترةمعينة!$E$3,A5347=1),ROWS($C$4:C5347),"")</f>
        <v/>
      </c>
    </row>
    <row r="5348" spans="1:2" thickBot="1">
      <c r="A5348" s="40" t="str">
        <f t="shared" ca="1" si="167"/>
        <v/>
      </c>
      <c r="B5348" s="40" t="str">
        <f ca="1">IF(AND(I5348=البضاعةالتىمرعليهافترةمعينة!$E$3,A5348=1),ROWS($C$4:C5348),"")</f>
        <v/>
      </c>
    </row>
    <row r="5349" spans="1:2" thickBot="1">
      <c r="A5349" s="40" t="str">
        <f t="shared" ca="1" si="167"/>
        <v/>
      </c>
      <c r="B5349" s="40" t="str">
        <f ca="1">IF(AND(I5349=البضاعةالتىمرعليهافترةمعينة!$E$3,A5349=1),ROWS($C$4:C5349),"")</f>
        <v/>
      </c>
    </row>
    <row r="5350" spans="1:2" thickBot="1">
      <c r="A5350" s="40" t="str">
        <f t="shared" ca="1" si="167"/>
        <v/>
      </c>
      <c r="B5350" s="40" t="str">
        <f ca="1">IF(AND(I5350=البضاعةالتىمرعليهافترةمعينة!$E$3,A5350=1),ROWS($C$4:C5350),"")</f>
        <v/>
      </c>
    </row>
    <row r="5351" spans="1:2" thickBot="1">
      <c r="A5351" s="40" t="str">
        <f t="shared" ca="1" si="167"/>
        <v/>
      </c>
      <c r="B5351" s="40" t="str">
        <f ca="1">IF(AND(I5351=البضاعةالتىمرعليهافترةمعينة!$E$3,A5351=1),ROWS($C$4:C5351),"")</f>
        <v/>
      </c>
    </row>
    <row r="5352" spans="1:2" thickBot="1">
      <c r="A5352" s="40" t="str">
        <f t="shared" ca="1" si="167"/>
        <v/>
      </c>
      <c r="B5352" s="40" t="str">
        <f ca="1">IF(AND(I5352=البضاعةالتىمرعليهافترةمعينة!$E$3,A5352=1),ROWS($C$4:C5352),"")</f>
        <v/>
      </c>
    </row>
    <row r="5353" spans="1:2" thickBot="1">
      <c r="A5353" s="40" t="str">
        <f t="shared" ca="1" si="167"/>
        <v/>
      </c>
      <c r="B5353" s="40" t="str">
        <f ca="1">IF(AND(I5353=البضاعةالتىمرعليهافترةمعينة!$E$3,A5353=1),ROWS($C$4:C5353),"")</f>
        <v/>
      </c>
    </row>
    <row r="5354" spans="1:2" thickBot="1">
      <c r="A5354" s="40" t="str">
        <f t="shared" ca="1" si="167"/>
        <v/>
      </c>
      <c r="B5354" s="40" t="str">
        <f ca="1">IF(AND(I5354=البضاعةالتىمرعليهافترةمعينة!$E$3,A5354=1),ROWS($C$4:C5354),"")</f>
        <v/>
      </c>
    </row>
    <row r="5355" spans="1:2" thickBot="1">
      <c r="A5355" s="40" t="str">
        <f t="shared" ca="1" si="167"/>
        <v/>
      </c>
      <c r="B5355" s="40" t="str">
        <f ca="1">IF(AND(I5355=البضاعةالتىمرعليهافترةمعينة!$E$3,A5355=1),ROWS($C$4:C5355),"")</f>
        <v/>
      </c>
    </row>
    <row r="5356" spans="1:2" thickBot="1">
      <c r="A5356" s="40" t="str">
        <f t="shared" ca="1" si="167"/>
        <v/>
      </c>
      <c r="B5356" s="40" t="str">
        <f ca="1">IF(AND(I5356=البضاعةالتىمرعليهافترةمعينة!$E$3,A5356=1),ROWS($C$4:C5356),"")</f>
        <v/>
      </c>
    </row>
    <row r="5357" spans="1:2" thickBot="1">
      <c r="A5357" s="40" t="str">
        <f t="shared" ca="1" si="167"/>
        <v/>
      </c>
      <c r="B5357" s="40" t="str">
        <f ca="1">IF(AND(I5357=البضاعةالتىمرعليهافترةمعينة!$E$3,A5357=1),ROWS($C$4:C5357),"")</f>
        <v/>
      </c>
    </row>
    <row r="5358" spans="1:2" thickBot="1">
      <c r="A5358" s="40" t="str">
        <f t="shared" ca="1" si="167"/>
        <v/>
      </c>
      <c r="B5358" s="40" t="str">
        <f ca="1">IF(AND(I5358=البضاعةالتىمرعليهافترةمعينة!$E$3,A5358=1),ROWS($C$4:C5358),"")</f>
        <v/>
      </c>
    </row>
    <row r="5359" spans="1:2" thickBot="1">
      <c r="A5359" s="40" t="str">
        <f t="shared" ca="1" si="167"/>
        <v/>
      </c>
      <c r="B5359" s="40" t="str">
        <f ca="1">IF(AND(I5359=البضاعةالتىمرعليهافترةمعينة!$E$3,A5359=1),ROWS($C$4:C5359),"")</f>
        <v/>
      </c>
    </row>
    <row r="5360" spans="1:2" thickBot="1">
      <c r="A5360" s="40" t="str">
        <f t="shared" ca="1" si="167"/>
        <v/>
      </c>
      <c r="B5360" s="40" t="str">
        <f ca="1">IF(AND(I5360=البضاعةالتىمرعليهافترةمعينة!$E$3,A5360=1),ROWS($C$4:C5360),"")</f>
        <v/>
      </c>
    </row>
    <row r="5361" spans="1:2" thickBot="1">
      <c r="A5361" s="40" t="str">
        <f t="shared" ca="1" si="167"/>
        <v/>
      </c>
      <c r="B5361" s="40" t="str">
        <f ca="1">IF(AND(I5361=البضاعةالتىمرعليهافترةمعينة!$E$3,A5361=1),ROWS($C$4:C5361),"")</f>
        <v/>
      </c>
    </row>
    <row r="5362" spans="1:2" thickBot="1">
      <c r="A5362" s="40" t="str">
        <f t="shared" ca="1" si="167"/>
        <v/>
      </c>
      <c r="B5362" s="40" t="str">
        <f ca="1">IF(AND(I5362=البضاعةالتىمرعليهافترةمعينة!$E$3,A5362=1),ROWS($C$4:C5362),"")</f>
        <v/>
      </c>
    </row>
    <row r="5363" spans="1:2" thickBot="1">
      <c r="A5363" s="40" t="str">
        <f t="shared" ca="1" si="167"/>
        <v/>
      </c>
      <c r="B5363" s="40" t="str">
        <f ca="1">IF(AND(I5363=البضاعةالتىمرعليهافترةمعينة!$E$3,A5363=1),ROWS($C$4:C5363),"")</f>
        <v/>
      </c>
    </row>
    <row r="5364" spans="1:2" thickBot="1">
      <c r="A5364" s="40" t="str">
        <f t="shared" ca="1" si="167"/>
        <v/>
      </c>
      <c r="B5364" s="40" t="str">
        <f ca="1">IF(AND(I5364=البضاعةالتىمرعليهافترةمعينة!$E$3,A5364=1),ROWS($C$4:C5364),"")</f>
        <v/>
      </c>
    </row>
    <row r="5365" spans="1:2" thickBot="1">
      <c r="A5365" s="40" t="str">
        <f t="shared" ca="1" si="167"/>
        <v/>
      </c>
      <c r="B5365" s="40" t="str">
        <f ca="1">IF(AND(I5365=البضاعةالتىمرعليهافترةمعينة!$E$3,A5365=1),ROWS($C$4:C5365),"")</f>
        <v/>
      </c>
    </row>
    <row r="5366" spans="1:2" thickBot="1">
      <c r="A5366" s="40" t="str">
        <f t="shared" ca="1" si="167"/>
        <v/>
      </c>
      <c r="B5366" s="40" t="str">
        <f ca="1">IF(AND(I5366=البضاعةالتىمرعليهافترةمعينة!$E$3,A5366=1),ROWS($C$4:C5366),"")</f>
        <v/>
      </c>
    </row>
    <row r="5367" spans="1:2" thickBot="1">
      <c r="A5367" s="40" t="str">
        <f t="shared" ca="1" si="167"/>
        <v/>
      </c>
      <c r="B5367" s="40" t="str">
        <f ca="1">IF(AND(I5367=البضاعةالتىمرعليهافترةمعينة!$E$3,A5367=1),ROWS($C$4:C5367),"")</f>
        <v/>
      </c>
    </row>
    <row r="5368" spans="1:2" thickBot="1">
      <c r="A5368" s="40" t="str">
        <f t="shared" ca="1" si="167"/>
        <v/>
      </c>
      <c r="B5368" s="40" t="str">
        <f ca="1">IF(AND(I5368=البضاعةالتىمرعليهافترةمعينة!$E$3,A5368=1),ROWS($C$4:C5368),"")</f>
        <v/>
      </c>
    </row>
    <row r="5369" spans="1:2" thickBot="1">
      <c r="A5369" s="40" t="str">
        <f t="shared" ca="1" si="167"/>
        <v/>
      </c>
      <c r="B5369" s="40" t="str">
        <f ca="1">IF(AND(I5369=البضاعةالتىمرعليهافترةمعينة!$E$3,A5369=1),ROWS($C$4:C5369),"")</f>
        <v/>
      </c>
    </row>
    <row r="5370" spans="1:2" thickBot="1">
      <c r="A5370" s="40" t="str">
        <f t="shared" ca="1" si="167"/>
        <v/>
      </c>
      <c r="B5370" s="40" t="str">
        <f ca="1">IF(AND(I5370=البضاعةالتىمرعليهافترةمعينة!$E$3,A5370=1),ROWS($C$4:C5370),"")</f>
        <v/>
      </c>
    </row>
    <row r="5371" spans="1:2" thickBot="1">
      <c r="A5371" s="40" t="str">
        <f t="shared" ca="1" si="167"/>
        <v/>
      </c>
      <c r="B5371" s="40" t="str">
        <f ca="1">IF(AND(I5371=البضاعةالتىمرعليهافترةمعينة!$E$3,A5371=1),ROWS($C$4:C5371),"")</f>
        <v/>
      </c>
    </row>
    <row r="5372" spans="1:2" thickBot="1">
      <c r="A5372" s="40" t="str">
        <f t="shared" ca="1" si="167"/>
        <v/>
      </c>
      <c r="B5372" s="40" t="str">
        <f ca="1">IF(AND(I5372=البضاعةالتىمرعليهافترةمعينة!$E$3,A5372=1),ROWS($C$4:C5372),"")</f>
        <v/>
      </c>
    </row>
    <row r="5373" spans="1:2" thickBot="1">
      <c r="A5373" s="40" t="str">
        <f t="shared" ca="1" si="167"/>
        <v/>
      </c>
      <c r="B5373" s="40" t="str">
        <f ca="1">IF(AND(I5373=البضاعةالتىمرعليهافترةمعينة!$E$3,A5373=1),ROWS($C$4:C5373),"")</f>
        <v/>
      </c>
    </row>
    <row r="5374" spans="1:2" thickBot="1">
      <c r="A5374" s="40" t="str">
        <f t="shared" ca="1" si="167"/>
        <v/>
      </c>
      <c r="B5374" s="40" t="str">
        <f ca="1">IF(AND(I5374=البضاعةالتىمرعليهافترةمعينة!$E$3,A5374=1),ROWS($C$4:C5374),"")</f>
        <v/>
      </c>
    </row>
    <row r="5375" spans="1:2" thickBot="1">
      <c r="A5375" s="40" t="str">
        <f t="shared" ca="1" si="167"/>
        <v/>
      </c>
      <c r="B5375" s="40" t="str">
        <f ca="1">IF(AND(I5375=البضاعةالتىمرعليهافترةمعينة!$E$3,A5375=1),ROWS($C$4:C5375),"")</f>
        <v/>
      </c>
    </row>
    <row r="5376" spans="1:2" thickBot="1">
      <c r="A5376" s="40" t="str">
        <f t="shared" ca="1" si="167"/>
        <v/>
      </c>
      <c r="B5376" s="40" t="str">
        <f ca="1">IF(AND(I5376=البضاعةالتىمرعليهافترةمعينة!$E$3,A5376=1),ROWS($C$4:C5376),"")</f>
        <v/>
      </c>
    </row>
    <row r="5377" spans="1:2" thickBot="1">
      <c r="A5377" s="40" t="str">
        <f t="shared" ca="1" si="167"/>
        <v/>
      </c>
      <c r="B5377" s="40" t="str">
        <f ca="1">IF(AND(I5377=البضاعةالتىمرعليهافترةمعينة!$E$3,A5377=1),ROWS($C$4:C5377),"")</f>
        <v/>
      </c>
    </row>
    <row r="5378" spans="1:2" thickBot="1">
      <c r="A5378" s="40" t="str">
        <f t="shared" ca="1" si="167"/>
        <v/>
      </c>
      <c r="B5378" s="40" t="str">
        <f ca="1">IF(AND(I5378=البضاعةالتىمرعليهافترةمعينة!$E$3,A5378=1),ROWS($C$4:C5378),"")</f>
        <v/>
      </c>
    </row>
    <row r="5379" spans="1:2" thickBot="1">
      <c r="A5379" s="40" t="str">
        <f t="shared" ca="1" si="167"/>
        <v/>
      </c>
      <c r="B5379" s="40" t="str">
        <f ca="1">IF(AND(I5379=البضاعةالتىمرعليهافترةمعينة!$E$3,A5379=1),ROWS($C$4:C5379),"")</f>
        <v/>
      </c>
    </row>
    <row r="5380" spans="1:2" thickBot="1">
      <c r="A5380" s="40" t="str">
        <f t="shared" ca="1" si="167"/>
        <v/>
      </c>
      <c r="B5380" s="40" t="str">
        <f ca="1">IF(AND(I5380=البضاعةالتىمرعليهافترةمعينة!$E$3,A5380=1),ROWS($C$4:C5380),"")</f>
        <v/>
      </c>
    </row>
    <row r="5381" spans="1:2" thickBot="1">
      <c r="A5381" s="40" t="str">
        <f t="shared" ref="A5381:A5444" ca="1" si="168">IF(AND(DG5381=0,D5381&gt;1,TODAY()-D5381&gt;$D$2)=TRUE,1,"")</f>
        <v/>
      </c>
      <c r="B5381" s="40" t="str">
        <f ca="1">IF(AND(I5381=البضاعةالتىمرعليهافترةمعينة!$E$3,A5381=1),ROWS($C$4:C5381),"")</f>
        <v/>
      </c>
    </row>
    <row r="5382" spans="1:2" thickBot="1">
      <c r="A5382" s="40" t="str">
        <f t="shared" ca="1" si="168"/>
        <v/>
      </c>
      <c r="B5382" s="40" t="str">
        <f ca="1">IF(AND(I5382=البضاعةالتىمرعليهافترةمعينة!$E$3,A5382=1),ROWS($C$4:C5382),"")</f>
        <v/>
      </c>
    </row>
    <row r="5383" spans="1:2" thickBot="1">
      <c r="A5383" s="40" t="str">
        <f t="shared" ca="1" si="168"/>
        <v/>
      </c>
      <c r="B5383" s="40" t="str">
        <f ca="1">IF(AND(I5383=البضاعةالتىمرعليهافترةمعينة!$E$3,A5383=1),ROWS($C$4:C5383),"")</f>
        <v/>
      </c>
    </row>
    <row r="5384" spans="1:2" thickBot="1">
      <c r="A5384" s="40" t="str">
        <f t="shared" ca="1" si="168"/>
        <v/>
      </c>
      <c r="B5384" s="40" t="str">
        <f ca="1">IF(AND(I5384=البضاعةالتىمرعليهافترةمعينة!$E$3,A5384=1),ROWS($C$4:C5384),"")</f>
        <v/>
      </c>
    </row>
    <row r="5385" spans="1:2" thickBot="1">
      <c r="A5385" s="40" t="str">
        <f t="shared" ca="1" si="168"/>
        <v/>
      </c>
      <c r="B5385" s="40" t="str">
        <f ca="1">IF(AND(I5385=البضاعةالتىمرعليهافترةمعينة!$E$3,A5385=1),ROWS($C$4:C5385),"")</f>
        <v/>
      </c>
    </row>
    <row r="5386" spans="1:2" thickBot="1">
      <c r="A5386" s="40" t="str">
        <f t="shared" ca="1" si="168"/>
        <v/>
      </c>
      <c r="B5386" s="40" t="str">
        <f ca="1">IF(AND(I5386=البضاعةالتىمرعليهافترةمعينة!$E$3,A5386=1),ROWS($C$4:C5386),"")</f>
        <v/>
      </c>
    </row>
    <row r="5387" spans="1:2" thickBot="1">
      <c r="A5387" s="40" t="str">
        <f t="shared" ca="1" si="168"/>
        <v/>
      </c>
      <c r="B5387" s="40" t="str">
        <f ca="1">IF(AND(I5387=البضاعةالتىمرعليهافترةمعينة!$E$3,A5387=1),ROWS($C$4:C5387),"")</f>
        <v/>
      </c>
    </row>
    <row r="5388" spans="1:2" thickBot="1">
      <c r="A5388" s="40" t="str">
        <f t="shared" ca="1" si="168"/>
        <v/>
      </c>
      <c r="B5388" s="40" t="str">
        <f ca="1">IF(AND(I5388=البضاعةالتىمرعليهافترةمعينة!$E$3,A5388=1),ROWS($C$4:C5388),"")</f>
        <v/>
      </c>
    </row>
    <row r="5389" spans="1:2" thickBot="1">
      <c r="A5389" s="40" t="str">
        <f t="shared" ca="1" si="168"/>
        <v/>
      </c>
      <c r="B5389" s="40" t="str">
        <f ca="1">IF(AND(I5389=البضاعةالتىمرعليهافترةمعينة!$E$3,A5389=1),ROWS($C$4:C5389),"")</f>
        <v/>
      </c>
    </row>
    <row r="5390" spans="1:2" thickBot="1">
      <c r="A5390" s="40" t="str">
        <f t="shared" ca="1" si="168"/>
        <v/>
      </c>
      <c r="B5390" s="40" t="str">
        <f ca="1">IF(AND(I5390=البضاعةالتىمرعليهافترةمعينة!$E$3,A5390=1),ROWS($C$4:C5390),"")</f>
        <v/>
      </c>
    </row>
    <row r="5391" spans="1:2" thickBot="1">
      <c r="A5391" s="40" t="str">
        <f t="shared" ca="1" si="168"/>
        <v/>
      </c>
      <c r="B5391" s="40" t="str">
        <f ca="1">IF(AND(I5391=البضاعةالتىمرعليهافترةمعينة!$E$3,A5391=1),ROWS($C$4:C5391),"")</f>
        <v/>
      </c>
    </row>
    <row r="5392" spans="1:2" thickBot="1">
      <c r="A5392" s="40" t="str">
        <f t="shared" ca="1" si="168"/>
        <v/>
      </c>
      <c r="B5392" s="40" t="str">
        <f ca="1">IF(AND(I5392=البضاعةالتىمرعليهافترةمعينة!$E$3,A5392=1),ROWS($C$4:C5392),"")</f>
        <v/>
      </c>
    </row>
    <row r="5393" spans="1:2" thickBot="1">
      <c r="A5393" s="40" t="str">
        <f t="shared" ca="1" si="168"/>
        <v/>
      </c>
      <c r="B5393" s="40" t="str">
        <f ca="1">IF(AND(I5393=البضاعةالتىمرعليهافترةمعينة!$E$3,A5393=1),ROWS($C$4:C5393),"")</f>
        <v/>
      </c>
    </row>
    <row r="5394" spans="1:2" thickBot="1">
      <c r="A5394" s="40" t="str">
        <f t="shared" ca="1" si="168"/>
        <v/>
      </c>
      <c r="B5394" s="40" t="str">
        <f ca="1">IF(AND(I5394=البضاعةالتىمرعليهافترةمعينة!$E$3,A5394=1),ROWS($C$4:C5394),"")</f>
        <v/>
      </c>
    </row>
    <row r="5395" spans="1:2" thickBot="1">
      <c r="A5395" s="40" t="str">
        <f t="shared" ca="1" si="168"/>
        <v/>
      </c>
      <c r="B5395" s="40" t="str">
        <f ca="1">IF(AND(I5395=البضاعةالتىمرعليهافترةمعينة!$E$3,A5395=1),ROWS($C$4:C5395),"")</f>
        <v/>
      </c>
    </row>
    <row r="5396" spans="1:2" thickBot="1">
      <c r="A5396" s="40" t="str">
        <f t="shared" ca="1" si="168"/>
        <v/>
      </c>
      <c r="B5396" s="40" t="str">
        <f ca="1">IF(AND(I5396=البضاعةالتىمرعليهافترةمعينة!$E$3,A5396=1),ROWS($C$4:C5396),"")</f>
        <v/>
      </c>
    </row>
    <row r="5397" spans="1:2" thickBot="1">
      <c r="A5397" s="40" t="str">
        <f t="shared" ca="1" si="168"/>
        <v/>
      </c>
      <c r="B5397" s="40" t="str">
        <f ca="1">IF(AND(I5397=البضاعةالتىمرعليهافترةمعينة!$E$3,A5397=1),ROWS($C$4:C5397),"")</f>
        <v/>
      </c>
    </row>
    <row r="5398" spans="1:2" thickBot="1">
      <c r="A5398" s="40" t="str">
        <f t="shared" ca="1" si="168"/>
        <v/>
      </c>
      <c r="B5398" s="40" t="str">
        <f ca="1">IF(AND(I5398=البضاعةالتىمرعليهافترةمعينة!$E$3,A5398=1),ROWS($C$4:C5398),"")</f>
        <v/>
      </c>
    </row>
    <row r="5399" spans="1:2" thickBot="1">
      <c r="A5399" s="40" t="str">
        <f t="shared" ca="1" si="168"/>
        <v/>
      </c>
      <c r="B5399" s="40" t="str">
        <f ca="1">IF(AND(I5399=البضاعةالتىمرعليهافترةمعينة!$E$3,A5399=1),ROWS($C$4:C5399),"")</f>
        <v/>
      </c>
    </row>
    <row r="5400" spans="1:2" thickBot="1">
      <c r="A5400" s="40" t="str">
        <f t="shared" ca="1" si="168"/>
        <v/>
      </c>
      <c r="B5400" s="40" t="str">
        <f ca="1">IF(AND(I5400=البضاعةالتىمرعليهافترةمعينة!$E$3,A5400=1),ROWS($C$4:C5400),"")</f>
        <v/>
      </c>
    </row>
    <row r="5401" spans="1:2" thickBot="1">
      <c r="A5401" s="40" t="str">
        <f t="shared" ca="1" si="168"/>
        <v/>
      </c>
      <c r="B5401" s="40" t="str">
        <f ca="1">IF(AND(I5401=البضاعةالتىمرعليهافترةمعينة!$E$3,A5401=1),ROWS($C$4:C5401),"")</f>
        <v/>
      </c>
    </row>
    <row r="5402" spans="1:2" thickBot="1">
      <c r="A5402" s="40" t="str">
        <f t="shared" ca="1" si="168"/>
        <v/>
      </c>
      <c r="B5402" s="40" t="str">
        <f ca="1">IF(AND(I5402=البضاعةالتىمرعليهافترةمعينة!$E$3,A5402=1),ROWS($C$4:C5402),"")</f>
        <v/>
      </c>
    </row>
    <row r="5403" spans="1:2" thickBot="1">
      <c r="A5403" s="40" t="str">
        <f t="shared" ca="1" si="168"/>
        <v/>
      </c>
      <c r="B5403" s="40" t="str">
        <f ca="1">IF(AND(I5403=البضاعةالتىمرعليهافترةمعينة!$E$3,A5403=1),ROWS($C$4:C5403),"")</f>
        <v/>
      </c>
    </row>
    <row r="5404" spans="1:2" thickBot="1">
      <c r="A5404" s="40" t="str">
        <f t="shared" ca="1" si="168"/>
        <v/>
      </c>
      <c r="B5404" s="40" t="str">
        <f ca="1">IF(AND(I5404=البضاعةالتىمرعليهافترةمعينة!$E$3,A5404=1),ROWS($C$4:C5404),"")</f>
        <v/>
      </c>
    </row>
    <row r="5405" spans="1:2" thickBot="1">
      <c r="A5405" s="40" t="str">
        <f t="shared" ca="1" si="168"/>
        <v/>
      </c>
      <c r="B5405" s="40" t="str">
        <f ca="1">IF(AND(I5405=البضاعةالتىمرعليهافترةمعينة!$E$3,A5405=1),ROWS($C$4:C5405),"")</f>
        <v/>
      </c>
    </row>
    <row r="5406" spans="1:2" thickBot="1">
      <c r="A5406" s="40" t="str">
        <f t="shared" ca="1" si="168"/>
        <v/>
      </c>
      <c r="B5406" s="40" t="str">
        <f ca="1">IF(AND(I5406=البضاعةالتىمرعليهافترةمعينة!$E$3,A5406=1),ROWS($C$4:C5406),"")</f>
        <v/>
      </c>
    </row>
    <row r="5407" spans="1:2" thickBot="1">
      <c r="A5407" s="40" t="str">
        <f t="shared" ca="1" si="168"/>
        <v/>
      </c>
      <c r="B5407" s="40" t="str">
        <f ca="1">IF(AND(I5407=البضاعةالتىمرعليهافترةمعينة!$E$3,A5407=1),ROWS($C$4:C5407),"")</f>
        <v/>
      </c>
    </row>
    <row r="5408" spans="1:2" thickBot="1">
      <c r="A5408" s="40" t="str">
        <f t="shared" ca="1" si="168"/>
        <v/>
      </c>
      <c r="B5408" s="40" t="str">
        <f ca="1">IF(AND(I5408=البضاعةالتىمرعليهافترةمعينة!$E$3,A5408=1),ROWS($C$4:C5408),"")</f>
        <v/>
      </c>
    </row>
    <row r="5409" spans="1:2" thickBot="1">
      <c r="A5409" s="40" t="str">
        <f t="shared" ca="1" si="168"/>
        <v/>
      </c>
      <c r="B5409" s="40" t="str">
        <f ca="1">IF(AND(I5409=البضاعةالتىمرعليهافترةمعينة!$E$3,A5409=1),ROWS($C$4:C5409),"")</f>
        <v/>
      </c>
    </row>
    <row r="5410" spans="1:2" thickBot="1">
      <c r="A5410" s="40" t="str">
        <f t="shared" ca="1" si="168"/>
        <v/>
      </c>
      <c r="B5410" s="40" t="str">
        <f ca="1">IF(AND(I5410=البضاعةالتىمرعليهافترةمعينة!$E$3,A5410=1),ROWS($C$4:C5410),"")</f>
        <v/>
      </c>
    </row>
    <row r="5411" spans="1:2" thickBot="1">
      <c r="A5411" s="40" t="str">
        <f t="shared" ca="1" si="168"/>
        <v/>
      </c>
      <c r="B5411" s="40" t="str">
        <f ca="1">IF(AND(I5411=البضاعةالتىمرعليهافترةمعينة!$E$3,A5411=1),ROWS($C$4:C5411),"")</f>
        <v/>
      </c>
    </row>
    <row r="5412" spans="1:2" thickBot="1">
      <c r="A5412" s="40" t="str">
        <f t="shared" ca="1" si="168"/>
        <v/>
      </c>
      <c r="B5412" s="40" t="str">
        <f ca="1">IF(AND(I5412=البضاعةالتىمرعليهافترةمعينة!$E$3,A5412=1),ROWS($C$4:C5412),"")</f>
        <v/>
      </c>
    </row>
    <row r="5413" spans="1:2" thickBot="1">
      <c r="A5413" s="40" t="str">
        <f t="shared" ca="1" si="168"/>
        <v/>
      </c>
      <c r="B5413" s="40" t="str">
        <f ca="1">IF(AND(I5413=البضاعةالتىمرعليهافترةمعينة!$E$3,A5413=1),ROWS($C$4:C5413),"")</f>
        <v/>
      </c>
    </row>
    <row r="5414" spans="1:2" thickBot="1">
      <c r="A5414" s="40" t="str">
        <f t="shared" ca="1" si="168"/>
        <v/>
      </c>
      <c r="B5414" s="40" t="str">
        <f ca="1">IF(AND(I5414=البضاعةالتىمرعليهافترةمعينة!$E$3,A5414=1),ROWS($C$4:C5414),"")</f>
        <v/>
      </c>
    </row>
    <row r="5415" spans="1:2" thickBot="1">
      <c r="A5415" s="40" t="str">
        <f t="shared" ca="1" si="168"/>
        <v/>
      </c>
      <c r="B5415" s="40" t="str">
        <f ca="1">IF(AND(I5415=البضاعةالتىمرعليهافترةمعينة!$E$3,A5415=1),ROWS($C$4:C5415),"")</f>
        <v/>
      </c>
    </row>
    <row r="5416" spans="1:2" thickBot="1">
      <c r="A5416" s="40" t="str">
        <f t="shared" ca="1" si="168"/>
        <v/>
      </c>
      <c r="B5416" s="40" t="str">
        <f ca="1">IF(AND(I5416=البضاعةالتىمرعليهافترةمعينة!$E$3,A5416=1),ROWS($C$4:C5416),"")</f>
        <v/>
      </c>
    </row>
    <row r="5417" spans="1:2" thickBot="1">
      <c r="A5417" s="40" t="str">
        <f t="shared" ca="1" si="168"/>
        <v/>
      </c>
      <c r="B5417" s="40" t="str">
        <f ca="1">IF(AND(I5417=البضاعةالتىمرعليهافترةمعينة!$E$3,A5417=1),ROWS($C$4:C5417),"")</f>
        <v/>
      </c>
    </row>
    <row r="5418" spans="1:2" thickBot="1">
      <c r="A5418" s="40" t="str">
        <f t="shared" ca="1" si="168"/>
        <v/>
      </c>
      <c r="B5418" s="40" t="str">
        <f ca="1">IF(AND(I5418=البضاعةالتىمرعليهافترةمعينة!$E$3,A5418=1),ROWS($C$4:C5418),"")</f>
        <v/>
      </c>
    </row>
    <row r="5419" spans="1:2" thickBot="1">
      <c r="A5419" s="40" t="str">
        <f t="shared" ca="1" si="168"/>
        <v/>
      </c>
      <c r="B5419" s="40" t="str">
        <f ca="1">IF(AND(I5419=البضاعةالتىمرعليهافترةمعينة!$E$3,A5419=1),ROWS($C$4:C5419),"")</f>
        <v/>
      </c>
    </row>
    <row r="5420" spans="1:2" thickBot="1">
      <c r="A5420" s="40" t="str">
        <f t="shared" ca="1" si="168"/>
        <v/>
      </c>
      <c r="B5420" s="40" t="str">
        <f ca="1">IF(AND(I5420=البضاعةالتىمرعليهافترةمعينة!$E$3,A5420=1),ROWS($C$4:C5420),"")</f>
        <v/>
      </c>
    </row>
    <row r="5421" spans="1:2" thickBot="1">
      <c r="A5421" s="40" t="str">
        <f t="shared" ca="1" si="168"/>
        <v/>
      </c>
      <c r="B5421" s="40" t="str">
        <f ca="1">IF(AND(I5421=البضاعةالتىمرعليهافترةمعينة!$E$3,A5421=1),ROWS($C$4:C5421),"")</f>
        <v/>
      </c>
    </row>
    <row r="5422" spans="1:2" thickBot="1">
      <c r="A5422" s="40" t="str">
        <f t="shared" ca="1" si="168"/>
        <v/>
      </c>
      <c r="B5422" s="40" t="str">
        <f ca="1">IF(AND(I5422=البضاعةالتىمرعليهافترةمعينة!$E$3,A5422=1),ROWS($C$4:C5422),"")</f>
        <v/>
      </c>
    </row>
    <row r="5423" spans="1:2" thickBot="1">
      <c r="A5423" s="40" t="str">
        <f t="shared" ca="1" si="168"/>
        <v/>
      </c>
      <c r="B5423" s="40" t="str">
        <f ca="1">IF(AND(I5423=البضاعةالتىمرعليهافترةمعينة!$E$3,A5423=1),ROWS($C$4:C5423),"")</f>
        <v/>
      </c>
    </row>
    <row r="5424" spans="1:2" thickBot="1">
      <c r="A5424" s="40" t="str">
        <f t="shared" ca="1" si="168"/>
        <v/>
      </c>
      <c r="B5424" s="40" t="str">
        <f ca="1">IF(AND(I5424=البضاعةالتىمرعليهافترةمعينة!$E$3,A5424=1),ROWS($C$4:C5424),"")</f>
        <v/>
      </c>
    </row>
    <row r="5425" spans="1:2" thickBot="1">
      <c r="A5425" s="40" t="str">
        <f t="shared" ca="1" si="168"/>
        <v/>
      </c>
      <c r="B5425" s="40" t="str">
        <f ca="1">IF(AND(I5425=البضاعةالتىمرعليهافترةمعينة!$E$3,A5425=1),ROWS($C$4:C5425),"")</f>
        <v/>
      </c>
    </row>
    <row r="5426" spans="1:2" thickBot="1">
      <c r="A5426" s="40" t="str">
        <f t="shared" ca="1" si="168"/>
        <v/>
      </c>
      <c r="B5426" s="40" t="str">
        <f ca="1">IF(AND(I5426=البضاعةالتىمرعليهافترةمعينة!$E$3,A5426=1),ROWS($C$4:C5426),"")</f>
        <v/>
      </c>
    </row>
    <row r="5427" spans="1:2" thickBot="1">
      <c r="A5427" s="40" t="str">
        <f t="shared" ca="1" si="168"/>
        <v/>
      </c>
      <c r="B5427" s="40" t="str">
        <f ca="1">IF(AND(I5427=البضاعةالتىمرعليهافترةمعينة!$E$3,A5427=1),ROWS($C$4:C5427),"")</f>
        <v/>
      </c>
    </row>
    <row r="5428" spans="1:2" thickBot="1">
      <c r="A5428" s="40" t="str">
        <f t="shared" ca="1" si="168"/>
        <v/>
      </c>
      <c r="B5428" s="40" t="str">
        <f ca="1">IF(AND(I5428=البضاعةالتىمرعليهافترةمعينة!$E$3,A5428=1),ROWS($C$4:C5428),"")</f>
        <v/>
      </c>
    </row>
    <row r="5429" spans="1:2" thickBot="1">
      <c r="A5429" s="40" t="str">
        <f t="shared" ca="1" si="168"/>
        <v/>
      </c>
      <c r="B5429" s="40" t="str">
        <f ca="1">IF(AND(I5429=البضاعةالتىمرعليهافترةمعينة!$E$3,A5429=1),ROWS($C$4:C5429),"")</f>
        <v/>
      </c>
    </row>
    <row r="5430" spans="1:2" thickBot="1">
      <c r="A5430" s="40" t="str">
        <f t="shared" ca="1" si="168"/>
        <v/>
      </c>
      <c r="B5430" s="40" t="str">
        <f ca="1">IF(AND(I5430=البضاعةالتىمرعليهافترةمعينة!$E$3,A5430=1),ROWS($C$4:C5430),"")</f>
        <v/>
      </c>
    </row>
    <row r="5431" spans="1:2" thickBot="1">
      <c r="A5431" s="40" t="str">
        <f t="shared" ca="1" si="168"/>
        <v/>
      </c>
      <c r="B5431" s="40" t="str">
        <f ca="1">IF(AND(I5431=البضاعةالتىمرعليهافترةمعينة!$E$3,A5431=1),ROWS($C$4:C5431),"")</f>
        <v/>
      </c>
    </row>
    <row r="5432" spans="1:2" thickBot="1">
      <c r="A5432" s="40" t="str">
        <f t="shared" ca="1" si="168"/>
        <v/>
      </c>
      <c r="B5432" s="40" t="str">
        <f ca="1">IF(AND(I5432=البضاعةالتىمرعليهافترةمعينة!$E$3,A5432=1),ROWS($C$4:C5432),"")</f>
        <v/>
      </c>
    </row>
    <row r="5433" spans="1:2" thickBot="1">
      <c r="A5433" s="40" t="str">
        <f t="shared" ca="1" si="168"/>
        <v/>
      </c>
      <c r="B5433" s="40" t="str">
        <f ca="1">IF(AND(I5433=البضاعةالتىمرعليهافترةمعينة!$E$3,A5433=1),ROWS($C$4:C5433),"")</f>
        <v/>
      </c>
    </row>
    <row r="5434" spans="1:2" thickBot="1">
      <c r="A5434" s="40" t="str">
        <f t="shared" ca="1" si="168"/>
        <v/>
      </c>
      <c r="B5434" s="40" t="str">
        <f ca="1">IF(AND(I5434=البضاعةالتىمرعليهافترةمعينة!$E$3,A5434=1),ROWS($C$4:C5434),"")</f>
        <v/>
      </c>
    </row>
    <row r="5435" spans="1:2" thickBot="1">
      <c r="A5435" s="40" t="str">
        <f t="shared" ca="1" si="168"/>
        <v/>
      </c>
      <c r="B5435" s="40" t="str">
        <f ca="1">IF(AND(I5435=البضاعةالتىمرعليهافترةمعينة!$E$3,A5435=1),ROWS($C$4:C5435),"")</f>
        <v/>
      </c>
    </row>
    <row r="5436" spans="1:2" thickBot="1">
      <c r="A5436" s="40" t="str">
        <f t="shared" ca="1" si="168"/>
        <v/>
      </c>
      <c r="B5436" s="40" t="str">
        <f ca="1">IF(AND(I5436=البضاعةالتىمرعليهافترةمعينة!$E$3,A5436=1),ROWS($C$4:C5436),"")</f>
        <v/>
      </c>
    </row>
    <row r="5437" spans="1:2" thickBot="1">
      <c r="A5437" s="40" t="str">
        <f t="shared" ca="1" si="168"/>
        <v/>
      </c>
      <c r="B5437" s="40" t="str">
        <f ca="1">IF(AND(I5437=البضاعةالتىمرعليهافترةمعينة!$E$3,A5437=1),ROWS($C$4:C5437),"")</f>
        <v/>
      </c>
    </row>
    <row r="5438" spans="1:2" thickBot="1">
      <c r="A5438" s="40" t="str">
        <f t="shared" ca="1" si="168"/>
        <v/>
      </c>
      <c r="B5438" s="40" t="str">
        <f ca="1">IF(AND(I5438=البضاعةالتىمرعليهافترةمعينة!$E$3,A5438=1),ROWS($C$4:C5438),"")</f>
        <v/>
      </c>
    </row>
    <row r="5439" spans="1:2" thickBot="1">
      <c r="A5439" s="40" t="str">
        <f t="shared" ca="1" si="168"/>
        <v/>
      </c>
      <c r="B5439" s="40" t="str">
        <f ca="1">IF(AND(I5439=البضاعةالتىمرعليهافترةمعينة!$E$3,A5439=1),ROWS($C$4:C5439),"")</f>
        <v/>
      </c>
    </row>
    <row r="5440" spans="1:2" thickBot="1">
      <c r="A5440" s="40" t="str">
        <f t="shared" ca="1" si="168"/>
        <v/>
      </c>
      <c r="B5440" s="40" t="str">
        <f ca="1">IF(AND(I5440=البضاعةالتىمرعليهافترةمعينة!$E$3,A5440=1),ROWS($C$4:C5440),"")</f>
        <v/>
      </c>
    </row>
    <row r="5441" spans="1:2" thickBot="1">
      <c r="A5441" s="40" t="str">
        <f t="shared" ca="1" si="168"/>
        <v/>
      </c>
      <c r="B5441" s="40" t="str">
        <f ca="1">IF(AND(I5441=البضاعةالتىمرعليهافترةمعينة!$E$3,A5441=1),ROWS($C$4:C5441),"")</f>
        <v/>
      </c>
    </row>
    <row r="5442" spans="1:2" thickBot="1">
      <c r="A5442" s="40" t="str">
        <f t="shared" ca="1" si="168"/>
        <v/>
      </c>
      <c r="B5442" s="40" t="str">
        <f ca="1">IF(AND(I5442=البضاعةالتىمرعليهافترةمعينة!$E$3,A5442=1),ROWS($C$4:C5442),"")</f>
        <v/>
      </c>
    </row>
    <row r="5443" spans="1:2" thickBot="1">
      <c r="A5443" s="40" t="str">
        <f t="shared" ca="1" si="168"/>
        <v/>
      </c>
      <c r="B5443" s="40" t="str">
        <f ca="1">IF(AND(I5443=البضاعةالتىمرعليهافترةمعينة!$E$3,A5443=1),ROWS($C$4:C5443),"")</f>
        <v/>
      </c>
    </row>
    <row r="5444" spans="1:2" thickBot="1">
      <c r="A5444" s="40" t="str">
        <f t="shared" ca="1" si="168"/>
        <v/>
      </c>
      <c r="B5444" s="40" t="str">
        <f ca="1">IF(AND(I5444=البضاعةالتىمرعليهافترةمعينة!$E$3,A5444=1),ROWS($C$4:C5444),"")</f>
        <v/>
      </c>
    </row>
    <row r="5445" spans="1:2" thickBot="1">
      <c r="A5445" s="40" t="str">
        <f t="shared" ref="A5445:A5464" ca="1" si="169">IF(AND(DG5445=0,D5445&gt;1,TODAY()-D5445&gt;$D$2)=TRUE,1,"")</f>
        <v/>
      </c>
      <c r="B5445" s="40" t="str">
        <f ca="1">IF(AND(I5445=البضاعةالتىمرعليهافترةمعينة!$E$3,A5445=1),ROWS($C$4:C5445),"")</f>
        <v/>
      </c>
    </row>
    <row r="5446" spans="1:2" thickBot="1">
      <c r="A5446" s="40" t="str">
        <f t="shared" ca="1" si="169"/>
        <v/>
      </c>
      <c r="B5446" s="40" t="str">
        <f ca="1">IF(AND(I5446=البضاعةالتىمرعليهافترةمعينة!$E$3,A5446=1),ROWS($C$4:C5446),"")</f>
        <v/>
      </c>
    </row>
    <row r="5447" spans="1:2" thickBot="1">
      <c r="A5447" s="40" t="str">
        <f t="shared" ca="1" si="169"/>
        <v/>
      </c>
      <c r="B5447" s="40" t="str">
        <f ca="1">IF(AND(I5447=البضاعةالتىمرعليهافترةمعينة!$E$3,A5447=1),ROWS($C$4:C5447),"")</f>
        <v/>
      </c>
    </row>
    <row r="5448" spans="1:2" thickBot="1">
      <c r="A5448" s="40" t="str">
        <f t="shared" ca="1" si="169"/>
        <v/>
      </c>
      <c r="B5448" s="40" t="str">
        <f ca="1">IF(AND(I5448=البضاعةالتىمرعليهافترةمعينة!$E$3,A5448=1),ROWS($C$4:C5448),"")</f>
        <v/>
      </c>
    </row>
    <row r="5449" spans="1:2" thickBot="1">
      <c r="A5449" s="40" t="str">
        <f t="shared" ca="1" si="169"/>
        <v/>
      </c>
      <c r="B5449" s="40" t="str">
        <f ca="1">IF(AND(I5449=البضاعةالتىمرعليهافترةمعينة!$E$3,A5449=1),ROWS($C$4:C5449),"")</f>
        <v/>
      </c>
    </row>
    <row r="5450" spans="1:2" thickBot="1">
      <c r="A5450" s="40" t="str">
        <f t="shared" ca="1" si="169"/>
        <v/>
      </c>
      <c r="B5450" s="40" t="str">
        <f ca="1">IF(AND(I5450=البضاعةالتىمرعليهافترةمعينة!$E$3,A5450=1),ROWS($C$4:C5450),"")</f>
        <v/>
      </c>
    </row>
    <row r="5451" spans="1:2" thickBot="1">
      <c r="A5451" s="40" t="str">
        <f t="shared" ca="1" si="169"/>
        <v/>
      </c>
      <c r="B5451" s="40" t="str">
        <f ca="1">IF(AND(I5451=البضاعةالتىمرعليهافترةمعينة!$E$3,A5451=1),ROWS($C$4:C5451),"")</f>
        <v/>
      </c>
    </row>
    <row r="5452" spans="1:2" thickBot="1">
      <c r="A5452" s="40" t="str">
        <f t="shared" ca="1" si="169"/>
        <v/>
      </c>
      <c r="B5452" s="40" t="str">
        <f ca="1">IF(AND(I5452=البضاعةالتىمرعليهافترةمعينة!$E$3,A5452=1),ROWS($C$4:C5452),"")</f>
        <v/>
      </c>
    </row>
    <row r="5453" spans="1:2" thickBot="1">
      <c r="A5453" s="40" t="str">
        <f t="shared" ca="1" si="169"/>
        <v/>
      </c>
      <c r="B5453" s="40" t="str">
        <f ca="1">IF(AND(I5453=البضاعةالتىمرعليهافترةمعينة!$E$3,A5453=1),ROWS($C$4:C5453),"")</f>
        <v/>
      </c>
    </row>
    <row r="5454" spans="1:2" thickBot="1">
      <c r="A5454" s="40" t="str">
        <f t="shared" ca="1" si="169"/>
        <v/>
      </c>
      <c r="B5454" s="40" t="str">
        <f ca="1">IF(AND(I5454=البضاعةالتىمرعليهافترةمعينة!$E$3,A5454=1),ROWS($C$4:C5454),"")</f>
        <v/>
      </c>
    </row>
    <row r="5455" spans="1:2" thickBot="1">
      <c r="A5455" s="40" t="str">
        <f t="shared" ca="1" si="169"/>
        <v/>
      </c>
      <c r="B5455" s="40" t="str">
        <f ca="1">IF(AND(I5455=البضاعةالتىمرعليهافترةمعينة!$E$3,A5455=1),ROWS($C$4:C5455),"")</f>
        <v/>
      </c>
    </row>
    <row r="5456" spans="1:2" thickBot="1">
      <c r="A5456" s="40" t="str">
        <f t="shared" ca="1" si="169"/>
        <v/>
      </c>
      <c r="B5456" s="40" t="str">
        <f ca="1">IF(AND(I5456=البضاعةالتىمرعليهافترةمعينة!$E$3,A5456=1),ROWS($C$4:C5456),"")</f>
        <v/>
      </c>
    </row>
    <row r="5457" spans="1:2" thickBot="1">
      <c r="A5457" s="40" t="str">
        <f t="shared" ca="1" si="169"/>
        <v/>
      </c>
      <c r="B5457" s="40" t="str">
        <f ca="1">IF(AND(I5457=البضاعةالتىمرعليهافترةمعينة!$E$3,A5457=1),ROWS($C$4:C5457),"")</f>
        <v/>
      </c>
    </row>
    <row r="5458" spans="1:2" thickBot="1">
      <c r="A5458" s="40" t="str">
        <f t="shared" ca="1" si="169"/>
        <v/>
      </c>
      <c r="B5458" s="40" t="str">
        <f ca="1">IF(AND(I5458=البضاعةالتىمرعليهافترةمعينة!$E$3,A5458=1),ROWS($C$4:C5458),"")</f>
        <v/>
      </c>
    </row>
    <row r="5459" spans="1:2" thickBot="1">
      <c r="A5459" s="40" t="str">
        <f t="shared" ca="1" si="169"/>
        <v/>
      </c>
      <c r="B5459" s="40" t="str">
        <f ca="1">IF(AND(I5459=البضاعةالتىمرعليهافترةمعينة!$E$3,A5459=1),ROWS($C$4:C5459),"")</f>
        <v/>
      </c>
    </row>
    <row r="5460" spans="1:2" thickBot="1">
      <c r="A5460" s="40" t="str">
        <f t="shared" ca="1" si="169"/>
        <v/>
      </c>
      <c r="B5460" s="40" t="str">
        <f ca="1">IF(AND(I5460=البضاعةالتىمرعليهافترةمعينة!$E$3,A5460=1),ROWS($C$4:C5460),"")</f>
        <v/>
      </c>
    </row>
    <row r="5461" spans="1:2" thickBot="1">
      <c r="A5461" s="40" t="str">
        <f t="shared" ca="1" si="169"/>
        <v/>
      </c>
      <c r="B5461" s="40" t="str">
        <f ca="1">IF(AND(I5461=البضاعةالتىمرعليهافترةمعينة!$E$3,A5461=1),ROWS($C$4:C5461),"")</f>
        <v/>
      </c>
    </row>
    <row r="5462" spans="1:2" thickBot="1">
      <c r="A5462" s="40" t="str">
        <f t="shared" ca="1" si="169"/>
        <v/>
      </c>
      <c r="B5462" s="40" t="str">
        <f ca="1">IF(AND(I5462=البضاعةالتىمرعليهافترةمعينة!$E$3,A5462=1),ROWS($C$4:C5462),"")</f>
        <v/>
      </c>
    </row>
    <row r="5463" spans="1:2" thickBot="1">
      <c r="A5463" s="40" t="str">
        <f t="shared" ca="1" si="169"/>
        <v/>
      </c>
      <c r="B5463" s="40" t="str">
        <f ca="1">IF(AND(I5463=البضاعةالتىمرعليهافترةمعينة!$E$3,A5463=1),ROWS($C$4:C5463),"")</f>
        <v/>
      </c>
    </row>
    <row r="5464" spans="1:2" thickBot="1">
      <c r="A5464" s="40" t="str">
        <f t="shared" ca="1" si="169"/>
        <v/>
      </c>
      <c r="B5464" s="40" t="str">
        <f ca="1">IF(AND(I5464=البضاعةالتىمرعليهافترةمعينة!$E$3,A5464=1),ROWS($C$4:C5464),"")</f>
        <v/>
      </c>
    </row>
  </sheetData>
  <phoneticPr fontId="4" type="noConversion"/>
  <conditionalFormatting sqref="G1069:G2638 H1069:H2636 G4:H1068">
    <cfRule type="expression" dxfId="7" priority="1" stopIfTrue="1">
      <formula>G4&lt;&gt;N4</formula>
    </cfRule>
  </conditionalFormatting>
  <conditionalFormatting sqref="T1:U1048576">
    <cfRule type="cellIs" dxfId="6" priority="2" stopIfTrue="1" operator="lessThan">
      <formula>0</formula>
    </cfRule>
  </conditionalFormatting>
  <conditionalFormatting sqref="I3:I65536 E3:E65536">
    <cfRule type="cellIs" dxfId="5" priority="3" stopIfTrue="1" operator="equal">
      <formula>""</formula>
    </cfRule>
  </conditionalFormatting>
  <conditionalFormatting sqref="D1 D4:D65536">
    <cfRule type="expression" dxfId="4" priority="4" stopIfTrue="1">
      <formula>D1=(TEXT(D1,"yyyy/mm/dd"))</formula>
    </cfRule>
  </conditionalFormatting>
  <conditionalFormatting sqref="A623:B1225 A3067:B3669 A5176:B5464">
    <cfRule type="expression" dxfId="3" priority="5" stopIfTrue="1">
      <formula>AND(ISBLANK(DG623),D623&gt;1,TODAY()-D623&gt;55)</formula>
    </cfRule>
  </conditionalFormatting>
  <conditionalFormatting sqref="A4:B5464">
    <cfRule type="expression" dxfId="2" priority="6" stopIfTrue="1">
      <formula>AND(DG4=0,D4&gt;1,TODAY()-D4&gt;$D$2)</formula>
    </cfRule>
  </conditionalFormatting>
  <dataValidations count="1">
    <dataValidation errorStyle="warning" allowBlank="1" showInputMessage="1" showErrorMessage="1" sqref="D1:D1048576"/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7"/>
  <sheetViews>
    <sheetView rightToLeft="1" tabSelected="1" workbookViewId="0">
      <selection activeCell="E3" sqref="E3"/>
    </sheetView>
  </sheetViews>
  <sheetFormatPr defaultRowHeight="12.75"/>
  <cols>
    <col min="2" max="2" width="7.7109375" bestFit="1" customWidth="1"/>
    <col min="3" max="3" width="14.7109375" customWidth="1"/>
    <col min="4" max="4" width="13.5703125" bestFit="1" customWidth="1"/>
    <col min="5" max="5" width="11.42578125" customWidth="1"/>
    <col min="6" max="6" width="14" bestFit="1" customWidth="1"/>
    <col min="7" max="7" width="11.42578125" customWidth="1"/>
    <col min="8" max="8" width="11.85546875" customWidth="1"/>
    <col min="9" max="9" width="20.7109375" customWidth="1"/>
  </cols>
  <sheetData>
    <row r="1" spans="1:14" ht="16.5" thickBot="1">
      <c r="K1">
        <v>1</v>
      </c>
      <c r="L1">
        <v>2</v>
      </c>
      <c r="M1" s="20" t="s">
        <v>150</v>
      </c>
      <c r="N1" s="20" t="s">
        <v>154</v>
      </c>
    </row>
    <row r="3" spans="1:14" ht="18.75">
      <c r="A3" s="1"/>
      <c r="B3" s="2"/>
      <c r="C3" s="4" t="s">
        <v>180</v>
      </c>
      <c r="D3" s="4"/>
      <c r="E3" s="37" t="s">
        <v>150</v>
      </c>
      <c r="F3" s="2"/>
      <c r="G3" s="39"/>
      <c r="H3" s="6"/>
      <c r="I3" s="2"/>
    </row>
    <row r="4" spans="1:14" ht="19.5" thickBot="1">
      <c r="A4" s="1"/>
      <c r="B4" s="2"/>
      <c r="C4" s="4" t="s">
        <v>181</v>
      </c>
      <c r="D4" s="4"/>
      <c r="E4" s="38">
        <v>60</v>
      </c>
      <c r="F4" s="2"/>
      <c r="G4" s="7"/>
      <c r="H4" s="4"/>
      <c r="I4" s="4"/>
    </row>
    <row r="5" spans="1:14" ht="19.5" thickTop="1">
      <c r="A5" s="1"/>
      <c r="B5" s="43" t="s">
        <v>1</v>
      </c>
      <c r="C5" s="44" t="s">
        <v>2</v>
      </c>
      <c r="D5" s="45" t="s">
        <v>3</v>
      </c>
      <c r="E5" s="46" t="s">
        <v>4</v>
      </c>
      <c r="F5" s="46" t="s">
        <v>5</v>
      </c>
      <c r="G5" s="47" t="s">
        <v>6</v>
      </c>
      <c r="H5" s="46" t="s">
        <v>7</v>
      </c>
      <c r="I5" s="48" t="s">
        <v>103</v>
      </c>
    </row>
    <row r="6" spans="1:14">
      <c r="B6" s="41">
        <f ca="1">IFERROR(VLOOKUP(SMALL('دخول اقراص'!$B$4:$B$5000,ROW()-5),'دخول اقراص'!$B$4:$DF$5000,2,0),"")</f>
        <v>1651</v>
      </c>
      <c r="C6" s="42">
        <f ca="1">IFERROR(VLOOKUP(SMALL('دخول اقراص'!$B$4:$B$5000,ROW()-5),'دخول اقراص'!$B$4:$DF$5000,3,0),"")</f>
        <v>41614</v>
      </c>
      <c r="D6" s="41" t="str">
        <f ca="1">IFERROR(VLOOKUP(SMALL('دخول اقراص'!$B$4:$B$5000,ROW()-5),'دخول اقراص'!$B$4:$DF$5000,4,0),"")</f>
        <v>عادل49</v>
      </c>
      <c r="E6" s="41" t="str">
        <f ca="1">IFERROR(VLOOKUP(SMALL('دخول اقراص'!$B$4:$B$5000,ROW()-5),'دخول اقراص'!$B$4:$DF$5000,5,0),"")</f>
        <v>القمة</v>
      </c>
      <c r="F6" s="41">
        <f ca="1">IFERROR(VLOOKUP(SMALL('دخول اقراص'!$B$4:$B$5000,ROW()-5),'دخول اقراص'!$B$4:$DF$5000,6,0),"")</f>
        <v>200</v>
      </c>
      <c r="G6" s="41">
        <f ca="1">IFERROR(VLOOKUP(SMALL('دخول اقراص'!$B$4:$B$5000,ROW()-5),'دخول اقراص'!$B$4:$DF$5000,7,0),"")</f>
        <v>2742</v>
      </c>
      <c r="H6" s="41" t="str">
        <f ca="1">IFERROR(VLOOKUP(SMALL('دخول اقراص'!$B$4:$B$5000,ROW()-5),'دخول اقراص'!$B$4:$DF$5000,8,0),"")</f>
        <v>غلاب</v>
      </c>
      <c r="I6" s="41">
        <f ca="1">IFERROR(VLOOKUP(SMALL('دخول اقراص'!$B$4:$B$5000,ROW()-5),'دخول اقراص'!$B$4:$DF$5000,108,0),"")</f>
        <v>0</v>
      </c>
    </row>
    <row r="7" spans="1:14">
      <c r="B7" s="41">
        <f ca="1">IFERROR(VLOOKUP(SMALL('دخول اقراص'!$B$4:$B$5000,ROW()-5),'دخول اقراص'!$B$4:$DF$5000,2,0),"")</f>
        <v>1652</v>
      </c>
      <c r="C7" s="42">
        <f ca="1">IFERROR(VLOOKUP(SMALL('دخول اقراص'!$B$4:$B$5000,ROW()-5),'دخول اقراص'!$B$4:$DF$5000,3,0),"")</f>
        <v>41610</v>
      </c>
      <c r="D7" s="41" t="str">
        <f ca="1">IFERROR(VLOOKUP(SMALL('دخول اقراص'!$B$4:$B$5000,ROW()-5),'دخول اقراص'!$B$4:$DF$5000,4,0),"")</f>
        <v>عادل50</v>
      </c>
      <c r="E7" s="41" t="str">
        <f ca="1">IFERROR(VLOOKUP(SMALL('دخول اقراص'!$B$4:$B$5000,ROW()-5),'دخول اقراص'!$B$4:$DF$5000,5,0),"")</f>
        <v>الفراعنه</v>
      </c>
      <c r="F7" s="41">
        <f ca="1">IFERROR(VLOOKUP(SMALL('دخول اقراص'!$B$4:$B$5000,ROW()-5),'دخول اقراص'!$B$4:$DF$5000,6,0),"")</f>
        <v>169</v>
      </c>
      <c r="G7" s="41">
        <f ca="1">IFERROR(VLOOKUP(SMALL('دخول اقراص'!$B$4:$B$5000,ROW()-5),'دخول اقراص'!$B$4:$DF$5000,7,0),"")</f>
        <v>2531</v>
      </c>
      <c r="H7" s="41" t="str">
        <f ca="1">IFERROR(VLOOKUP(SMALL('دخول اقراص'!$B$4:$B$5000,ROW()-5),'دخول اقراص'!$B$4:$DF$5000,8,0),"")</f>
        <v>غلاب</v>
      </c>
      <c r="I7" s="41">
        <f ca="1">IFERROR(VLOOKUP(SMALL('دخول اقراص'!$B$4:$B$5000,ROW()-5),'دخول اقراص'!$B$4:$DF$5000,108,0),"")</f>
        <v>0</v>
      </c>
    </row>
    <row r="8" spans="1:14">
      <c r="B8" s="41">
        <f ca="1">IFERROR(VLOOKUP(SMALL('دخول اقراص'!$B$4:$B$5000,ROW()-5),'دخول اقراص'!$B$4:$DF$5000,2,0),"")</f>
        <v>1653</v>
      </c>
      <c r="C8" s="42">
        <f ca="1">IFERROR(VLOOKUP(SMALL('دخول اقراص'!$B$4:$B$5000,ROW()-5),'دخول اقراص'!$B$4:$DF$5000,3,0),"")</f>
        <v>41633</v>
      </c>
      <c r="D8" s="41" t="str">
        <f ca="1">IFERROR(VLOOKUP(SMALL('دخول اقراص'!$B$4:$B$5000,ROW()-5),'دخول اقراص'!$B$4:$DF$5000,4,0),"")</f>
        <v>عادل51</v>
      </c>
      <c r="E8" s="41" t="str">
        <f ca="1">IFERROR(VLOOKUP(SMALL('دخول اقراص'!$B$4:$B$5000,ROW()-5),'دخول اقراص'!$B$4:$DF$5000,5,0),"")</f>
        <v>الفراعنه</v>
      </c>
      <c r="F8" s="41">
        <f ca="1">IFERROR(VLOOKUP(SMALL('دخول اقراص'!$B$4:$B$5000,ROW()-5),'دخول اقراص'!$B$4:$DF$5000,6,0),"")</f>
        <v>227</v>
      </c>
      <c r="G8" s="41">
        <f ca="1">IFERROR(VLOOKUP(SMALL('دخول اقراص'!$B$4:$B$5000,ROW()-5),'دخول اقراص'!$B$4:$DF$5000,7,0),"")</f>
        <v>3346</v>
      </c>
      <c r="H8" s="41" t="str">
        <f ca="1">IFERROR(VLOOKUP(SMALL('دخول اقراص'!$B$4:$B$5000,ROW()-5),'دخول اقراص'!$B$4:$DF$5000,8,0),"")</f>
        <v>غلاب</v>
      </c>
      <c r="I8" s="41">
        <f ca="1">IFERROR(VLOOKUP(SMALL('دخول اقراص'!$B$4:$B$5000,ROW()-5),'دخول اقراص'!$B$4:$DF$5000,108,0),"")</f>
        <v>0</v>
      </c>
    </row>
    <row r="9" spans="1:14">
      <c r="B9" s="41">
        <f ca="1">IFERROR(VLOOKUP(SMALL('دخول اقراص'!$B$4:$B$5000,ROW()-5),'دخول اقراص'!$B$4:$DF$5000,2,0),"")</f>
        <v>1654</v>
      </c>
      <c r="C9" s="42">
        <f ca="1">IFERROR(VLOOKUP(SMALL('دخول اقراص'!$B$4:$B$5000,ROW()-5),'دخول اقراص'!$B$4:$DF$5000,3,0),"")</f>
        <v>41638</v>
      </c>
      <c r="D9" s="41" t="str">
        <f ca="1">IFERROR(VLOOKUP(SMALL('دخول اقراص'!$B$4:$B$5000,ROW()-5),'دخول اقراص'!$B$4:$DF$5000,4,0),"")</f>
        <v>عادل52</v>
      </c>
      <c r="E9" s="41" t="str">
        <f ca="1">IFERROR(VLOOKUP(SMALL('دخول اقراص'!$B$4:$B$5000,ROW()-5),'دخول اقراص'!$B$4:$DF$5000,5,0),"")</f>
        <v>القمة</v>
      </c>
      <c r="F9" s="41">
        <f ca="1">IFERROR(VLOOKUP(SMALL('دخول اقراص'!$B$4:$B$5000,ROW()-5),'دخول اقراص'!$B$4:$DF$5000,6,0),"")</f>
        <v>200</v>
      </c>
      <c r="G9" s="41">
        <f ca="1">IFERROR(VLOOKUP(SMALL('دخول اقراص'!$B$4:$B$5000,ROW()-5),'دخول اقراص'!$B$4:$DF$5000,7,0),"")</f>
        <v>2791</v>
      </c>
      <c r="H9" s="41" t="str">
        <f ca="1">IFERROR(VLOOKUP(SMALL('دخول اقراص'!$B$4:$B$5000,ROW()-5),'دخول اقراص'!$B$4:$DF$5000,8,0),"")</f>
        <v>غلاب</v>
      </c>
      <c r="I9" s="41">
        <f ca="1">IFERROR(VLOOKUP(SMALL('دخول اقراص'!$B$4:$B$5000,ROW()-5),'دخول اقراص'!$B$4:$DF$5000,108,0),"")</f>
        <v>0</v>
      </c>
    </row>
    <row r="10" spans="1:14">
      <c r="B10" s="41">
        <f ca="1">IFERROR(VLOOKUP(SMALL('دخول اقراص'!$B$4:$B$5000,ROW()-5),'دخول اقراص'!$B$4:$DF$5000,2,0),"")</f>
        <v>1655</v>
      </c>
      <c r="C10" s="42">
        <f ca="1">IFERROR(VLOOKUP(SMALL('دخول اقراص'!$B$4:$B$5000,ROW()-5),'دخول اقراص'!$B$4:$DF$5000,3,0),"")</f>
        <v>41650</v>
      </c>
      <c r="D10" s="41" t="str">
        <f ca="1">IFERROR(VLOOKUP(SMALL('دخول اقراص'!$B$4:$B$5000,ROW()-5),'دخول اقراص'!$B$4:$DF$5000,4,0),"")</f>
        <v>عادل53</v>
      </c>
      <c r="E10" s="41" t="str">
        <f ca="1">IFERROR(VLOOKUP(SMALL('دخول اقراص'!$B$4:$B$5000,ROW()-5),'دخول اقراص'!$B$4:$DF$5000,5,0),"")</f>
        <v>الفراعنه</v>
      </c>
      <c r="F10" s="41">
        <f ca="1">IFERROR(VLOOKUP(SMALL('دخول اقراص'!$B$4:$B$5000,ROW()-5),'دخول اقراص'!$B$4:$DF$5000,6,0),"")</f>
        <v>200</v>
      </c>
      <c r="G10" s="41">
        <f ca="1">IFERROR(VLOOKUP(SMALL('دخول اقراص'!$B$4:$B$5000,ROW()-5),'دخول اقراص'!$B$4:$DF$5000,7,0),"")</f>
        <v>2955</v>
      </c>
      <c r="H10" s="41" t="str">
        <f ca="1">IFERROR(VLOOKUP(SMALL('دخول اقراص'!$B$4:$B$5000,ROW()-5),'دخول اقراص'!$B$4:$DF$5000,8,0),"")</f>
        <v>غلاب</v>
      </c>
      <c r="I10" s="41" t="str">
        <f ca="1">IFERROR(VLOOKUP(SMALL('دخول اقراص'!$B$4:$B$5000,ROW()-5),'دخول اقراص'!$B$4:$DF$5000,108,0),"")</f>
        <v>احمد عمرو</v>
      </c>
    </row>
    <row r="11" spans="1:14">
      <c r="B11" s="41">
        <f ca="1">IFERROR(VLOOKUP(SMALL('دخول اقراص'!$B$4:$B$5000,ROW()-5),'دخول اقراص'!$B$4:$DF$5000,2,0),"")</f>
        <v>1657</v>
      </c>
      <c r="C11" s="42">
        <f ca="1">IFERROR(VLOOKUP(SMALL('دخول اقراص'!$B$4:$B$5000,ROW()-5),'دخول اقراص'!$B$4:$DF$5000,3,0),"")</f>
        <v>41650</v>
      </c>
      <c r="D11" s="41" t="str">
        <f ca="1">IFERROR(VLOOKUP(SMALL('دخول اقراص'!$B$4:$B$5000,ROW()-5),'دخول اقراص'!$B$4:$DF$5000,4,0),"")</f>
        <v>عادل51</v>
      </c>
      <c r="E11" s="41" t="str">
        <f ca="1">IFERROR(VLOOKUP(SMALL('دخول اقراص'!$B$4:$B$5000,ROW()-5),'دخول اقراص'!$B$4:$DF$5000,5,0),"")</f>
        <v>القمة</v>
      </c>
      <c r="F11" s="41">
        <f ca="1">IFERROR(VLOOKUP(SMALL('دخول اقراص'!$B$4:$B$5000,ROW()-5),'دخول اقراص'!$B$4:$DF$5000,6,0),"")</f>
        <v>210</v>
      </c>
      <c r="G11" s="41">
        <f ca="1">IFERROR(VLOOKUP(SMALL('دخول اقراص'!$B$4:$B$5000,ROW()-5),'دخول اقراص'!$B$4:$DF$5000,7,0),"")</f>
        <v>2898.5</v>
      </c>
      <c r="H11" s="41" t="str">
        <f ca="1">IFERROR(VLOOKUP(SMALL('دخول اقراص'!$B$4:$B$5000,ROW()-5),'دخول اقراص'!$B$4:$DF$5000,8,0),"")</f>
        <v>غلاب</v>
      </c>
      <c r="I11" s="41">
        <f ca="1">IFERROR(VLOOKUP(SMALL('دخول اقراص'!$B$4:$B$5000,ROW()-5),'دخول اقراص'!$B$4:$DF$5000,108,0),"")</f>
        <v>0</v>
      </c>
    </row>
    <row r="12" spans="1:14">
      <c r="B12" s="41">
        <f ca="1">IFERROR(VLOOKUP(SMALL('دخول اقراص'!$B$4:$B$5000,ROW()-5),'دخول اقراص'!$B$4:$DF$5000,2,0),"")</f>
        <v>1658</v>
      </c>
      <c r="C12" s="42">
        <f ca="1">IFERROR(VLOOKUP(SMALL('دخول اقراص'!$B$4:$B$5000,ROW()-5),'دخول اقراص'!$B$4:$DF$5000,3,0),"")</f>
        <v>41652</v>
      </c>
      <c r="D12" s="41" t="str">
        <f ca="1">IFERROR(VLOOKUP(SMALL('دخول اقراص'!$B$4:$B$5000,ROW()-5),'دخول اقراص'!$B$4:$DF$5000,4,0),"")</f>
        <v>عادل52</v>
      </c>
      <c r="E12" s="41" t="str">
        <f ca="1">IFERROR(VLOOKUP(SMALL('دخول اقراص'!$B$4:$B$5000,ROW()-5),'دخول اقراص'!$B$4:$DF$5000,5,0),"")</f>
        <v>القمة</v>
      </c>
      <c r="F12" s="41">
        <f ca="1">IFERROR(VLOOKUP(SMALL('دخول اقراص'!$B$4:$B$5000,ROW()-5),'دخول اقراص'!$B$4:$DF$5000,6,0),"")</f>
        <v>190</v>
      </c>
      <c r="G12" s="41">
        <f ca="1">IFERROR(VLOOKUP(SMALL('دخول اقراص'!$B$4:$B$5000,ROW()-5),'دخول اقراص'!$B$4:$DF$5000,7,0),"")</f>
        <v>2614</v>
      </c>
      <c r="H12" s="41" t="str">
        <f ca="1">IFERROR(VLOOKUP(SMALL('دخول اقراص'!$B$4:$B$5000,ROW()-5),'دخول اقراص'!$B$4:$DF$5000,8,0),"")</f>
        <v>غلاب</v>
      </c>
      <c r="I12" s="41">
        <f ca="1">IFERROR(VLOOKUP(SMALL('دخول اقراص'!$B$4:$B$5000,ROW()-5),'دخول اقراص'!$B$4:$DF$5000,108,0),"")</f>
        <v>0</v>
      </c>
    </row>
    <row r="13" spans="1:14">
      <c r="B13" s="41">
        <f ca="1">IFERROR(VLOOKUP(SMALL('دخول اقراص'!$B$4:$B$5000,ROW()-5),'دخول اقراص'!$B$4:$DF$5000,2,0),"")</f>
        <v>1659</v>
      </c>
      <c r="C13" s="42">
        <f ca="1">IFERROR(VLOOKUP(SMALL('دخول اقراص'!$B$4:$B$5000,ROW()-5),'دخول اقراص'!$B$4:$DF$5000,3,0),"")</f>
        <v>41654</v>
      </c>
      <c r="D13" s="41" t="str">
        <f ca="1">IFERROR(VLOOKUP(SMALL('دخول اقراص'!$B$4:$B$5000,ROW()-5),'دخول اقراص'!$B$4:$DF$5000,4,0),"")</f>
        <v>عادل51</v>
      </c>
      <c r="E13" s="41" t="str">
        <f ca="1">IFERROR(VLOOKUP(SMALL('دخول اقراص'!$B$4:$B$5000,ROW()-5),'دخول اقراص'!$B$4:$DF$5000,5,0),"")</f>
        <v>الفراعنه</v>
      </c>
      <c r="F13" s="41">
        <f ca="1">IFERROR(VLOOKUP(SMALL('دخول اقراص'!$B$4:$B$5000,ROW()-5),'دخول اقراص'!$B$4:$DF$5000,6,0),"")</f>
        <v>100</v>
      </c>
      <c r="G13" s="41">
        <f ca="1">IFERROR(VLOOKUP(SMALL('دخول اقراص'!$B$4:$B$5000,ROW()-5),'دخول اقراص'!$B$4:$DF$5000,7,0),"")</f>
        <v>1444</v>
      </c>
      <c r="H13" s="41" t="str">
        <f ca="1">IFERROR(VLOOKUP(SMALL('دخول اقراص'!$B$4:$B$5000,ROW()-5),'دخول اقراص'!$B$4:$DF$5000,8,0),"")</f>
        <v>غلاب</v>
      </c>
      <c r="I13" s="41">
        <f ca="1">IFERROR(VLOOKUP(SMALL('دخول اقراص'!$B$4:$B$5000,ROW()-5),'دخول اقراص'!$B$4:$DF$5000,108,0),"")</f>
        <v>0</v>
      </c>
    </row>
    <row r="14" spans="1:14">
      <c r="B14" s="41">
        <f ca="1">IFERROR(VLOOKUP(SMALL('دخول اقراص'!$B$4:$B$5000,ROW()-5),'دخول اقراص'!$B$4:$DF$5000,2,0),"")</f>
        <v>1660</v>
      </c>
      <c r="C14" s="42">
        <f ca="1">IFERROR(VLOOKUP(SMALL('دخول اقراص'!$B$4:$B$5000,ROW()-5),'دخول اقراص'!$B$4:$DF$5000,3,0),"")</f>
        <v>41654</v>
      </c>
      <c r="D14" s="41" t="str">
        <f ca="1">IFERROR(VLOOKUP(SMALL('دخول اقراص'!$B$4:$B$5000,ROW()-5),'دخول اقراص'!$B$4:$DF$5000,4,0),"")</f>
        <v>عادل50</v>
      </c>
      <c r="E14" s="41" t="str">
        <f ca="1">IFERROR(VLOOKUP(SMALL('دخول اقراص'!$B$4:$B$5000,ROW()-5),'دخول اقراص'!$B$4:$DF$5000,5,0),"")</f>
        <v>القمة</v>
      </c>
      <c r="F14" s="41">
        <f ca="1">IFERROR(VLOOKUP(SMALL('دخول اقراص'!$B$4:$B$5000,ROW()-5),'دخول اقراص'!$B$4:$DF$5000,6,0),"")</f>
        <v>200</v>
      </c>
      <c r="G14" s="41">
        <f ca="1">IFERROR(VLOOKUP(SMALL('دخول اقراص'!$B$4:$B$5000,ROW()-5),'دخول اقراص'!$B$4:$DF$5000,7,0),"")</f>
        <v>2744</v>
      </c>
      <c r="H14" s="41" t="str">
        <f ca="1">IFERROR(VLOOKUP(SMALL('دخول اقراص'!$B$4:$B$5000,ROW()-5),'دخول اقراص'!$B$4:$DF$5000,8,0),"")</f>
        <v>غلاب</v>
      </c>
      <c r="I14" s="41">
        <f ca="1">IFERROR(VLOOKUP(SMALL('دخول اقراص'!$B$4:$B$5000,ROW()-5),'دخول اقراص'!$B$4:$DF$5000,108,0),"")</f>
        <v>0</v>
      </c>
    </row>
    <row r="15" spans="1:14">
      <c r="B15" s="41">
        <f ca="1">IFERROR(VLOOKUP(SMALL('دخول اقراص'!$B$4:$B$5000,ROW()-5),'دخول اقراص'!$B$4:$DF$5000,2,0),"")</f>
        <v>1661</v>
      </c>
      <c r="C15" s="42">
        <f ca="1">IFERROR(VLOOKUP(SMALL('دخول اقراص'!$B$4:$B$5000,ROW()-5),'دخول اقراص'!$B$4:$DF$5000,3,0),"")</f>
        <v>41657</v>
      </c>
      <c r="D15" s="41" t="str">
        <f ca="1">IFERROR(VLOOKUP(SMALL('دخول اقراص'!$B$4:$B$5000,ROW()-5),'دخول اقراص'!$B$4:$DF$5000,4,0),"")</f>
        <v>عادل49</v>
      </c>
      <c r="E15" s="41" t="str">
        <f ca="1">IFERROR(VLOOKUP(SMALL('دخول اقراص'!$B$4:$B$5000,ROW()-5),'دخول اقراص'!$B$4:$DF$5000,5,0),"")</f>
        <v>القمة</v>
      </c>
      <c r="F15" s="41">
        <f ca="1">IFERROR(VLOOKUP(SMALL('دخول اقراص'!$B$4:$B$5000,ROW()-5),'دخول اقراص'!$B$4:$DF$5000,6,0),"")</f>
        <v>200</v>
      </c>
      <c r="G15" s="41">
        <f ca="1">IFERROR(VLOOKUP(SMALL('دخول اقراص'!$B$4:$B$5000,ROW()-5),'دخول اقراص'!$B$4:$DF$5000,7,0),"")</f>
        <v>2741.5</v>
      </c>
      <c r="H15" s="41" t="str">
        <f ca="1">IFERROR(VLOOKUP(SMALL('دخول اقراص'!$B$4:$B$5000,ROW()-5),'دخول اقراص'!$B$4:$DF$5000,8,0),"")</f>
        <v>غلاب</v>
      </c>
      <c r="I15" s="41">
        <f ca="1">IFERROR(VLOOKUP(SMALL('دخول اقراص'!$B$4:$B$5000,ROW()-5),'دخول اقراص'!$B$4:$DF$5000,108,0),"")</f>
        <v>0</v>
      </c>
    </row>
    <row r="16" spans="1:14">
      <c r="B16" s="41">
        <f ca="1">IFERROR(VLOOKUP(SMALL('دخول اقراص'!$B$4:$B$5000,ROW()-5),'دخول اقراص'!$B$4:$DF$5000,2,0),"")</f>
        <v>1662</v>
      </c>
      <c r="C16" s="42">
        <f ca="1">IFERROR(VLOOKUP(SMALL('دخول اقراص'!$B$4:$B$5000,ROW()-5),'دخول اقراص'!$B$4:$DF$5000,3,0),"")</f>
        <v>41655</v>
      </c>
      <c r="D16" s="41" t="str">
        <f ca="1">IFERROR(VLOOKUP(SMALL('دخول اقراص'!$B$4:$B$5000,ROW()-5),'دخول اقراص'!$B$4:$DF$5000,4,0),"")</f>
        <v>عادل48</v>
      </c>
      <c r="E16" s="41" t="str">
        <f ca="1">IFERROR(VLOOKUP(SMALL('دخول اقراص'!$B$4:$B$5000,ROW()-5),'دخول اقراص'!$B$4:$DF$5000,5,0),"")</f>
        <v>الفراعنه</v>
      </c>
      <c r="F16" s="41">
        <f ca="1">IFERROR(VLOOKUP(SMALL('دخول اقراص'!$B$4:$B$5000,ROW()-5),'دخول اقراص'!$B$4:$DF$5000,6,0),"")</f>
        <v>100</v>
      </c>
      <c r="G16" s="41">
        <f ca="1">IFERROR(VLOOKUP(SMALL('دخول اقراص'!$B$4:$B$5000,ROW()-5),'دخول اقراص'!$B$4:$DF$5000,7,0),"")</f>
        <v>1465</v>
      </c>
      <c r="H16" s="41" t="str">
        <f ca="1">IFERROR(VLOOKUP(SMALL('دخول اقراص'!$B$4:$B$5000,ROW()-5),'دخول اقراص'!$B$4:$DF$5000,8,0),"")</f>
        <v>غلاب</v>
      </c>
      <c r="I16" s="41" t="str">
        <f ca="1">IFERROR(VLOOKUP(SMALL('دخول اقراص'!$B$4:$B$5000,ROW()-5),'دخول اقراص'!$B$4:$DF$5000,108,0),"")</f>
        <v>محمد عمرو هيكل</v>
      </c>
    </row>
    <row r="17" spans="2:9">
      <c r="B17" s="41">
        <f ca="1">IFERROR(VLOOKUP(SMALL('دخول اقراص'!$B$4:$B$5000,ROW()-5),'دخول اقراص'!$B$4:$DF$5000,2,0),"")</f>
        <v>1663</v>
      </c>
      <c r="C17" s="42">
        <f ca="1">IFERROR(VLOOKUP(SMALL('دخول اقراص'!$B$4:$B$5000,ROW()-5),'دخول اقراص'!$B$4:$DF$5000,3,0),"")</f>
        <v>41653</v>
      </c>
      <c r="D17" s="41" t="str">
        <f ca="1">IFERROR(VLOOKUP(SMALL('دخول اقراص'!$B$4:$B$5000,ROW()-5),'دخول اقراص'!$B$4:$DF$5000,4,0),"")</f>
        <v>عادل47</v>
      </c>
      <c r="E17" s="41" t="str">
        <f ca="1">IFERROR(VLOOKUP(SMALL('دخول اقراص'!$B$4:$B$5000,ROW()-5),'دخول اقراص'!$B$4:$DF$5000,5,0),"")</f>
        <v>الفراعنه</v>
      </c>
      <c r="F17" s="41">
        <f ca="1">IFERROR(VLOOKUP(SMALL('دخول اقراص'!$B$4:$B$5000,ROW()-5),'دخول اقراص'!$B$4:$DF$5000,6,0),"")</f>
        <v>100</v>
      </c>
      <c r="G17" s="41">
        <f ca="1">IFERROR(VLOOKUP(SMALL('دخول اقراص'!$B$4:$B$5000,ROW()-5),'دخول اقراص'!$B$4:$DF$5000,7,0),"")</f>
        <v>1466.5</v>
      </c>
      <c r="H17" s="41" t="str">
        <f ca="1">IFERROR(VLOOKUP(SMALL('دخول اقراص'!$B$4:$B$5000,ROW()-5),'دخول اقراص'!$B$4:$DF$5000,8,0),"")</f>
        <v>غلاب</v>
      </c>
      <c r="I17" s="41" t="str">
        <f ca="1">IFERROR(VLOOKUP(SMALL('دخول اقراص'!$B$4:$B$5000,ROW()-5),'دخول اقراص'!$B$4:$DF$5000,108,0),"")</f>
        <v>اسامة عمرو هيكل</v>
      </c>
    </row>
    <row r="18" spans="2:9">
      <c r="B18" s="41">
        <f ca="1">IFERROR(VLOOKUP(SMALL('دخول اقراص'!$B$4:$B$5000,ROW()-5),'دخول اقراص'!$B$4:$DF$5000,2,0),"")</f>
        <v>1664</v>
      </c>
      <c r="C18" s="42">
        <f ca="1">IFERROR(VLOOKUP(SMALL('دخول اقراص'!$B$4:$B$5000,ROW()-5),'دخول اقراص'!$B$4:$DF$5000,3,0),"")</f>
        <v>41670</v>
      </c>
      <c r="D18" s="41" t="str">
        <f ca="1">IFERROR(VLOOKUP(SMALL('دخول اقراص'!$B$4:$B$5000,ROW()-5),'دخول اقراص'!$B$4:$DF$5000,4,0),"")</f>
        <v>عادل46</v>
      </c>
      <c r="E18" s="41" t="str">
        <f ca="1">IFERROR(VLOOKUP(SMALL('دخول اقراص'!$B$4:$B$5000,ROW()-5),'دخول اقراص'!$B$4:$DF$5000,5,0),"")</f>
        <v>الفريد</v>
      </c>
      <c r="F18" s="41">
        <f ca="1">IFERROR(VLOOKUP(SMALL('دخول اقراص'!$B$4:$B$5000,ROW()-5),'دخول اقراص'!$B$4:$DF$5000,6,0),"")</f>
        <v>133</v>
      </c>
      <c r="G18" s="41">
        <f ca="1">IFERROR(VLOOKUP(SMALL('دخول اقراص'!$B$4:$B$5000,ROW()-5),'دخول اقراص'!$B$4:$DF$5000,7,0),"")</f>
        <v>1958</v>
      </c>
      <c r="H18" s="41" t="str">
        <f ca="1">IFERROR(VLOOKUP(SMALL('دخول اقراص'!$B$4:$B$5000,ROW()-5),'دخول اقراص'!$B$4:$DF$5000,8,0),"")</f>
        <v>غلاب</v>
      </c>
      <c r="I18" s="41">
        <f ca="1">IFERROR(VLOOKUP(SMALL('دخول اقراص'!$B$4:$B$5000,ROW()-5),'دخول اقراص'!$B$4:$DF$5000,108,0),"")</f>
        <v>0</v>
      </c>
    </row>
    <row r="19" spans="2:9">
      <c r="B19" s="41">
        <f ca="1">IFERROR(VLOOKUP(SMALL('دخول اقراص'!$B$4:$B$5000,ROW()-5),'دخول اقراص'!$B$4:$DF$5000,2,0),"")</f>
        <v>1665</v>
      </c>
      <c r="C19" s="42">
        <f ca="1">IFERROR(VLOOKUP(SMALL('دخول اقراص'!$B$4:$B$5000,ROW()-5),'دخول اقراص'!$B$4:$DF$5000,3,0),"")</f>
        <v>41672</v>
      </c>
      <c r="D19" s="41" t="str">
        <f ca="1">IFERROR(VLOOKUP(SMALL('دخول اقراص'!$B$4:$B$5000,ROW()-5),'دخول اقراص'!$B$4:$DF$5000,4,0),"")</f>
        <v>عادل45</v>
      </c>
      <c r="E19" s="41" t="str">
        <f ca="1">IFERROR(VLOOKUP(SMALL('دخول اقراص'!$B$4:$B$5000,ROW()-5),'دخول اقراص'!$B$4:$DF$5000,5,0),"")</f>
        <v>القمة</v>
      </c>
      <c r="F19" s="41">
        <f ca="1">IFERROR(VLOOKUP(SMALL('دخول اقراص'!$B$4:$B$5000,ROW()-5),'دخول اقراص'!$B$4:$DF$5000,6,0),"")</f>
        <v>200</v>
      </c>
      <c r="G19" s="41">
        <f ca="1">IFERROR(VLOOKUP(SMALL('دخول اقراص'!$B$4:$B$5000,ROW()-5),'دخول اقراص'!$B$4:$DF$5000,7,0),"")</f>
        <v>2682</v>
      </c>
      <c r="H19" s="41" t="str">
        <f ca="1">IFERROR(VLOOKUP(SMALL('دخول اقراص'!$B$4:$B$5000,ROW()-5),'دخول اقراص'!$B$4:$DF$5000,8,0),"")</f>
        <v>غلاب</v>
      </c>
      <c r="I19" s="41">
        <f ca="1">IFERROR(VLOOKUP(SMALL('دخول اقراص'!$B$4:$B$5000,ROW()-5),'دخول اقراص'!$B$4:$DF$5000,108,0),"")</f>
        <v>0</v>
      </c>
    </row>
    <row r="20" spans="2:9">
      <c r="B20" s="41">
        <f ca="1">IFERROR(VLOOKUP(SMALL('دخول اقراص'!$B$4:$B$5000,ROW()-5),'دخول اقراص'!$B$4:$DF$5000,2,0),"")</f>
        <v>1666</v>
      </c>
      <c r="C20" s="42">
        <f ca="1">IFERROR(VLOOKUP(SMALL('دخول اقراص'!$B$4:$B$5000,ROW()-5),'دخول اقراص'!$B$4:$DF$5000,3,0),"")</f>
        <v>41674</v>
      </c>
      <c r="D20" s="41" t="str">
        <f ca="1">IFERROR(VLOOKUP(SMALL('دخول اقراص'!$B$4:$B$5000,ROW()-5),'دخول اقراص'!$B$4:$DF$5000,4,0),"")</f>
        <v>عادل44</v>
      </c>
      <c r="E20" s="41" t="str">
        <f ca="1">IFERROR(VLOOKUP(SMALL('دخول اقراص'!$B$4:$B$5000,ROW()-5),'دخول اقراص'!$B$4:$DF$5000,5,0),"")</f>
        <v>القمة</v>
      </c>
      <c r="F20" s="41">
        <f ca="1">IFERROR(VLOOKUP(SMALL('دخول اقراص'!$B$4:$B$5000,ROW()-5),'دخول اقراص'!$B$4:$DF$5000,6,0),"")</f>
        <v>198</v>
      </c>
      <c r="G20" s="41">
        <f ca="1">IFERROR(VLOOKUP(SMALL('دخول اقراص'!$B$4:$B$5000,ROW()-5),'دخول اقراص'!$B$4:$DF$5000,7,0),"")</f>
        <v>2716</v>
      </c>
      <c r="H20" s="41" t="str">
        <f ca="1">IFERROR(VLOOKUP(SMALL('دخول اقراص'!$B$4:$B$5000,ROW()-5),'دخول اقراص'!$B$4:$DF$5000,8,0),"")</f>
        <v>غلاب</v>
      </c>
      <c r="I20" s="41">
        <f ca="1">IFERROR(VLOOKUP(SMALL('دخول اقراص'!$B$4:$B$5000,ROW()-5),'دخول اقراص'!$B$4:$DF$5000,108,0),"")</f>
        <v>0</v>
      </c>
    </row>
    <row r="21" spans="2:9">
      <c r="B21" s="41">
        <f ca="1">IFERROR(VLOOKUP(SMALL('دخول اقراص'!$B$4:$B$5000,ROW()-5),'دخول اقراص'!$B$4:$DF$5000,2,0),"")</f>
        <v>1667</v>
      </c>
      <c r="C21" s="42">
        <f ca="1">IFERROR(VLOOKUP(SMALL('دخول اقراص'!$B$4:$B$5000,ROW()-5),'دخول اقراص'!$B$4:$DF$5000,3,0),"")</f>
        <v>41675</v>
      </c>
      <c r="D21" s="41" t="str">
        <f ca="1">IFERROR(VLOOKUP(SMALL('دخول اقراص'!$B$4:$B$5000,ROW()-5),'دخول اقراص'!$B$4:$DF$5000,4,0),"")</f>
        <v>عادل43</v>
      </c>
      <c r="E21" s="41" t="str">
        <f ca="1">IFERROR(VLOOKUP(SMALL('دخول اقراص'!$B$4:$B$5000,ROW()-5),'دخول اقراص'!$B$4:$DF$5000,5,0),"")</f>
        <v>القمة</v>
      </c>
      <c r="F21" s="41">
        <f ca="1">IFERROR(VLOOKUP(SMALL('دخول اقراص'!$B$4:$B$5000,ROW()-5),'دخول اقراص'!$B$4:$DF$5000,6,0),"")</f>
        <v>202</v>
      </c>
      <c r="G21" s="41">
        <f ca="1">IFERROR(VLOOKUP(SMALL('دخول اقراص'!$B$4:$B$5000,ROW()-5),'دخول اقراص'!$B$4:$DF$5000,7,0),"")</f>
        <v>2773</v>
      </c>
      <c r="H21" s="41" t="str">
        <f ca="1">IFERROR(VLOOKUP(SMALL('دخول اقراص'!$B$4:$B$5000,ROW()-5),'دخول اقراص'!$B$4:$DF$5000,8,0),"")</f>
        <v>غلاب</v>
      </c>
      <c r="I21" s="41">
        <f ca="1">IFERROR(VLOOKUP(SMALL('دخول اقراص'!$B$4:$B$5000,ROW()-5),'دخول اقراص'!$B$4:$DF$5000,108,0),"")</f>
        <v>0</v>
      </c>
    </row>
    <row r="22" spans="2:9">
      <c r="B22" s="41">
        <f ca="1">IFERROR(VLOOKUP(SMALL('دخول اقراص'!$B$4:$B$5000,ROW()-5),'دخول اقراص'!$B$4:$DF$5000,2,0),"")</f>
        <v>1668</v>
      </c>
      <c r="C22" s="42">
        <f ca="1">IFERROR(VLOOKUP(SMALL('دخول اقراص'!$B$4:$B$5000,ROW()-5),'دخول اقراص'!$B$4:$DF$5000,3,0),"")</f>
        <v>41675</v>
      </c>
      <c r="D22" s="41" t="str">
        <f ca="1">IFERROR(VLOOKUP(SMALL('دخول اقراص'!$B$4:$B$5000,ROW()-5),'دخول اقراص'!$B$4:$DF$5000,4,0),"")</f>
        <v>عادل42</v>
      </c>
      <c r="E22" s="41" t="str">
        <f ca="1">IFERROR(VLOOKUP(SMALL('دخول اقراص'!$B$4:$B$5000,ROW()-5),'دخول اقراص'!$B$4:$DF$5000,5,0),"")</f>
        <v>القمة</v>
      </c>
      <c r="F22" s="41">
        <f ca="1">IFERROR(VLOOKUP(SMALL('دخول اقراص'!$B$4:$B$5000,ROW()-5),'دخول اقراص'!$B$4:$DF$5000,6,0),"")</f>
        <v>100</v>
      </c>
      <c r="G22" s="41">
        <f ca="1">IFERROR(VLOOKUP(SMALL('دخول اقراص'!$B$4:$B$5000,ROW()-5),'دخول اقراص'!$B$4:$DF$5000,7,0),"")</f>
        <v>1362</v>
      </c>
      <c r="H22" s="41" t="str">
        <f ca="1">IFERROR(VLOOKUP(SMALL('دخول اقراص'!$B$4:$B$5000,ROW()-5),'دخول اقراص'!$B$4:$DF$5000,8,0),"")</f>
        <v>غلاب</v>
      </c>
      <c r="I22" s="41">
        <f ca="1">IFERROR(VLOOKUP(SMALL('دخول اقراص'!$B$4:$B$5000,ROW()-5),'دخول اقراص'!$B$4:$DF$5000,108,0),"")</f>
        <v>0</v>
      </c>
    </row>
    <row r="23" spans="2:9">
      <c r="B23" s="41">
        <f ca="1">IFERROR(VLOOKUP(SMALL('دخول اقراص'!$B$4:$B$5000,ROW()-5),'دخول اقراص'!$B$4:$DF$5000,2,0),"")</f>
        <v>1669</v>
      </c>
      <c r="C23" s="42">
        <f ca="1">IFERROR(VLOOKUP(SMALL('دخول اقراص'!$B$4:$B$5000,ROW()-5),'دخول اقراص'!$B$4:$DF$5000,3,0),"")</f>
        <v>41678</v>
      </c>
      <c r="D23" s="41" t="str">
        <f ca="1">IFERROR(VLOOKUP(SMALL('دخول اقراص'!$B$4:$B$5000,ROW()-5),'دخول اقراص'!$B$4:$DF$5000,4,0),"")</f>
        <v>عادل41</v>
      </c>
      <c r="E23" s="41" t="str">
        <f ca="1">IFERROR(VLOOKUP(SMALL('دخول اقراص'!$B$4:$B$5000,ROW()-5),'دخول اقراص'!$B$4:$DF$5000,5,0),"")</f>
        <v>القمة</v>
      </c>
      <c r="F23" s="41">
        <f ca="1">IFERROR(VLOOKUP(SMALL('دخول اقراص'!$B$4:$B$5000,ROW()-5),'دخول اقراص'!$B$4:$DF$5000,6,0),"")</f>
        <v>160</v>
      </c>
      <c r="G23" s="41">
        <f ca="1">IFERROR(VLOOKUP(SMALL('دخول اقراص'!$B$4:$B$5000,ROW()-5),'دخول اقراص'!$B$4:$DF$5000,7,0),"")</f>
        <v>2196</v>
      </c>
      <c r="H23" s="41" t="str">
        <f ca="1">IFERROR(VLOOKUP(SMALL('دخول اقراص'!$B$4:$B$5000,ROW()-5),'دخول اقراص'!$B$4:$DF$5000,8,0),"")</f>
        <v>غلاب</v>
      </c>
      <c r="I23" s="41">
        <f ca="1">IFERROR(VLOOKUP(SMALL('دخول اقراص'!$B$4:$B$5000,ROW()-5),'دخول اقراص'!$B$4:$DF$5000,108,0),"")</f>
        <v>0</v>
      </c>
    </row>
    <row r="24" spans="2:9">
      <c r="B24" s="41">
        <f ca="1">IFERROR(VLOOKUP(SMALL('دخول اقراص'!$B$4:$B$5000,ROW()-5),'دخول اقراص'!$B$4:$DF$5000,2,0),"")</f>
        <v>1670</v>
      </c>
      <c r="C24" s="42">
        <f ca="1">IFERROR(VLOOKUP(SMALL('دخول اقراص'!$B$4:$B$5000,ROW()-5),'دخول اقراص'!$B$4:$DF$5000,3,0),"")</f>
        <v>41678</v>
      </c>
      <c r="D24" s="41" t="str">
        <f ca="1">IFERROR(VLOOKUP(SMALL('دخول اقراص'!$B$4:$B$5000,ROW()-5),'دخول اقراص'!$B$4:$DF$5000,4,0),"")</f>
        <v>عادل40</v>
      </c>
      <c r="E24" s="41" t="str">
        <f ca="1">IFERROR(VLOOKUP(SMALL('دخول اقراص'!$B$4:$B$5000,ROW()-5),'دخول اقراص'!$B$4:$DF$5000,5,0),"")</f>
        <v>الفريد</v>
      </c>
      <c r="F24" s="41">
        <f ca="1">IFERROR(VLOOKUP(SMALL('دخول اقراص'!$B$4:$B$5000,ROW()-5),'دخول اقراص'!$B$4:$DF$5000,6,0),"")</f>
        <v>51</v>
      </c>
      <c r="G24" s="41">
        <f ca="1">IFERROR(VLOOKUP(SMALL('دخول اقراص'!$B$4:$B$5000,ROW()-5),'دخول اقراص'!$B$4:$DF$5000,7,0),"")</f>
        <v>764.5</v>
      </c>
      <c r="H24" s="41" t="str">
        <f ca="1">IFERROR(VLOOKUP(SMALL('دخول اقراص'!$B$4:$B$5000,ROW()-5),'دخول اقراص'!$B$4:$DF$5000,8,0),"")</f>
        <v>غلاب</v>
      </c>
      <c r="I24" s="41">
        <f ca="1">IFERROR(VLOOKUP(SMALL('دخول اقراص'!$B$4:$B$5000,ROW()-5),'دخول اقراص'!$B$4:$DF$5000,108,0),"")</f>
        <v>0</v>
      </c>
    </row>
    <row r="25" spans="2:9">
      <c r="B25" s="41">
        <f ca="1">IFERROR(VLOOKUP(SMALL('دخول اقراص'!$B$4:$B$5000,ROW()-5),'دخول اقراص'!$B$4:$DF$5000,2,0),"")</f>
        <v>1671</v>
      </c>
      <c r="C25" s="42">
        <f ca="1">IFERROR(VLOOKUP(SMALL('دخول اقراص'!$B$4:$B$5000,ROW()-5),'دخول اقراص'!$B$4:$DF$5000,3,0),"")</f>
        <v>41681</v>
      </c>
      <c r="D25" s="41" t="str">
        <f ca="1">IFERROR(VLOOKUP(SMALL('دخول اقراص'!$B$4:$B$5000,ROW()-5),'دخول اقراص'!$B$4:$DF$5000,4,0),"")</f>
        <v>عادل39</v>
      </c>
      <c r="E25" s="41" t="str">
        <f ca="1">IFERROR(VLOOKUP(SMALL('دخول اقراص'!$B$4:$B$5000,ROW()-5),'دخول اقراص'!$B$4:$DF$5000,5,0),"")</f>
        <v>القمة</v>
      </c>
      <c r="F25" s="41">
        <f ca="1">IFERROR(VLOOKUP(SMALL('دخول اقراص'!$B$4:$B$5000,ROW()-5),'دخول اقراص'!$B$4:$DF$5000,6,0),"")</f>
        <v>201</v>
      </c>
      <c r="G25" s="41">
        <f ca="1">IFERROR(VLOOKUP(SMALL('دخول اقراص'!$B$4:$B$5000,ROW()-5),'دخول اقراص'!$B$4:$DF$5000,7,0),"")</f>
        <v>2754.5</v>
      </c>
      <c r="H25" s="41" t="str">
        <f ca="1">IFERROR(VLOOKUP(SMALL('دخول اقراص'!$B$4:$B$5000,ROW()-5),'دخول اقراص'!$B$4:$DF$5000,8,0),"")</f>
        <v>غلاب</v>
      </c>
      <c r="I25" s="41">
        <f ca="1">IFERROR(VLOOKUP(SMALL('دخول اقراص'!$B$4:$B$5000,ROW()-5),'دخول اقراص'!$B$4:$DF$5000,108,0),"")</f>
        <v>0</v>
      </c>
    </row>
    <row r="26" spans="2:9">
      <c r="B26" s="41">
        <f ca="1">IFERROR(VLOOKUP(SMALL('دخول اقراص'!$B$4:$B$5000,ROW()-5),'دخول اقراص'!$B$4:$DF$5000,2,0),"")</f>
        <v>1672</v>
      </c>
      <c r="C26" s="42">
        <f ca="1">IFERROR(VLOOKUP(SMALL('دخول اقراص'!$B$4:$B$5000,ROW()-5),'دخول اقراص'!$B$4:$DF$5000,3,0),"")</f>
        <v>41684</v>
      </c>
      <c r="D26" s="41" t="str">
        <f ca="1">IFERROR(VLOOKUP(SMALL('دخول اقراص'!$B$4:$B$5000,ROW()-5),'دخول اقراص'!$B$4:$DF$5000,4,0),"")</f>
        <v>عادل38</v>
      </c>
      <c r="E26" s="41" t="str">
        <f ca="1">IFERROR(VLOOKUP(SMALL('دخول اقراص'!$B$4:$B$5000,ROW()-5),'دخول اقراص'!$B$4:$DF$5000,5,0),"")</f>
        <v>القمة</v>
      </c>
      <c r="F26" s="41">
        <f ca="1">IFERROR(VLOOKUP(SMALL('دخول اقراص'!$B$4:$B$5000,ROW()-5),'دخول اقراص'!$B$4:$DF$5000,6,0),"")</f>
        <v>200</v>
      </c>
      <c r="G26" s="41">
        <f ca="1">IFERROR(VLOOKUP(SMALL('دخول اقراص'!$B$4:$B$5000,ROW()-5),'دخول اقراص'!$B$4:$DF$5000,7,0),"")</f>
        <v>2751</v>
      </c>
      <c r="H26" s="41" t="str">
        <f ca="1">IFERROR(VLOOKUP(SMALL('دخول اقراص'!$B$4:$B$5000,ROW()-5),'دخول اقراص'!$B$4:$DF$5000,8,0),"")</f>
        <v>غلاب</v>
      </c>
      <c r="I26" s="41">
        <f ca="1">IFERROR(VLOOKUP(SMALL('دخول اقراص'!$B$4:$B$5000,ROW()-5),'دخول اقراص'!$B$4:$DF$5000,108,0),"")</f>
        <v>0</v>
      </c>
    </row>
    <row r="27" spans="2:9">
      <c r="B27" s="41">
        <f ca="1">IFERROR(VLOOKUP(SMALL('دخول اقراص'!$B$4:$B$5000,ROW()-5),'دخول اقراص'!$B$4:$DF$5000,2,0),"")</f>
        <v>1673</v>
      </c>
      <c r="C27" s="42">
        <f ca="1">IFERROR(VLOOKUP(SMALL('دخول اقراص'!$B$4:$B$5000,ROW()-5),'دخول اقراص'!$B$4:$DF$5000,3,0),"")</f>
        <v>41684</v>
      </c>
      <c r="D27" s="41" t="str">
        <f ca="1">IFERROR(VLOOKUP(SMALL('دخول اقراص'!$B$4:$B$5000,ROW()-5),'دخول اقراص'!$B$4:$DF$5000,4,0),"")</f>
        <v>عادل37</v>
      </c>
      <c r="E27" s="41" t="str">
        <f ca="1">IFERROR(VLOOKUP(SMALL('دخول اقراص'!$B$4:$B$5000,ROW()-5),'دخول اقراص'!$B$4:$DF$5000,5,0),"")</f>
        <v>القمة</v>
      </c>
      <c r="F27" s="41">
        <f ca="1">IFERROR(VLOOKUP(SMALL('دخول اقراص'!$B$4:$B$5000,ROW()-5),'دخول اقراص'!$B$4:$DF$5000,6,0),"")</f>
        <v>99</v>
      </c>
      <c r="G27" s="41">
        <f ca="1">IFERROR(VLOOKUP(SMALL('دخول اقراص'!$B$4:$B$5000,ROW()-5),'دخول اقراص'!$B$4:$DF$5000,7,0),"")</f>
        <v>1359</v>
      </c>
      <c r="H27" s="41" t="str">
        <f ca="1">IFERROR(VLOOKUP(SMALL('دخول اقراص'!$B$4:$B$5000,ROW()-5),'دخول اقراص'!$B$4:$DF$5000,8,0),"")</f>
        <v>غلاب</v>
      </c>
      <c r="I27" s="41">
        <f ca="1">IFERROR(VLOOKUP(SMALL('دخول اقراص'!$B$4:$B$5000,ROW()-5),'دخول اقراص'!$B$4:$DF$5000,108,0),"")</f>
        <v>0</v>
      </c>
    </row>
    <row r="28" spans="2:9">
      <c r="B28" s="41" t="str">
        <f ca="1">IFERROR(VLOOKUP(SMALL('دخول اقراص'!$B$4:$B$5000,ROW()-5),'دخول اقراص'!$B$4:$DF$5000,2,0),"")</f>
        <v/>
      </c>
      <c r="C28" s="42" t="str">
        <f ca="1">IFERROR(VLOOKUP(SMALL('دخول اقراص'!$B$4:$B$5000,ROW()-5),'دخول اقراص'!$B$4:$DF$5000,3,0),"")</f>
        <v/>
      </c>
      <c r="D28" s="41" t="str">
        <f ca="1">IFERROR(VLOOKUP(SMALL('دخول اقراص'!$B$4:$B$5000,ROW()-5),'دخول اقراص'!$B$4:$DF$5000,4,0),"")</f>
        <v/>
      </c>
      <c r="E28" s="41" t="str">
        <f ca="1">IFERROR(VLOOKUP(SMALL('دخول اقراص'!$B$4:$B$5000,ROW()-5),'دخول اقراص'!$B$4:$DF$5000,5,0),"")</f>
        <v/>
      </c>
      <c r="F28" s="41" t="str">
        <f ca="1">IFERROR(VLOOKUP(SMALL('دخول اقراص'!$B$4:$B$5000,ROW()-5),'دخول اقراص'!$B$4:$DF$5000,6,0),"")</f>
        <v/>
      </c>
      <c r="G28" s="41" t="str">
        <f ca="1">IFERROR(VLOOKUP(SMALL('دخول اقراص'!$B$4:$B$5000,ROW()-5),'دخول اقراص'!$B$4:$DF$5000,7,0),"")</f>
        <v/>
      </c>
      <c r="H28" s="41" t="str">
        <f ca="1">IFERROR(VLOOKUP(SMALL('دخول اقراص'!$B$4:$B$5000,ROW()-5),'دخول اقراص'!$B$4:$DF$5000,8,0),"")</f>
        <v/>
      </c>
      <c r="I28" s="41" t="str">
        <f ca="1">IFERROR(VLOOKUP(SMALL('دخول اقراص'!$B$4:$B$5000,ROW()-5),'دخول اقراص'!$B$4:$DF$5000,108,0),"")</f>
        <v/>
      </c>
    </row>
    <row r="29" spans="2:9">
      <c r="B29" s="41" t="str">
        <f ca="1">IFERROR(VLOOKUP(SMALL('دخول اقراص'!$B$4:$B$5000,ROW()-5),'دخول اقراص'!$B$4:$DF$5000,2,0),"")</f>
        <v/>
      </c>
      <c r="C29" s="42" t="str">
        <f ca="1">IFERROR(VLOOKUP(SMALL('دخول اقراص'!$B$4:$B$5000,ROW()-5),'دخول اقراص'!$B$4:$DF$5000,3,0),"")</f>
        <v/>
      </c>
      <c r="D29" s="41" t="str">
        <f ca="1">IFERROR(VLOOKUP(SMALL('دخول اقراص'!$B$4:$B$5000,ROW()-5),'دخول اقراص'!$B$4:$DF$5000,4,0),"")</f>
        <v/>
      </c>
      <c r="E29" s="41" t="str">
        <f ca="1">IFERROR(VLOOKUP(SMALL('دخول اقراص'!$B$4:$B$5000,ROW()-5),'دخول اقراص'!$B$4:$DF$5000,5,0),"")</f>
        <v/>
      </c>
      <c r="F29" s="41" t="str">
        <f ca="1">IFERROR(VLOOKUP(SMALL('دخول اقراص'!$B$4:$B$5000,ROW()-5),'دخول اقراص'!$B$4:$DF$5000,6,0),"")</f>
        <v/>
      </c>
      <c r="G29" s="41" t="str">
        <f ca="1">IFERROR(VLOOKUP(SMALL('دخول اقراص'!$B$4:$B$5000,ROW()-5),'دخول اقراص'!$B$4:$DF$5000,7,0),"")</f>
        <v/>
      </c>
      <c r="H29" s="41" t="str">
        <f ca="1">IFERROR(VLOOKUP(SMALL('دخول اقراص'!$B$4:$B$5000,ROW()-5),'دخول اقراص'!$B$4:$DF$5000,8,0),"")</f>
        <v/>
      </c>
      <c r="I29" s="41" t="str">
        <f ca="1">IFERROR(VLOOKUP(SMALL('دخول اقراص'!$B$4:$B$5000,ROW()-5),'دخول اقراص'!$B$4:$DF$5000,108,0),"")</f>
        <v/>
      </c>
    </row>
    <row r="30" spans="2:9">
      <c r="B30" s="41" t="str">
        <f ca="1">IFERROR(VLOOKUP(SMALL('دخول اقراص'!$B$4:$B$5000,ROW()-5),'دخول اقراص'!$B$4:$DF$5000,2,0),"")</f>
        <v/>
      </c>
      <c r="C30" s="42" t="str">
        <f ca="1">IFERROR(VLOOKUP(SMALL('دخول اقراص'!$B$4:$B$5000,ROW()-5),'دخول اقراص'!$B$4:$DF$5000,3,0),"")</f>
        <v/>
      </c>
      <c r="D30" s="41" t="str">
        <f ca="1">IFERROR(VLOOKUP(SMALL('دخول اقراص'!$B$4:$B$5000,ROW()-5),'دخول اقراص'!$B$4:$DF$5000,4,0),"")</f>
        <v/>
      </c>
      <c r="E30" s="41" t="str">
        <f ca="1">IFERROR(VLOOKUP(SMALL('دخول اقراص'!$B$4:$B$5000,ROW()-5),'دخول اقراص'!$B$4:$DF$5000,5,0),"")</f>
        <v/>
      </c>
      <c r="F30" s="41" t="str">
        <f ca="1">IFERROR(VLOOKUP(SMALL('دخول اقراص'!$B$4:$B$5000,ROW()-5),'دخول اقراص'!$B$4:$DF$5000,6,0),"")</f>
        <v/>
      </c>
      <c r="G30" s="41" t="str">
        <f ca="1">IFERROR(VLOOKUP(SMALL('دخول اقراص'!$B$4:$B$5000,ROW()-5),'دخول اقراص'!$B$4:$DF$5000,7,0),"")</f>
        <v/>
      </c>
      <c r="H30" s="41" t="str">
        <f ca="1">IFERROR(VLOOKUP(SMALL('دخول اقراص'!$B$4:$B$5000,ROW()-5),'دخول اقراص'!$B$4:$DF$5000,8,0),"")</f>
        <v/>
      </c>
      <c r="I30" s="41" t="str">
        <f ca="1">IFERROR(VLOOKUP(SMALL('دخول اقراص'!$B$4:$B$5000,ROW()-5),'دخول اقراص'!$B$4:$DF$5000,108,0),"")</f>
        <v/>
      </c>
    </row>
    <row r="31" spans="2:9">
      <c r="B31" s="41" t="str">
        <f ca="1">IFERROR(VLOOKUP(SMALL('دخول اقراص'!$B$4:$B$5000,ROW()-5),'دخول اقراص'!$B$4:$DF$5000,2,0),"")</f>
        <v/>
      </c>
      <c r="C31" s="42" t="str">
        <f ca="1">IFERROR(VLOOKUP(SMALL('دخول اقراص'!$B$4:$B$5000,ROW()-5),'دخول اقراص'!$B$4:$DF$5000,3,0),"")</f>
        <v/>
      </c>
      <c r="D31" s="41" t="str">
        <f ca="1">IFERROR(VLOOKUP(SMALL('دخول اقراص'!$B$4:$B$5000,ROW()-5),'دخول اقراص'!$B$4:$DF$5000,4,0),"")</f>
        <v/>
      </c>
      <c r="E31" s="41" t="str">
        <f ca="1">IFERROR(VLOOKUP(SMALL('دخول اقراص'!$B$4:$B$5000,ROW()-5),'دخول اقراص'!$B$4:$DF$5000,5,0),"")</f>
        <v/>
      </c>
      <c r="F31" s="41" t="str">
        <f ca="1">IFERROR(VLOOKUP(SMALL('دخول اقراص'!$B$4:$B$5000,ROW()-5),'دخول اقراص'!$B$4:$DF$5000,6,0),"")</f>
        <v/>
      </c>
      <c r="G31" s="41" t="str">
        <f ca="1">IFERROR(VLOOKUP(SMALL('دخول اقراص'!$B$4:$B$5000,ROW()-5),'دخول اقراص'!$B$4:$DF$5000,7,0),"")</f>
        <v/>
      </c>
      <c r="H31" s="41" t="str">
        <f ca="1">IFERROR(VLOOKUP(SMALL('دخول اقراص'!$B$4:$B$5000,ROW()-5),'دخول اقراص'!$B$4:$DF$5000,8,0),"")</f>
        <v/>
      </c>
      <c r="I31" s="41" t="str">
        <f ca="1">IFERROR(VLOOKUP(SMALL('دخول اقراص'!$B$4:$B$5000,ROW()-5),'دخول اقراص'!$B$4:$DF$5000,108,0),"")</f>
        <v/>
      </c>
    </row>
    <row r="32" spans="2:9">
      <c r="B32" s="41" t="str">
        <f ca="1">IFERROR(VLOOKUP(SMALL('دخول اقراص'!$B$4:$B$5000,ROW()-5),'دخول اقراص'!$B$4:$DF$5000,2,0),"")</f>
        <v/>
      </c>
      <c r="C32" s="42" t="str">
        <f ca="1">IFERROR(VLOOKUP(SMALL('دخول اقراص'!$B$4:$B$5000,ROW()-5),'دخول اقراص'!$B$4:$DF$5000,3,0),"")</f>
        <v/>
      </c>
      <c r="D32" s="41" t="str">
        <f ca="1">IFERROR(VLOOKUP(SMALL('دخول اقراص'!$B$4:$B$5000,ROW()-5),'دخول اقراص'!$B$4:$DF$5000,4,0),"")</f>
        <v/>
      </c>
      <c r="E32" s="41" t="str">
        <f ca="1">IFERROR(VLOOKUP(SMALL('دخول اقراص'!$B$4:$B$5000,ROW()-5),'دخول اقراص'!$B$4:$DF$5000,5,0),"")</f>
        <v/>
      </c>
      <c r="F32" s="41" t="str">
        <f ca="1">IFERROR(VLOOKUP(SMALL('دخول اقراص'!$B$4:$B$5000,ROW()-5),'دخول اقراص'!$B$4:$DF$5000,6,0),"")</f>
        <v/>
      </c>
      <c r="G32" s="41" t="str">
        <f ca="1">IFERROR(VLOOKUP(SMALL('دخول اقراص'!$B$4:$B$5000,ROW()-5),'دخول اقراص'!$B$4:$DF$5000,7,0),"")</f>
        <v/>
      </c>
      <c r="H32" s="41" t="str">
        <f ca="1">IFERROR(VLOOKUP(SMALL('دخول اقراص'!$B$4:$B$5000,ROW()-5),'دخول اقراص'!$B$4:$DF$5000,8,0),"")</f>
        <v/>
      </c>
      <c r="I32" s="41" t="str">
        <f ca="1">IFERROR(VLOOKUP(SMALL('دخول اقراص'!$B$4:$B$5000,ROW()-5),'دخول اقراص'!$B$4:$DF$5000,108,0),"")</f>
        <v/>
      </c>
    </row>
    <row r="33" spans="2:9">
      <c r="B33" s="41" t="str">
        <f ca="1">IFERROR(VLOOKUP(SMALL('دخول اقراص'!$B$4:$B$5000,ROW()-5),'دخول اقراص'!$B$4:$DF$5000,2,0),"")</f>
        <v/>
      </c>
      <c r="C33" s="42" t="str">
        <f ca="1">IFERROR(VLOOKUP(SMALL('دخول اقراص'!$B$4:$B$5000,ROW()-5),'دخول اقراص'!$B$4:$DF$5000,3,0),"")</f>
        <v/>
      </c>
      <c r="D33" s="41" t="str">
        <f ca="1">IFERROR(VLOOKUP(SMALL('دخول اقراص'!$B$4:$B$5000,ROW()-5),'دخول اقراص'!$B$4:$DF$5000,4,0),"")</f>
        <v/>
      </c>
      <c r="E33" s="41" t="str">
        <f ca="1">IFERROR(VLOOKUP(SMALL('دخول اقراص'!$B$4:$B$5000,ROW()-5),'دخول اقراص'!$B$4:$DF$5000,5,0),"")</f>
        <v/>
      </c>
      <c r="F33" s="41" t="str">
        <f ca="1">IFERROR(VLOOKUP(SMALL('دخول اقراص'!$B$4:$B$5000,ROW()-5),'دخول اقراص'!$B$4:$DF$5000,6,0),"")</f>
        <v/>
      </c>
      <c r="G33" s="41" t="str">
        <f ca="1">IFERROR(VLOOKUP(SMALL('دخول اقراص'!$B$4:$B$5000,ROW()-5),'دخول اقراص'!$B$4:$DF$5000,7,0),"")</f>
        <v/>
      </c>
      <c r="H33" s="41" t="str">
        <f ca="1">IFERROR(VLOOKUP(SMALL('دخول اقراص'!$B$4:$B$5000,ROW()-5),'دخول اقراص'!$B$4:$DF$5000,8,0),"")</f>
        <v/>
      </c>
      <c r="I33" s="41" t="str">
        <f ca="1">IFERROR(VLOOKUP(SMALL('دخول اقراص'!$B$4:$B$5000,ROW()-5),'دخول اقراص'!$B$4:$DF$5000,108,0),"")</f>
        <v/>
      </c>
    </row>
    <row r="34" spans="2:9">
      <c r="B34" s="41" t="str">
        <f ca="1">IFERROR(VLOOKUP(SMALL('دخول اقراص'!$B$4:$B$5000,ROW()-5),'دخول اقراص'!$B$4:$DF$5000,2,0),"")</f>
        <v/>
      </c>
      <c r="C34" s="42" t="str">
        <f ca="1">IFERROR(VLOOKUP(SMALL('دخول اقراص'!$B$4:$B$5000,ROW()-5),'دخول اقراص'!$B$4:$DF$5000,3,0),"")</f>
        <v/>
      </c>
      <c r="D34" s="41" t="str">
        <f ca="1">IFERROR(VLOOKUP(SMALL('دخول اقراص'!$B$4:$B$5000,ROW()-5),'دخول اقراص'!$B$4:$DF$5000,4,0),"")</f>
        <v/>
      </c>
      <c r="E34" s="41" t="str">
        <f ca="1">IFERROR(VLOOKUP(SMALL('دخول اقراص'!$B$4:$B$5000,ROW()-5),'دخول اقراص'!$B$4:$DF$5000,5,0),"")</f>
        <v/>
      </c>
      <c r="F34" s="41" t="str">
        <f ca="1">IFERROR(VLOOKUP(SMALL('دخول اقراص'!$B$4:$B$5000,ROW()-5),'دخول اقراص'!$B$4:$DF$5000,6,0),"")</f>
        <v/>
      </c>
      <c r="G34" s="41" t="str">
        <f ca="1">IFERROR(VLOOKUP(SMALL('دخول اقراص'!$B$4:$B$5000,ROW()-5),'دخول اقراص'!$B$4:$DF$5000,7,0),"")</f>
        <v/>
      </c>
      <c r="H34" s="41" t="str">
        <f ca="1">IFERROR(VLOOKUP(SMALL('دخول اقراص'!$B$4:$B$5000,ROW()-5),'دخول اقراص'!$B$4:$DF$5000,8,0),"")</f>
        <v/>
      </c>
      <c r="I34" s="41" t="str">
        <f ca="1">IFERROR(VLOOKUP(SMALL('دخول اقراص'!$B$4:$B$5000,ROW()-5),'دخول اقراص'!$B$4:$DF$5000,108,0),"")</f>
        <v/>
      </c>
    </row>
    <row r="35" spans="2:9">
      <c r="B35" s="41" t="str">
        <f ca="1">IFERROR(VLOOKUP(SMALL('دخول اقراص'!$B$4:$B$5000,ROW()-5),'دخول اقراص'!$B$4:$DF$5000,2,0),"")</f>
        <v/>
      </c>
      <c r="C35" s="42" t="str">
        <f ca="1">IFERROR(VLOOKUP(SMALL('دخول اقراص'!$B$4:$B$5000,ROW()-5),'دخول اقراص'!$B$4:$DF$5000,3,0),"")</f>
        <v/>
      </c>
      <c r="D35" s="41" t="str">
        <f ca="1">IFERROR(VLOOKUP(SMALL('دخول اقراص'!$B$4:$B$5000,ROW()-5),'دخول اقراص'!$B$4:$DF$5000,4,0),"")</f>
        <v/>
      </c>
      <c r="E35" s="41" t="str">
        <f ca="1">IFERROR(VLOOKUP(SMALL('دخول اقراص'!$B$4:$B$5000,ROW()-5),'دخول اقراص'!$B$4:$DF$5000,5,0),"")</f>
        <v/>
      </c>
      <c r="F35" s="41" t="str">
        <f ca="1">IFERROR(VLOOKUP(SMALL('دخول اقراص'!$B$4:$B$5000,ROW()-5),'دخول اقراص'!$B$4:$DF$5000,6,0),"")</f>
        <v/>
      </c>
      <c r="G35" s="41" t="str">
        <f ca="1">IFERROR(VLOOKUP(SMALL('دخول اقراص'!$B$4:$B$5000,ROW()-5),'دخول اقراص'!$B$4:$DF$5000,7,0),"")</f>
        <v/>
      </c>
      <c r="H35" s="41" t="str">
        <f ca="1">IFERROR(VLOOKUP(SMALL('دخول اقراص'!$B$4:$B$5000,ROW()-5),'دخول اقراص'!$B$4:$DF$5000,8,0),"")</f>
        <v/>
      </c>
      <c r="I35" s="41" t="str">
        <f ca="1">IFERROR(VLOOKUP(SMALL('دخول اقراص'!$B$4:$B$5000,ROW()-5),'دخول اقراص'!$B$4:$DF$5000,108,0),"")</f>
        <v/>
      </c>
    </row>
    <row r="36" spans="2:9">
      <c r="B36" s="41" t="str">
        <f ca="1">IFERROR(VLOOKUP(SMALL('دخول اقراص'!$B$4:$B$5000,ROW()-5),'دخول اقراص'!$B$4:$DF$5000,2,0),"")</f>
        <v/>
      </c>
      <c r="C36" s="42" t="str">
        <f ca="1">IFERROR(VLOOKUP(SMALL('دخول اقراص'!$B$4:$B$5000,ROW()-5),'دخول اقراص'!$B$4:$DF$5000,3,0),"")</f>
        <v/>
      </c>
      <c r="D36" s="41" t="str">
        <f ca="1">IFERROR(VLOOKUP(SMALL('دخول اقراص'!$B$4:$B$5000,ROW()-5),'دخول اقراص'!$B$4:$DF$5000,4,0),"")</f>
        <v/>
      </c>
      <c r="E36" s="41" t="str">
        <f ca="1">IFERROR(VLOOKUP(SMALL('دخول اقراص'!$B$4:$B$5000,ROW()-5),'دخول اقراص'!$B$4:$DF$5000,5,0),"")</f>
        <v/>
      </c>
      <c r="F36" s="41" t="str">
        <f ca="1">IFERROR(VLOOKUP(SMALL('دخول اقراص'!$B$4:$B$5000,ROW()-5),'دخول اقراص'!$B$4:$DF$5000,6,0),"")</f>
        <v/>
      </c>
      <c r="G36" s="41" t="str">
        <f ca="1">IFERROR(VLOOKUP(SMALL('دخول اقراص'!$B$4:$B$5000,ROW()-5),'دخول اقراص'!$B$4:$DF$5000,7,0),"")</f>
        <v/>
      </c>
      <c r="H36" s="41" t="str">
        <f ca="1">IFERROR(VLOOKUP(SMALL('دخول اقراص'!$B$4:$B$5000,ROW()-5),'دخول اقراص'!$B$4:$DF$5000,8,0),"")</f>
        <v/>
      </c>
      <c r="I36" s="41" t="str">
        <f ca="1">IFERROR(VLOOKUP(SMALL('دخول اقراص'!$B$4:$B$5000,ROW()-5),'دخول اقراص'!$B$4:$DF$5000,108,0),"")</f>
        <v/>
      </c>
    </row>
    <row r="37" spans="2:9">
      <c r="B37" s="41" t="str">
        <f ca="1">IFERROR(VLOOKUP(SMALL('دخول اقراص'!$B$4:$B$5000,ROW()-5),'دخول اقراص'!$B$4:$DF$5000,2,0),"")</f>
        <v/>
      </c>
      <c r="C37" s="42" t="str">
        <f ca="1">IFERROR(VLOOKUP(SMALL('دخول اقراص'!$B$4:$B$5000,ROW()-5),'دخول اقراص'!$B$4:$DF$5000,3,0),"")</f>
        <v/>
      </c>
      <c r="D37" s="41" t="str">
        <f ca="1">IFERROR(VLOOKUP(SMALL('دخول اقراص'!$B$4:$B$5000,ROW()-5),'دخول اقراص'!$B$4:$DF$5000,4,0),"")</f>
        <v/>
      </c>
      <c r="E37" s="41" t="str">
        <f ca="1">IFERROR(VLOOKUP(SMALL('دخول اقراص'!$B$4:$B$5000,ROW()-5),'دخول اقراص'!$B$4:$DF$5000,5,0),"")</f>
        <v/>
      </c>
      <c r="F37" s="41" t="str">
        <f ca="1">IFERROR(VLOOKUP(SMALL('دخول اقراص'!$B$4:$B$5000,ROW()-5),'دخول اقراص'!$B$4:$DF$5000,6,0),"")</f>
        <v/>
      </c>
      <c r="G37" s="41" t="str">
        <f ca="1">IFERROR(VLOOKUP(SMALL('دخول اقراص'!$B$4:$B$5000,ROW()-5),'دخول اقراص'!$B$4:$DF$5000,7,0),"")</f>
        <v/>
      </c>
      <c r="H37" s="41" t="str">
        <f ca="1">IFERROR(VLOOKUP(SMALL('دخول اقراص'!$B$4:$B$5000,ROW()-5),'دخول اقراص'!$B$4:$DF$5000,8,0),"")</f>
        <v/>
      </c>
      <c r="I37" s="41" t="str">
        <f ca="1">IFERROR(VLOOKUP(SMALL('دخول اقراص'!$B$4:$B$5000,ROW()-5),'دخول اقراص'!$B$4:$DF$5000,108,0),"")</f>
        <v/>
      </c>
    </row>
    <row r="38" spans="2:9">
      <c r="B38" s="41" t="str">
        <f ca="1">IFERROR(VLOOKUP(SMALL('دخول اقراص'!$B$4:$B$5000,ROW()-5),'دخول اقراص'!$B$4:$DF$5000,2,0),"")</f>
        <v/>
      </c>
      <c r="C38" s="42" t="str">
        <f ca="1">IFERROR(VLOOKUP(SMALL('دخول اقراص'!$B$4:$B$5000,ROW()-5),'دخول اقراص'!$B$4:$DF$5000,3,0),"")</f>
        <v/>
      </c>
      <c r="D38" s="41" t="str">
        <f ca="1">IFERROR(VLOOKUP(SMALL('دخول اقراص'!$B$4:$B$5000,ROW()-5),'دخول اقراص'!$B$4:$DF$5000,4,0),"")</f>
        <v/>
      </c>
      <c r="E38" s="41" t="str">
        <f ca="1">IFERROR(VLOOKUP(SMALL('دخول اقراص'!$B$4:$B$5000,ROW()-5),'دخول اقراص'!$B$4:$DF$5000,5,0),"")</f>
        <v/>
      </c>
      <c r="F38" s="41" t="str">
        <f ca="1">IFERROR(VLOOKUP(SMALL('دخول اقراص'!$B$4:$B$5000,ROW()-5),'دخول اقراص'!$B$4:$DF$5000,6,0),"")</f>
        <v/>
      </c>
      <c r="G38" s="41" t="str">
        <f ca="1">IFERROR(VLOOKUP(SMALL('دخول اقراص'!$B$4:$B$5000,ROW()-5),'دخول اقراص'!$B$4:$DF$5000,7,0),"")</f>
        <v/>
      </c>
      <c r="H38" s="41" t="str">
        <f ca="1">IFERROR(VLOOKUP(SMALL('دخول اقراص'!$B$4:$B$5000,ROW()-5),'دخول اقراص'!$B$4:$DF$5000,8,0),"")</f>
        <v/>
      </c>
      <c r="I38" s="41" t="str">
        <f ca="1">IFERROR(VLOOKUP(SMALL('دخول اقراص'!$B$4:$B$5000,ROW()-5),'دخول اقراص'!$B$4:$DF$5000,108,0),"")</f>
        <v/>
      </c>
    </row>
    <row r="39" spans="2:9">
      <c r="B39" s="41" t="str">
        <f ca="1">IFERROR(VLOOKUP(SMALL('دخول اقراص'!$B$4:$B$5000,ROW()-5),'دخول اقراص'!$B$4:$DF$5000,2,0),"")</f>
        <v/>
      </c>
      <c r="C39" s="42" t="str">
        <f ca="1">IFERROR(VLOOKUP(SMALL('دخول اقراص'!$B$4:$B$5000,ROW()-5),'دخول اقراص'!$B$4:$DF$5000,3,0),"")</f>
        <v/>
      </c>
      <c r="D39" s="41" t="str">
        <f ca="1">IFERROR(VLOOKUP(SMALL('دخول اقراص'!$B$4:$B$5000,ROW()-5),'دخول اقراص'!$B$4:$DF$5000,4,0),"")</f>
        <v/>
      </c>
      <c r="E39" s="41" t="str">
        <f ca="1">IFERROR(VLOOKUP(SMALL('دخول اقراص'!$B$4:$B$5000,ROW()-5),'دخول اقراص'!$B$4:$DF$5000,5,0),"")</f>
        <v/>
      </c>
      <c r="F39" s="41" t="str">
        <f ca="1">IFERROR(VLOOKUP(SMALL('دخول اقراص'!$B$4:$B$5000,ROW()-5),'دخول اقراص'!$B$4:$DF$5000,6,0),"")</f>
        <v/>
      </c>
      <c r="G39" s="41" t="str">
        <f ca="1">IFERROR(VLOOKUP(SMALL('دخول اقراص'!$B$4:$B$5000,ROW()-5),'دخول اقراص'!$B$4:$DF$5000,7,0),"")</f>
        <v/>
      </c>
      <c r="H39" s="41" t="str">
        <f ca="1">IFERROR(VLOOKUP(SMALL('دخول اقراص'!$B$4:$B$5000,ROW()-5),'دخول اقراص'!$B$4:$DF$5000,8,0),"")</f>
        <v/>
      </c>
      <c r="I39" s="41" t="str">
        <f ca="1">IFERROR(VLOOKUP(SMALL('دخول اقراص'!$B$4:$B$5000,ROW()-5),'دخول اقراص'!$B$4:$DF$5000,108,0),"")</f>
        <v/>
      </c>
    </row>
    <row r="40" spans="2:9">
      <c r="B40" s="41" t="str">
        <f ca="1">IFERROR(VLOOKUP(SMALL('دخول اقراص'!$B$4:$B$5000,ROW()-5),'دخول اقراص'!$B$4:$DF$5000,2,0),"")</f>
        <v/>
      </c>
      <c r="C40" s="42" t="str">
        <f ca="1">IFERROR(VLOOKUP(SMALL('دخول اقراص'!$B$4:$B$5000,ROW()-5),'دخول اقراص'!$B$4:$DF$5000,3,0),"")</f>
        <v/>
      </c>
      <c r="D40" s="41" t="str">
        <f ca="1">IFERROR(VLOOKUP(SMALL('دخول اقراص'!$B$4:$B$5000,ROW()-5),'دخول اقراص'!$B$4:$DF$5000,4,0),"")</f>
        <v/>
      </c>
      <c r="E40" s="41" t="str">
        <f ca="1">IFERROR(VLOOKUP(SMALL('دخول اقراص'!$B$4:$B$5000,ROW()-5),'دخول اقراص'!$B$4:$DF$5000,5,0),"")</f>
        <v/>
      </c>
      <c r="F40" s="41" t="str">
        <f ca="1">IFERROR(VLOOKUP(SMALL('دخول اقراص'!$B$4:$B$5000,ROW()-5),'دخول اقراص'!$B$4:$DF$5000,6,0),"")</f>
        <v/>
      </c>
      <c r="G40" s="41" t="str">
        <f ca="1">IFERROR(VLOOKUP(SMALL('دخول اقراص'!$B$4:$B$5000,ROW()-5),'دخول اقراص'!$B$4:$DF$5000,7,0),"")</f>
        <v/>
      </c>
      <c r="H40" s="41" t="str">
        <f ca="1">IFERROR(VLOOKUP(SMALL('دخول اقراص'!$B$4:$B$5000,ROW()-5),'دخول اقراص'!$B$4:$DF$5000,8,0),"")</f>
        <v/>
      </c>
      <c r="I40" s="41" t="str">
        <f ca="1">IFERROR(VLOOKUP(SMALL('دخول اقراص'!$B$4:$B$5000,ROW()-5),'دخول اقراص'!$B$4:$DF$5000,108,0),"")</f>
        <v/>
      </c>
    </row>
    <row r="41" spans="2:9">
      <c r="B41" s="41" t="str">
        <f ca="1">IFERROR(VLOOKUP(SMALL('دخول اقراص'!$B$4:$B$5000,ROW()-5),'دخول اقراص'!$B$4:$DF$5000,2,0),"")</f>
        <v/>
      </c>
      <c r="C41" s="42" t="str">
        <f ca="1">IFERROR(VLOOKUP(SMALL('دخول اقراص'!$B$4:$B$5000,ROW()-5),'دخول اقراص'!$B$4:$DF$5000,3,0),"")</f>
        <v/>
      </c>
      <c r="D41" s="41" t="str">
        <f ca="1">IFERROR(VLOOKUP(SMALL('دخول اقراص'!$B$4:$B$5000,ROW()-5),'دخول اقراص'!$B$4:$DF$5000,4,0),"")</f>
        <v/>
      </c>
      <c r="E41" s="41" t="str">
        <f ca="1">IFERROR(VLOOKUP(SMALL('دخول اقراص'!$B$4:$B$5000,ROW()-5),'دخول اقراص'!$B$4:$DF$5000,5,0),"")</f>
        <v/>
      </c>
      <c r="F41" s="41" t="str">
        <f ca="1">IFERROR(VLOOKUP(SMALL('دخول اقراص'!$B$4:$B$5000,ROW()-5),'دخول اقراص'!$B$4:$DF$5000,6,0),"")</f>
        <v/>
      </c>
      <c r="G41" s="41" t="str">
        <f ca="1">IFERROR(VLOOKUP(SMALL('دخول اقراص'!$B$4:$B$5000,ROW()-5),'دخول اقراص'!$B$4:$DF$5000,7,0),"")</f>
        <v/>
      </c>
      <c r="H41" s="41" t="str">
        <f ca="1">IFERROR(VLOOKUP(SMALL('دخول اقراص'!$B$4:$B$5000,ROW()-5),'دخول اقراص'!$B$4:$DF$5000,8,0),"")</f>
        <v/>
      </c>
      <c r="I41" s="41" t="str">
        <f ca="1">IFERROR(VLOOKUP(SMALL('دخول اقراص'!$B$4:$B$5000,ROW()-5),'دخول اقراص'!$B$4:$DF$5000,108,0),"")</f>
        <v/>
      </c>
    </row>
    <row r="42" spans="2:9">
      <c r="B42" s="41" t="str">
        <f ca="1">IFERROR(VLOOKUP(SMALL('دخول اقراص'!$B$4:$B$5000,ROW()-5),'دخول اقراص'!$B$4:$DF$5000,2,0),"")</f>
        <v/>
      </c>
      <c r="C42" s="42" t="str">
        <f ca="1">IFERROR(VLOOKUP(SMALL('دخول اقراص'!$B$4:$B$5000,ROW()-5),'دخول اقراص'!$B$4:$DF$5000,3,0),"")</f>
        <v/>
      </c>
      <c r="D42" s="41" t="str">
        <f ca="1">IFERROR(VLOOKUP(SMALL('دخول اقراص'!$B$4:$B$5000,ROW()-5),'دخول اقراص'!$B$4:$DF$5000,4,0),"")</f>
        <v/>
      </c>
      <c r="E42" s="41" t="str">
        <f ca="1">IFERROR(VLOOKUP(SMALL('دخول اقراص'!$B$4:$B$5000,ROW()-5),'دخول اقراص'!$B$4:$DF$5000,5,0),"")</f>
        <v/>
      </c>
      <c r="F42" s="41" t="str">
        <f ca="1">IFERROR(VLOOKUP(SMALL('دخول اقراص'!$B$4:$B$5000,ROW()-5),'دخول اقراص'!$B$4:$DF$5000,6,0),"")</f>
        <v/>
      </c>
      <c r="G42" s="41" t="str">
        <f ca="1">IFERROR(VLOOKUP(SMALL('دخول اقراص'!$B$4:$B$5000,ROW()-5),'دخول اقراص'!$B$4:$DF$5000,7,0),"")</f>
        <v/>
      </c>
      <c r="H42" s="41" t="str">
        <f ca="1">IFERROR(VLOOKUP(SMALL('دخول اقراص'!$B$4:$B$5000,ROW()-5),'دخول اقراص'!$B$4:$DF$5000,8,0),"")</f>
        <v/>
      </c>
      <c r="I42" s="41" t="str">
        <f ca="1">IFERROR(VLOOKUP(SMALL('دخول اقراص'!$B$4:$B$5000,ROW()-5),'دخول اقراص'!$B$4:$DF$5000,108,0),"")</f>
        <v/>
      </c>
    </row>
    <row r="43" spans="2:9">
      <c r="B43" s="41" t="str">
        <f ca="1">IFERROR(VLOOKUP(SMALL('دخول اقراص'!$B$4:$B$5000,ROW()-5),'دخول اقراص'!$B$4:$DF$5000,2,0),"")</f>
        <v/>
      </c>
      <c r="C43" s="42" t="str">
        <f ca="1">IFERROR(VLOOKUP(SMALL('دخول اقراص'!$B$4:$B$5000,ROW()-5),'دخول اقراص'!$B$4:$DF$5000,3,0),"")</f>
        <v/>
      </c>
      <c r="D43" s="41" t="str">
        <f ca="1">IFERROR(VLOOKUP(SMALL('دخول اقراص'!$B$4:$B$5000,ROW()-5),'دخول اقراص'!$B$4:$DF$5000,4,0),"")</f>
        <v/>
      </c>
      <c r="E43" s="41" t="str">
        <f ca="1">IFERROR(VLOOKUP(SMALL('دخول اقراص'!$B$4:$B$5000,ROW()-5),'دخول اقراص'!$B$4:$DF$5000,5,0),"")</f>
        <v/>
      </c>
      <c r="F43" s="41" t="str">
        <f ca="1">IFERROR(VLOOKUP(SMALL('دخول اقراص'!$B$4:$B$5000,ROW()-5),'دخول اقراص'!$B$4:$DF$5000,6,0),"")</f>
        <v/>
      </c>
      <c r="G43" s="41" t="str">
        <f ca="1">IFERROR(VLOOKUP(SMALL('دخول اقراص'!$B$4:$B$5000,ROW()-5),'دخول اقراص'!$B$4:$DF$5000,7,0),"")</f>
        <v/>
      </c>
      <c r="H43" s="41" t="str">
        <f ca="1">IFERROR(VLOOKUP(SMALL('دخول اقراص'!$B$4:$B$5000,ROW()-5),'دخول اقراص'!$B$4:$DF$5000,8,0),"")</f>
        <v/>
      </c>
      <c r="I43" s="41" t="str">
        <f ca="1">IFERROR(VLOOKUP(SMALL('دخول اقراص'!$B$4:$B$5000,ROW()-5),'دخول اقراص'!$B$4:$DF$5000,108,0),"")</f>
        <v/>
      </c>
    </row>
    <row r="44" spans="2:9">
      <c r="B44" s="41" t="str">
        <f ca="1">IFERROR(VLOOKUP(SMALL('دخول اقراص'!$B$4:$B$5000,ROW()-5),'دخول اقراص'!$B$4:$DF$5000,2,0),"")</f>
        <v/>
      </c>
      <c r="C44" s="42" t="str">
        <f ca="1">IFERROR(VLOOKUP(SMALL('دخول اقراص'!$B$4:$B$5000,ROW()-5),'دخول اقراص'!$B$4:$DF$5000,3,0),"")</f>
        <v/>
      </c>
      <c r="D44" s="41" t="str">
        <f ca="1">IFERROR(VLOOKUP(SMALL('دخول اقراص'!$B$4:$B$5000,ROW()-5),'دخول اقراص'!$B$4:$DF$5000,4,0),"")</f>
        <v/>
      </c>
      <c r="E44" s="41" t="str">
        <f ca="1">IFERROR(VLOOKUP(SMALL('دخول اقراص'!$B$4:$B$5000,ROW()-5),'دخول اقراص'!$B$4:$DF$5000,5,0),"")</f>
        <v/>
      </c>
      <c r="F44" s="41" t="str">
        <f ca="1">IFERROR(VLOOKUP(SMALL('دخول اقراص'!$B$4:$B$5000,ROW()-5),'دخول اقراص'!$B$4:$DF$5000,6,0),"")</f>
        <v/>
      </c>
      <c r="G44" s="41" t="str">
        <f ca="1">IFERROR(VLOOKUP(SMALL('دخول اقراص'!$B$4:$B$5000,ROW()-5),'دخول اقراص'!$B$4:$DF$5000,7,0),"")</f>
        <v/>
      </c>
      <c r="H44" s="41" t="str">
        <f ca="1">IFERROR(VLOOKUP(SMALL('دخول اقراص'!$B$4:$B$5000,ROW()-5),'دخول اقراص'!$B$4:$DF$5000,8,0),"")</f>
        <v/>
      </c>
      <c r="I44" s="41" t="str">
        <f ca="1">IFERROR(VLOOKUP(SMALL('دخول اقراص'!$B$4:$B$5000,ROW()-5),'دخول اقراص'!$B$4:$DF$5000,108,0),"")</f>
        <v/>
      </c>
    </row>
    <row r="45" spans="2:9">
      <c r="B45" s="41" t="str">
        <f ca="1">IFERROR(VLOOKUP(SMALL('دخول اقراص'!$B$4:$B$5000,ROW()-5),'دخول اقراص'!$B$4:$DF$5000,2,0),"")</f>
        <v/>
      </c>
      <c r="C45" s="42" t="str">
        <f ca="1">IFERROR(VLOOKUP(SMALL('دخول اقراص'!$B$4:$B$5000,ROW()-5),'دخول اقراص'!$B$4:$DF$5000,3,0),"")</f>
        <v/>
      </c>
      <c r="D45" s="41" t="str">
        <f ca="1">IFERROR(VLOOKUP(SMALL('دخول اقراص'!$B$4:$B$5000,ROW()-5),'دخول اقراص'!$B$4:$DF$5000,4,0),"")</f>
        <v/>
      </c>
      <c r="E45" s="41" t="str">
        <f ca="1">IFERROR(VLOOKUP(SMALL('دخول اقراص'!$B$4:$B$5000,ROW()-5),'دخول اقراص'!$B$4:$DF$5000,5,0),"")</f>
        <v/>
      </c>
      <c r="F45" s="41" t="str">
        <f ca="1">IFERROR(VLOOKUP(SMALL('دخول اقراص'!$B$4:$B$5000,ROW()-5),'دخول اقراص'!$B$4:$DF$5000,6,0),"")</f>
        <v/>
      </c>
      <c r="G45" s="41" t="str">
        <f ca="1">IFERROR(VLOOKUP(SMALL('دخول اقراص'!$B$4:$B$5000,ROW()-5),'دخول اقراص'!$B$4:$DF$5000,7,0),"")</f>
        <v/>
      </c>
      <c r="H45" s="41" t="str">
        <f ca="1">IFERROR(VLOOKUP(SMALL('دخول اقراص'!$B$4:$B$5000,ROW()-5),'دخول اقراص'!$B$4:$DF$5000,8,0),"")</f>
        <v/>
      </c>
      <c r="I45" s="41" t="str">
        <f ca="1">IFERROR(VLOOKUP(SMALL('دخول اقراص'!$B$4:$B$5000,ROW()-5),'دخول اقراص'!$B$4:$DF$5000,108,0),"")</f>
        <v/>
      </c>
    </row>
    <row r="46" spans="2:9">
      <c r="B46" s="41" t="str">
        <f ca="1">IFERROR(VLOOKUP(SMALL('دخول اقراص'!$B$4:$B$5000,ROW()-5),'دخول اقراص'!$B$4:$DF$5000,2,0),"")</f>
        <v/>
      </c>
      <c r="C46" s="42" t="str">
        <f ca="1">IFERROR(VLOOKUP(SMALL('دخول اقراص'!$B$4:$B$5000,ROW()-5),'دخول اقراص'!$B$4:$DF$5000,3,0),"")</f>
        <v/>
      </c>
      <c r="D46" s="41" t="str">
        <f ca="1">IFERROR(VLOOKUP(SMALL('دخول اقراص'!$B$4:$B$5000,ROW()-5),'دخول اقراص'!$B$4:$DF$5000,4,0),"")</f>
        <v/>
      </c>
      <c r="E46" s="41" t="str">
        <f ca="1">IFERROR(VLOOKUP(SMALL('دخول اقراص'!$B$4:$B$5000,ROW()-5),'دخول اقراص'!$B$4:$DF$5000,5,0),"")</f>
        <v/>
      </c>
      <c r="F46" s="41" t="str">
        <f ca="1">IFERROR(VLOOKUP(SMALL('دخول اقراص'!$B$4:$B$5000,ROW()-5),'دخول اقراص'!$B$4:$DF$5000,6,0),"")</f>
        <v/>
      </c>
      <c r="G46" s="41" t="str">
        <f ca="1">IFERROR(VLOOKUP(SMALL('دخول اقراص'!$B$4:$B$5000,ROW()-5),'دخول اقراص'!$B$4:$DF$5000,7,0),"")</f>
        <v/>
      </c>
      <c r="H46" s="41" t="str">
        <f ca="1">IFERROR(VLOOKUP(SMALL('دخول اقراص'!$B$4:$B$5000,ROW()-5),'دخول اقراص'!$B$4:$DF$5000,8,0),"")</f>
        <v/>
      </c>
      <c r="I46" s="41" t="str">
        <f ca="1">IFERROR(VLOOKUP(SMALL('دخول اقراص'!$B$4:$B$5000,ROW()-5),'دخول اقراص'!$B$4:$DF$5000,108,0),"")</f>
        <v/>
      </c>
    </row>
    <row r="47" spans="2:9">
      <c r="B47" s="41" t="str">
        <f ca="1">IFERROR(VLOOKUP(SMALL('دخول اقراص'!$B$4:$B$5000,ROW()-5),'دخول اقراص'!$B$4:$DF$5000,2,0),"")</f>
        <v/>
      </c>
      <c r="C47" s="42" t="str">
        <f ca="1">IFERROR(VLOOKUP(SMALL('دخول اقراص'!$B$4:$B$5000,ROW()-5),'دخول اقراص'!$B$4:$DF$5000,3,0),"")</f>
        <v/>
      </c>
      <c r="D47" s="41" t="str">
        <f ca="1">IFERROR(VLOOKUP(SMALL('دخول اقراص'!$B$4:$B$5000,ROW()-5),'دخول اقراص'!$B$4:$DF$5000,4,0),"")</f>
        <v/>
      </c>
      <c r="E47" s="41" t="str">
        <f ca="1">IFERROR(VLOOKUP(SMALL('دخول اقراص'!$B$4:$B$5000,ROW()-5),'دخول اقراص'!$B$4:$DF$5000,5,0),"")</f>
        <v/>
      </c>
      <c r="F47" s="41" t="str">
        <f ca="1">IFERROR(VLOOKUP(SMALL('دخول اقراص'!$B$4:$B$5000,ROW()-5),'دخول اقراص'!$B$4:$DF$5000,6,0),"")</f>
        <v/>
      </c>
      <c r="G47" s="41" t="str">
        <f ca="1">IFERROR(VLOOKUP(SMALL('دخول اقراص'!$B$4:$B$5000,ROW()-5),'دخول اقراص'!$B$4:$DF$5000,7,0),"")</f>
        <v/>
      </c>
      <c r="H47" s="41" t="str">
        <f ca="1">IFERROR(VLOOKUP(SMALL('دخول اقراص'!$B$4:$B$5000,ROW()-5),'دخول اقراص'!$B$4:$DF$5000,8,0),"")</f>
        <v/>
      </c>
      <c r="I47" s="41" t="str">
        <f ca="1">IFERROR(VLOOKUP(SMALL('دخول اقراص'!$B$4:$B$5000,ROW()-5),'دخول اقراص'!$B$4:$DF$5000,108,0),"")</f>
        <v/>
      </c>
    </row>
    <row r="48" spans="2:9">
      <c r="B48" s="41" t="str">
        <f ca="1">IFERROR(VLOOKUP(SMALL('دخول اقراص'!$B$4:$B$5000,ROW()-5),'دخول اقراص'!$B$4:$DF$5000,2,0),"")</f>
        <v/>
      </c>
      <c r="C48" s="42" t="str">
        <f ca="1">IFERROR(VLOOKUP(SMALL('دخول اقراص'!$B$4:$B$5000,ROW()-5),'دخول اقراص'!$B$4:$DF$5000,3,0),"")</f>
        <v/>
      </c>
      <c r="D48" s="41" t="str">
        <f ca="1">IFERROR(VLOOKUP(SMALL('دخول اقراص'!$B$4:$B$5000,ROW()-5),'دخول اقراص'!$B$4:$DF$5000,4,0),"")</f>
        <v/>
      </c>
      <c r="E48" s="41" t="str">
        <f ca="1">IFERROR(VLOOKUP(SMALL('دخول اقراص'!$B$4:$B$5000,ROW()-5),'دخول اقراص'!$B$4:$DF$5000,5,0),"")</f>
        <v/>
      </c>
      <c r="F48" s="41" t="str">
        <f ca="1">IFERROR(VLOOKUP(SMALL('دخول اقراص'!$B$4:$B$5000,ROW()-5),'دخول اقراص'!$B$4:$DF$5000,6,0),"")</f>
        <v/>
      </c>
      <c r="G48" s="41" t="str">
        <f ca="1">IFERROR(VLOOKUP(SMALL('دخول اقراص'!$B$4:$B$5000,ROW()-5),'دخول اقراص'!$B$4:$DF$5000,7,0),"")</f>
        <v/>
      </c>
      <c r="H48" s="41" t="str">
        <f ca="1">IFERROR(VLOOKUP(SMALL('دخول اقراص'!$B$4:$B$5000,ROW()-5),'دخول اقراص'!$B$4:$DF$5000,8,0),"")</f>
        <v/>
      </c>
      <c r="I48" s="41" t="str">
        <f ca="1">IFERROR(VLOOKUP(SMALL('دخول اقراص'!$B$4:$B$5000,ROW()-5),'دخول اقراص'!$B$4:$DF$5000,108,0),"")</f>
        <v/>
      </c>
    </row>
    <row r="49" spans="2:9">
      <c r="B49" s="41" t="str">
        <f ca="1">IFERROR(VLOOKUP(SMALL('دخول اقراص'!$B$4:$B$5000,ROW()-5),'دخول اقراص'!$B$4:$DF$5000,2,0),"")</f>
        <v/>
      </c>
      <c r="C49" s="42" t="str">
        <f ca="1">IFERROR(VLOOKUP(SMALL('دخول اقراص'!$B$4:$B$5000,ROW()-5),'دخول اقراص'!$B$4:$DF$5000,3,0),"")</f>
        <v/>
      </c>
      <c r="D49" s="41" t="str">
        <f ca="1">IFERROR(VLOOKUP(SMALL('دخول اقراص'!$B$4:$B$5000,ROW()-5),'دخول اقراص'!$B$4:$DF$5000,4,0),"")</f>
        <v/>
      </c>
      <c r="E49" s="41" t="str">
        <f ca="1">IFERROR(VLOOKUP(SMALL('دخول اقراص'!$B$4:$B$5000,ROW()-5),'دخول اقراص'!$B$4:$DF$5000,5,0),"")</f>
        <v/>
      </c>
      <c r="F49" s="41" t="str">
        <f ca="1">IFERROR(VLOOKUP(SMALL('دخول اقراص'!$B$4:$B$5000,ROW()-5),'دخول اقراص'!$B$4:$DF$5000,6,0),"")</f>
        <v/>
      </c>
      <c r="G49" s="41" t="str">
        <f ca="1">IFERROR(VLOOKUP(SMALL('دخول اقراص'!$B$4:$B$5000,ROW()-5),'دخول اقراص'!$B$4:$DF$5000,7,0),"")</f>
        <v/>
      </c>
      <c r="H49" s="41" t="str">
        <f ca="1">IFERROR(VLOOKUP(SMALL('دخول اقراص'!$B$4:$B$5000,ROW()-5),'دخول اقراص'!$B$4:$DF$5000,8,0),"")</f>
        <v/>
      </c>
      <c r="I49" s="41" t="str">
        <f ca="1">IFERROR(VLOOKUP(SMALL('دخول اقراص'!$B$4:$B$5000,ROW()-5),'دخول اقراص'!$B$4:$DF$5000,108,0),"")</f>
        <v/>
      </c>
    </row>
    <row r="50" spans="2:9">
      <c r="B50" s="41" t="str">
        <f ca="1">IFERROR(VLOOKUP(SMALL('دخول اقراص'!$B$4:$B$5000,ROW()-5),'دخول اقراص'!$B$4:$DF$5000,2,0),"")</f>
        <v/>
      </c>
      <c r="C50" s="42" t="str">
        <f ca="1">IFERROR(VLOOKUP(SMALL('دخول اقراص'!$B$4:$B$5000,ROW()-5),'دخول اقراص'!$B$4:$DF$5000,3,0),"")</f>
        <v/>
      </c>
      <c r="D50" s="41" t="str">
        <f ca="1">IFERROR(VLOOKUP(SMALL('دخول اقراص'!$B$4:$B$5000,ROW()-5),'دخول اقراص'!$B$4:$DF$5000,4,0),"")</f>
        <v/>
      </c>
      <c r="E50" s="41" t="str">
        <f ca="1">IFERROR(VLOOKUP(SMALL('دخول اقراص'!$B$4:$B$5000,ROW()-5),'دخول اقراص'!$B$4:$DF$5000,5,0),"")</f>
        <v/>
      </c>
      <c r="F50" s="41" t="str">
        <f ca="1">IFERROR(VLOOKUP(SMALL('دخول اقراص'!$B$4:$B$5000,ROW()-5),'دخول اقراص'!$B$4:$DF$5000,6,0),"")</f>
        <v/>
      </c>
      <c r="G50" s="41" t="str">
        <f ca="1">IFERROR(VLOOKUP(SMALL('دخول اقراص'!$B$4:$B$5000,ROW()-5),'دخول اقراص'!$B$4:$DF$5000,7,0),"")</f>
        <v/>
      </c>
      <c r="H50" s="41" t="str">
        <f ca="1">IFERROR(VLOOKUP(SMALL('دخول اقراص'!$B$4:$B$5000,ROW()-5),'دخول اقراص'!$B$4:$DF$5000,8,0),"")</f>
        <v/>
      </c>
      <c r="I50" s="41" t="str">
        <f ca="1">IFERROR(VLOOKUP(SMALL('دخول اقراص'!$B$4:$B$5000,ROW()-5),'دخول اقراص'!$B$4:$DF$5000,108,0),"")</f>
        <v/>
      </c>
    </row>
    <row r="51" spans="2:9">
      <c r="B51" s="41" t="str">
        <f ca="1">IFERROR(VLOOKUP(SMALL('دخول اقراص'!$B$4:$B$5000,ROW()-5),'دخول اقراص'!$B$4:$DF$5000,2,0),"")</f>
        <v/>
      </c>
      <c r="C51" s="42" t="str">
        <f ca="1">IFERROR(VLOOKUP(SMALL('دخول اقراص'!$B$4:$B$5000,ROW()-5),'دخول اقراص'!$B$4:$DF$5000,3,0),"")</f>
        <v/>
      </c>
      <c r="D51" s="41" t="str">
        <f ca="1">IFERROR(VLOOKUP(SMALL('دخول اقراص'!$B$4:$B$5000,ROW()-5),'دخول اقراص'!$B$4:$DF$5000,4,0),"")</f>
        <v/>
      </c>
      <c r="E51" s="41" t="str">
        <f ca="1">IFERROR(VLOOKUP(SMALL('دخول اقراص'!$B$4:$B$5000,ROW()-5),'دخول اقراص'!$B$4:$DF$5000,5,0),"")</f>
        <v/>
      </c>
      <c r="F51" s="41" t="str">
        <f ca="1">IFERROR(VLOOKUP(SMALL('دخول اقراص'!$B$4:$B$5000,ROW()-5),'دخول اقراص'!$B$4:$DF$5000,6,0),"")</f>
        <v/>
      </c>
      <c r="G51" s="41" t="str">
        <f ca="1">IFERROR(VLOOKUP(SMALL('دخول اقراص'!$B$4:$B$5000,ROW()-5),'دخول اقراص'!$B$4:$DF$5000,7,0),"")</f>
        <v/>
      </c>
      <c r="H51" s="41" t="str">
        <f ca="1">IFERROR(VLOOKUP(SMALL('دخول اقراص'!$B$4:$B$5000,ROW()-5),'دخول اقراص'!$B$4:$DF$5000,8,0),"")</f>
        <v/>
      </c>
      <c r="I51" s="41" t="str">
        <f ca="1">IFERROR(VLOOKUP(SMALL('دخول اقراص'!$B$4:$B$5000,ROW()-5),'دخول اقراص'!$B$4:$DF$5000,108,0),"")</f>
        <v/>
      </c>
    </row>
    <row r="52" spans="2:9">
      <c r="B52" s="41" t="str">
        <f ca="1">IFERROR(VLOOKUP(SMALL('دخول اقراص'!$B$4:$B$5000,ROW()-5),'دخول اقراص'!$B$4:$DF$5000,2,0),"")</f>
        <v/>
      </c>
      <c r="C52" s="42" t="str">
        <f ca="1">IFERROR(VLOOKUP(SMALL('دخول اقراص'!$B$4:$B$5000,ROW()-5),'دخول اقراص'!$B$4:$DF$5000,3,0),"")</f>
        <v/>
      </c>
      <c r="D52" s="41" t="str">
        <f ca="1">IFERROR(VLOOKUP(SMALL('دخول اقراص'!$B$4:$B$5000,ROW()-5),'دخول اقراص'!$B$4:$DF$5000,4,0),"")</f>
        <v/>
      </c>
      <c r="E52" s="41" t="str">
        <f ca="1">IFERROR(VLOOKUP(SMALL('دخول اقراص'!$B$4:$B$5000,ROW()-5),'دخول اقراص'!$B$4:$DF$5000,5,0),"")</f>
        <v/>
      </c>
      <c r="F52" s="41" t="str">
        <f ca="1">IFERROR(VLOOKUP(SMALL('دخول اقراص'!$B$4:$B$5000,ROW()-5),'دخول اقراص'!$B$4:$DF$5000,6,0),"")</f>
        <v/>
      </c>
      <c r="G52" s="41" t="str">
        <f ca="1">IFERROR(VLOOKUP(SMALL('دخول اقراص'!$B$4:$B$5000,ROW()-5),'دخول اقراص'!$B$4:$DF$5000,7,0),"")</f>
        <v/>
      </c>
      <c r="H52" s="41" t="str">
        <f ca="1">IFERROR(VLOOKUP(SMALL('دخول اقراص'!$B$4:$B$5000,ROW()-5),'دخول اقراص'!$B$4:$DF$5000,8,0),"")</f>
        <v/>
      </c>
      <c r="I52" s="41" t="str">
        <f ca="1">IFERROR(VLOOKUP(SMALL('دخول اقراص'!$B$4:$B$5000,ROW()-5),'دخول اقراص'!$B$4:$DF$5000,108,0),"")</f>
        <v/>
      </c>
    </row>
    <row r="53" spans="2:9">
      <c r="B53" s="41" t="str">
        <f ca="1">IFERROR(VLOOKUP(SMALL('دخول اقراص'!$B$4:$B$5000,ROW()-5),'دخول اقراص'!$B$4:$DF$5000,2,0),"")</f>
        <v/>
      </c>
      <c r="C53" s="42" t="str">
        <f ca="1">IFERROR(VLOOKUP(SMALL('دخول اقراص'!$B$4:$B$5000,ROW()-5),'دخول اقراص'!$B$4:$DF$5000,3,0),"")</f>
        <v/>
      </c>
      <c r="D53" s="41" t="str">
        <f ca="1">IFERROR(VLOOKUP(SMALL('دخول اقراص'!$B$4:$B$5000,ROW()-5),'دخول اقراص'!$B$4:$DF$5000,4,0),"")</f>
        <v/>
      </c>
      <c r="E53" s="41" t="str">
        <f ca="1">IFERROR(VLOOKUP(SMALL('دخول اقراص'!$B$4:$B$5000,ROW()-5),'دخول اقراص'!$B$4:$DF$5000,5,0),"")</f>
        <v/>
      </c>
      <c r="F53" s="41" t="str">
        <f ca="1">IFERROR(VLOOKUP(SMALL('دخول اقراص'!$B$4:$B$5000,ROW()-5),'دخول اقراص'!$B$4:$DF$5000,6,0),"")</f>
        <v/>
      </c>
      <c r="G53" s="41" t="str">
        <f ca="1">IFERROR(VLOOKUP(SMALL('دخول اقراص'!$B$4:$B$5000,ROW()-5),'دخول اقراص'!$B$4:$DF$5000,7,0),"")</f>
        <v/>
      </c>
      <c r="H53" s="41" t="str">
        <f ca="1">IFERROR(VLOOKUP(SMALL('دخول اقراص'!$B$4:$B$5000,ROW()-5),'دخول اقراص'!$B$4:$DF$5000,8,0),"")</f>
        <v/>
      </c>
      <c r="I53" s="41" t="str">
        <f ca="1">IFERROR(VLOOKUP(SMALL('دخول اقراص'!$B$4:$B$5000,ROW()-5),'دخول اقراص'!$B$4:$DF$5000,108,0),"")</f>
        <v/>
      </c>
    </row>
    <row r="54" spans="2:9">
      <c r="B54" s="41" t="str">
        <f ca="1">IFERROR(VLOOKUP(SMALL('دخول اقراص'!$B$4:$B$5000,ROW()-5),'دخول اقراص'!$B$4:$DF$5000,2,0),"")</f>
        <v/>
      </c>
      <c r="C54" s="42" t="str">
        <f ca="1">IFERROR(VLOOKUP(SMALL('دخول اقراص'!$B$4:$B$5000,ROW()-5),'دخول اقراص'!$B$4:$DF$5000,3,0),"")</f>
        <v/>
      </c>
      <c r="D54" s="41" t="str">
        <f ca="1">IFERROR(VLOOKUP(SMALL('دخول اقراص'!$B$4:$B$5000,ROW()-5),'دخول اقراص'!$B$4:$DF$5000,4,0),"")</f>
        <v/>
      </c>
      <c r="E54" s="41" t="str">
        <f ca="1">IFERROR(VLOOKUP(SMALL('دخول اقراص'!$B$4:$B$5000,ROW()-5),'دخول اقراص'!$B$4:$DF$5000,5,0),"")</f>
        <v/>
      </c>
      <c r="F54" s="41" t="str">
        <f ca="1">IFERROR(VLOOKUP(SMALL('دخول اقراص'!$B$4:$B$5000,ROW()-5),'دخول اقراص'!$B$4:$DF$5000,6,0),"")</f>
        <v/>
      </c>
      <c r="G54" s="41" t="str">
        <f ca="1">IFERROR(VLOOKUP(SMALL('دخول اقراص'!$B$4:$B$5000,ROW()-5),'دخول اقراص'!$B$4:$DF$5000,7,0),"")</f>
        <v/>
      </c>
      <c r="H54" s="41" t="str">
        <f ca="1">IFERROR(VLOOKUP(SMALL('دخول اقراص'!$B$4:$B$5000,ROW()-5),'دخول اقراص'!$B$4:$DF$5000,8,0),"")</f>
        <v/>
      </c>
      <c r="I54" s="41" t="str">
        <f ca="1">IFERROR(VLOOKUP(SMALL('دخول اقراص'!$B$4:$B$5000,ROW()-5),'دخول اقراص'!$B$4:$DF$5000,108,0),"")</f>
        <v/>
      </c>
    </row>
    <row r="55" spans="2:9">
      <c r="B55" s="41" t="str">
        <f ca="1">IFERROR(VLOOKUP(SMALL('دخول اقراص'!$B$4:$B$5000,ROW()-5),'دخول اقراص'!$B$4:$DF$5000,2,0),"")</f>
        <v/>
      </c>
      <c r="C55" s="42" t="str">
        <f ca="1">IFERROR(VLOOKUP(SMALL('دخول اقراص'!$B$4:$B$5000,ROW()-5),'دخول اقراص'!$B$4:$DF$5000,3,0),"")</f>
        <v/>
      </c>
      <c r="D55" s="41" t="str">
        <f ca="1">IFERROR(VLOOKUP(SMALL('دخول اقراص'!$B$4:$B$5000,ROW()-5),'دخول اقراص'!$B$4:$DF$5000,4,0),"")</f>
        <v/>
      </c>
      <c r="E55" s="41" t="str">
        <f ca="1">IFERROR(VLOOKUP(SMALL('دخول اقراص'!$B$4:$B$5000,ROW()-5),'دخول اقراص'!$B$4:$DF$5000,5,0),"")</f>
        <v/>
      </c>
      <c r="F55" s="41" t="str">
        <f ca="1">IFERROR(VLOOKUP(SMALL('دخول اقراص'!$B$4:$B$5000,ROW()-5),'دخول اقراص'!$B$4:$DF$5000,6,0),"")</f>
        <v/>
      </c>
      <c r="G55" s="41" t="str">
        <f ca="1">IFERROR(VLOOKUP(SMALL('دخول اقراص'!$B$4:$B$5000,ROW()-5),'دخول اقراص'!$B$4:$DF$5000,7,0),"")</f>
        <v/>
      </c>
      <c r="H55" s="41" t="str">
        <f ca="1">IFERROR(VLOOKUP(SMALL('دخول اقراص'!$B$4:$B$5000,ROW()-5),'دخول اقراص'!$B$4:$DF$5000,8,0),"")</f>
        <v/>
      </c>
      <c r="I55" s="41" t="str">
        <f ca="1">IFERROR(VLOOKUP(SMALL('دخول اقراص'!$B$4:$B$5000,ROW()-5),'دخول اقراص'!$B$4:$DF$5000,108,0),"")</f>
        <v/>
      </c>
    </row>
    <row r="56" spans="2:9">
      <c r="B56" s="41" t="str">
        <f ca="1">IFERROR(VLOOKUP(SMALL('دخول اقراص'!$B$4:$B$5000,ROW()-5),'دخول اقراص'!$B$4:$DF$5000,2,0),"")</f>
        <v/>
      </c>
      <c r="C56" s="42" t="str">
        <f ca="1">IFERROR(VLOOKUP(SMALL('دخول اقراص'!$B$4:$B$5000,ROW()-5),'دخول اقراص'!$B$4:$DF$5000,3,0),"")</f>
        <v/>
      </c>
      <c r="D56" s="41" t="str">
        <f ca="1">IFERROR(VLOOKUP(SMALL('دخول اقراص'!$B$4:$B$5000,ROW()-5),'دخول اقراص'!$B$4:$DF$5000,4,0),"")</f>
        <v/>
      </c>
      <c r="E56" s="41" t="str">
        <f ca="1">IFERROR(VLOOKUP(SMALL('دخول اقراص'!$B$4:$B$5000,ROW()-5),'دخول اقراص'!$B$4:$DF$5000,5,0),"")</f>
        <v/>
      </c>
      <c r="F56" s="41" t="str">
        <f ca="1">IFERROR(VLOOKUP(SMALL('دخول اقراص'!$B$4:$B$5000,ROW()-5),'دخول اقراص'!$B$4:$DF$5000,6,0),"")</f>
        <v/>
      </c>
      <c r="G56" s="41" t="str">
        <f ca="1">IFERROR(VLOOKUP(SMALL('دخول اقراص'!$B$4:$B$5000,ROW()-5),'دخول اقراص'!$B$4:$DF$5000,7,0),"")</f>
        <v/>
      </c>
      <c r="H56" s="41" t="str">
        <f ca="1">IFERROR(VLOOKUP(SMALL('دخول اقراص'!$B$4:$B$5000,ROW()-5),'دخول اقراص'!$B$4:$DF$5000,8,0),"")</f>
        <v/>
      </c>
      <c r="I56" s="41" t="str">
        <f ca="1">IFERROR(VLOOKUP(SMALL('دخول اقراص'!$B$4:$B$5000,ROW()-5),'دخول اقراص'!$B$4:$DF$5000,108,0),"")</f>
        <v/>
      </c>
    </row>
    <row r="57" spans="2:9">
      <c r="B57" s="41" t="str">
        <f ca="1">IFERROR(VLOOKUP(SMALL('دخول اقراص'!$B$4:$B$5000,ROW()-5),'دخول اقراص'!$B$4:$DF$5000,2,0),"")</f>
        <v/>
      </c>
      <c r="C57" s="42" t="str">
        <f ca="1">IFERROR(VLOOKUP(SMALL('دخول اقراص'!$B$4:$B$5000,ROW()-5),'دخول اقراص'!$B$4:$DF$5000,3,0),"")</f>
        <v/>
      </c>
      <c r="D57" s="41" t="str">
        <f ca="1">IFERROR(VLOOKUP(SMALL('دخول اقراص'!$B$4:$B$5000,ROW()-5),'دخول اقراص'!$B$4:$DF$5000,4,0),"")</f>
        <v/>
      </c>
      <c r="E57" s="41" t="str">
        <f ca="1">IFERROR(VLOOKUP(SMALL('دخول اقراص'!$B$4:$B$5000,ROW()-5),'دخول اقراص'!$B$4:$DF$5000,5,0),"")</f>
        <v/>
      </c>
      <c r="F57" s="41" t="str">
        <f ca="1">IFERROR(VLOOKUP(SMALL('دخول اقراص'!$B$4:$B$5000,ROW()-5),'دخول اقراص'!$B$4:$DF$5000,6,0),"")</f>
        <v/>
      </c>
      <c r="G57" s="41" t="str">
        <f ca="1">IFERROR(VLOOKUP(SMALL('دخول اقراص'!$B$4:$B$5000,ROW()-5),'دخول اقراص'!$B$4:$DF$5000,7,0),"")</f>
        <v/>
      </c>
      <c r="H57" s="41" t="str">
        <f ca="1">IFERROR(VLOOKUP(SMALL('دخول اقراص'!$B$4:$B$5000,ROW()-5),'دخول اقراص'!$B$4:$DF$5000,8,0),"")</f>
        <v/>
      </c>
      <c r="I57" s="41" t="str">
        <f ca="1">IFERROR(VLOOKUP(SMALL('دخول اقراص'!$B$4:$B$5000,ROW()-5),'دخول اقراص'!$B$4:$DF$5000,108,0),"")</f>
        <v/>
      </c>
    </row>
    <row r="58" spans="2:9">
      <c r="B58" s="41" t="str">
        <f ca="1">IFERROR(VLOOKUP(SMALL('دخول اقراص'!$B$4:$B$5000,ROW()-5),'دخول اقراص'!$B$4:$DF$5000,2,0),"")</f>
        <v/>
      </c>
      <c r="C58" s="42" t="str">
        <f ca="1">IFERROR(VLOOKUP(SMALL('دخول اقراص'!$B$4:$B$5000,ROW()-5),'دخول اقراص'!$B$4:$DF$5000,3,0),"")</f>
        <v/>
      </c>
      <c r="D58" s="41" t="str">
        <f ca="1">IFERROR(VLOOKUP(SMALL('دخول اقراص'!$B$4:$B$5000,ROW()-5),'دخول اقراص'!$B$4:$DF$5000,4,0),"")</f>
        <v/>
      </c>
      <c r="E58" s="41" t="str">
        <f ca="1">IFERROR(VLOOKUP(SMALL('دخول اقراص'!$B$4:$B$5000,ROW()-5),'دخول اقراص'!$B$4:$DF$5000,5,0),"")</f>
        <v/>
      </c>
      <c r="F58" s="41" t="str">
        <f ca="1">IFERROR(VLOOKUP(SMALL('دخول اقراص'!$B$4:$B$5000,ROW()-5),'دخول اقراص'!$B$4:$DF$5000,6,0),"")</f>
        <v/>
      </c>
      <c r="G58" s="41" t="str">
        <f ca="1">IFERROR(VLOOKUP(SMALL('دخول اقراص'!$B$4:$B$5000,ROW()-5),'دخول اقراص'!$B$4:$DF$5000,7,0),"")</f>
        <v/>
      </c>
      <c r="H58" s="41" t="str">
        <f ca="1">IFERROR(VLOOKUP(SMALL('دخول اقراص'!$B$4:$B$5000,ROW()-5),'دخول اقراص'!$B$4:$DF$5000,8,0),"")</f>
        <v/>
      </c>
      <c r="I58" s="41" t="str">
        <f ca="1">IFERROR(VLOOKUP(SMALL('دخول اقراص'!$B$4:$B$5000,ROW()-5),'دخول اقراص'!$B$4:$DF$5000,108,0),"")</f>
        <v/>
      </c>
    </row>
    <row r="59" spans="2:9">
      <c r="B59" s="41" t="str">
        <f ca="1">IFERROR(VLOOKUP(SMALL('دخول اقراص'!$B$4:$B$5000,ROW()-5),'دخول اقراص'!$B$4:$DF$5000,2,0),"")</f>
        <v/>
      </c>
      <c r="C59" s="42" t="str">
        <f ca="1">IFERROR(VLOOKUP(SMALL('دخول اقراص'!$B$4:$B$5000,ROW()-5),'دخول اقراص'!$B$4:$DF$5000,3,0),"")</f>
        <v/>
      </c>
      <c r="D59" s="41" t="str">
        <f ca="1">IFERROR(VLOOKUP(SMALL('دخول اقراص'!$B$4:$B$5000,ROW()-5),'دخول اقراص'!$B$4:$DF$5000,4,0),"")</f>
        <v/>
      </c>
      <c r="E59" s="41" t="str">
        <f ca="1">IFERROR(VLOOKUP(SMALL('دخول اقراص'!$B$4:$B$5000,ROW()-5),'دخول اقراص'!$B$4:$DF$5000,5,0),"")</f>
        <v/>
      </c>
      <c r="F59" s="41" t="str">
        <f ca="1">IFERROR(VLOOKUP(SMALL('دخول اقراص'!$B$4:$B$5000,ROW()-5),'دخول اقراص'!$B$4:$DF$5000,6,0),"")</f>
        <v/>
      </c>
      <c r="G59" s="41" t="str">
        <f ca="1">IFERROR(VLOOKUP(SMALL('دخول اقراص'!$B$4:$B$5000,ROW()-5),'دخول اقراص'!$B$4:$DF$5000,7,0),"")</f>
        <v/>
      </c>
      <c r="H59" s="41" t="str">
        <f ca="1">IFERROR(VLOOKUP(SMALL('دخول اقراص'!$B$4:$B$5000,ROW()-5),'دخول اقراص'!$B$4:$DF$5000,8,0),"")</f>
        <v/>
      </c>
      <c r="I59" s="41" t="str">
        <f ca="1">IFERROR(VLOOKUP(SMALL('دخول اقراص'!$B$4:$B$5000,ROW()-5),'دخول اقراص'!$B$4:$DF$5000,108,0),"")</f>
        <v/>
      </c>
    </row>
    <row r="60" spans="2:9">
      <c r="B60" s="41" t="str">
        <f ca="1">IFERROR(VLOOKUP(SMALL('دخول اقراص'!$B$4:$B$5000,ROW()-5),'دخول اقراص'!$B$4:$DF$5000,2,0),"")</f>
        <v/>
      </c>
      <c r="C60" s="42" t="str">
        <f ca="1">IFERROR(VLOOKUP(SMALL('دخول اقراص'!$B$4:$B$5000,ROW()-5),'دخول اقراص'!$B$4:$DF$5000,3,0),"")</f>
        <v/>
      </c>
      <c r="D60" s="41" t="str">
        <f ca="1">IFERROR(VLOOKUP(SMALL('دخول اقراص'!$B$4:$B$5000,ROW()-5),'دخول اقراص'!$B$4:$DF$5000,4,0),"")</f>
        <v/>
      </c>
      <c r="E60" s="41" t="str">
        <f ca="1">IFERROR(VLOOKUP(SMALL('دخول اقراص'!$B$4:$B$5000,ROW()-5),'دخول اقراص'!$B$4:$DF$5000,5,0),"")</f>
        <v/>
      </c>
      <c r="F60" s="41" t="str">
        <f ca="1">IFERROR(VLOOKUP(SMALL('دخول اقراص'!$B$4:$B$5000,ROW()-5),'دخول اقراص'!$B$4:$DF$5000,6,0),"")</f>
        <v/>
      </c>
      <c r="G60" s="41" t="str">
        <f ca="1">IFERROR(VLOOKUP(SMALL('دخول اقراص'!$B$4:$B$5000,ROW()-5),'دخول اقراص'!$B$4:$DF$5000,7,0),"")</f>
        <v/>
      </c>
      <c r="H60" s="41" t="str">
        <f ca="1">IFERROR(VLOOKUP(SMALL('دخول اقراص'!$B$4:$B$5000,ROW()-5),'دخول اقراص'!$B$4:$DF$5000,8,0),"")</f>
        <v/>
      </c>
      <c r="I60" s="41" t="str">
        <f ca="1">IFERROR(VLOOKUP(SMALL('دخول اقراص'!$B$4:$B$5000,ROW()-5),'دخول اقراص'!$B$4:$DF$5000,108,0),"")</f>
        <v/>
      </c>
    </row>
    <row r="61" spans="2:9">
      <c r="B61" s="41" t="str">
        <f ca="1">IFERROR(VLOOKUP(SMALL('دخول اقراص'!$B$4:$B$5000,ROW()-5),'دخول اقراص'!$B$4:$DF$5000,2,0),"")</f>
        <v/>
      </c>
      <c r="C61" s="42" t="str">
        <f ca="1">IFERROR(VLOOKUP(SMALL('دخول اقراص'!$B$4:$B$5000,ROW()-5),'دخول اقراص'!$B$4:$DF$5000,3,0),"")</f>
        <v/>
      </c>
      <c r="D61" s="41" t="str">
        <f ca="1">IFERROR(VLOOKUP(SMALL('دخول اقراص'!$B$4:$B$5000,ROW()-5),'دخول اقراص'!$B$4:$DF$5000,4,0),"")</f>
        <v/>
      </c>
      <c r="E61" s="41" t="str">
        <f ca="1">IFERROR(VLOOKUP(SMALL('دخول اقراص'!$B$4:$B$5000,ROW()-5),'دخول اقراص'!$B$4:$DF$5000,5,0),"")</f>
        <v/>
      </c>
      <c r="F61" s="41" t="str">
        <f ca="1">IFERROR(VLOOKUP(SMALL('دخول اقراص'!$B$4:$B$5000,ROW()-5),'دخول اقراص'!$B$4:$DF$5000,6,0),"")</f>
        <v/>
      </c>
      <c r="G61" s="41" t="str">
        <f ca="1">IFERROR(VLOOKUP(SMALL('دخول اقراص'!$B$4:$B$5000,ROW()-5),'دخول اقراص'!$B$4:$DF$5000,7,0),"")</f>
        <v/>
      </c>
      <c r="H61" s="41" t="str">
        <f ca="1">IFERROR(VLOOKUP(SMALL('دخول اقراص'!$B$4:$B$5000,ROW()-5),'دخول اقراص'!$B$4:$DF$5000,8,0),"")</f>
        <v/>
      </c>
      <c r="I61" s="41" t="str">
        <f ca="1">IFERROR(VLOOKUP(SMALL('دخول اقراص'!$B$4:$B$5000,ROW()-5),'دخول اقراص'!$B$4:$DF$5000,108,0),"")</f>
        <v/>
      </c>
    </row>
    <row r="62" spans="2:9">
      <c r="B62" s="41" t="str">
        <f ca="1">IFERROR(VLOOKUP(SMALL('دخول اقراص'!$B$4:$B$5000,ROW()-5),'دخول اقراص'!$B$4:$DF$5000,2,0),"")</f>
        <v/>
      </c>
      <c r="C62" s="42" t="str">
        <f ca="1">IFERROR(VLOOKUP(SMALL('دخول اقراص'!$B$4:$B$5000,ROW()-5),'دخول اقراص'!$B$4:$DF$5000,3,0),"")</f>
        <v/>
      </c>
      <c r="D62" s="41" t="str">
        <f ca="1">IFERROR(VLOOKUP(SMALL('دخول اقراص'!$B$4:$B$5000,ROW()-5),'دخول اقراص'!$B$4:$DF$5000,4,0),"")</f>
        <v/>
      </c>
      <c r="E62" s="41" t="str">
        <f ca="1">IFERROR(VLOOKUP(SMALL('دخول اقراص'!$B$4:$B$5000,ROW()-5),'دخول اقراص'!$B$4:$DF$5000,5,0),"")</f>
        <v/>
      </c>
      <c r="F62" s="41" t="str">
        <f ca="1">IFERROR(VLOOKUP(SMALL('دخول اقراص'!$B$4:$B$5000,ROW()-5),'دخول اقراص'!$B$4:$DF$5000,6,0),"")</f>
        <v/>
      </c>
      <c r="G62" s="41" t="str">
        <f ca="1">IFERROR(VLOOKUP(SMALL('دخول اقراص'!$B$4:$B$5000,ROW()-5),'دخول اقراص'!$B$4:$DF$5000,7,0),"")</f>
        <v/>
      </c>
      <c r="H62" s="41" t="str">
        <f ca="1">IFERROR(VLOOKUP(SMALL('دخول اقراص'!$B$4:$B$5000,ROW()-5),'دخول اقراص'!$B$4:$DF$5000,8,0),"")</f>
        <v/>
      </c>
      <c r="I62" s="41" t="str">
        <f ca="1">IFERROR(VLOOKUP(SMALL('دخول اقراص'!$B$4:$B$5000,ROW()-5),'دخول اقراص'!$B$4:$DF$5000,108,0),"")</f>
        <v/>
      </c>
    </row>
    <row r="63" spans="2:9">
      <c r="B63" s="41" t="str">
        <f ca="1">IFERROR(VLOOKUP(SMALL('دخول اقراص'!$B$4:$B$5000,ROW()-5),'دخول اقراص'!$B$4:$DF$5000,2,0),"")</f>
        <v/>
      </c>
      <c r="C63" s="42" t="str">
        <f ca="1">IFERROR(VLOOKUP(SMALL('دخول اقراص'!$B$4:$B$5000,ROW()-5),'دخول اقراص'!$B$4:$DF$5000,3,0),"")</f>
        <v/>
      </c>
      <c r="D63" s="41" t="str">
        <f ca="1">IFERROR(VLOOKUP(SMALL('دخول اقراص'!$B$4:$B$5000,ROW()-5),'دخول اقراص'!$B$4:$DF$5000,4,0),"")</f>
        <v/>
      </c>
      <c r="E63" s="41" t="str">
        <f ca="1">IFERROR(VLOOKUP(SMALL('دخول اقراص'!$B$4:$B$5000,ROW()-5),'دخول اقراص'!$B$4:$DF$5000,5,0),"")</f>
        <v/>
      </c>
      <c r="F63" s="41" t="str">
        <f ca="1">IFERROR(VLOOKUP(SMALL('دخول اقراص'!$B$4:$B$5000,ROW()-5),'دخول اقراص'!$B$4:$DF$5000,6,0),"")</f>
        <v/>
      </c>
      <c r="G63" s="41" t="str">
        <f ca="1">IFERROR(VLOOKUP(SMALL('دخول اقراص'!$B$4:$B$5000,ROW()-5),'دخول اقراص'!$B$4:$DF$5000,7,0),"")</f>
        <v/>
      </c>
      <c r="H63" s="41" t="str">
        <f ca="1">IFERROR(VLOOKUP(SMALL('دخول اقراص'!$B$4:$B$5000,ROW()-5),'دخول اقراص'!$B$4:$DF$5000,8,0),"")</f>
        <v/>
      </c>
      <c r="I63" s="41" t="str">
        <f ca="1">IFERROR(VLOOKUP(SMALL('دخول اقراص'!$B$4:$B$5000,ROW()-5),'دخول اقراص'!$B$4:$DF$5000,108,0),"")</f>
        <v/>
      </c>
    </row>
    <row r="64" spans="2:9">
      <c r="B64" s="41" t="str">
        <f ca="1">IFERROR(VLOOKUP(SMALL('دخول اقراص'!$B$4:$B$5000,ROW()-5),'دخول اقراص'!$B$4:$DF$5000,2,0),"")</f>
        <v/>
      </c>
      <c r="C64" s="42" t="str">
        <f ca="1">IFERROR(VLOOKUP(SMALL('دخول اقراص'!$B$4:$B$5000,ROW()-5),'دخول اقراص'!$B$4:$DF$5000,3,0),"")</f>
        <v/>
      </c>
      <c r="D64" s="41" t="str">
        <f ca="1">IFERROR(VLOOKUP(SMALL('دخول اقراص'!$B$4:$B$5000,ROW()-5),'دخول اقراص'!$B$4:$DF$5000,4,0),"")</f>
        <v/>
      </c>
      <c r="E64" s="41" t="str">
        <f ca="1">IFERROR(VLOOKUP(SMALL('دخول اقراص'!$B$4:$B$5000,ROW()-5),'دخول اقراص'!$B$4:$DF$5000,5,0),"")</f>
        <v/>
      </c>
      <c r="F64" s="41" t="str">
        <f ca="1">IFERROR(VLOOKUP(SMALL('دخول اقراص'!$B$4:$B$5000,ROW()-5),'دخول اقراص'!$B$4:$DF$5000,6,0),"")</f>
        <v/>
      </c>
      <c r="G64" s="41" t="str">
        <f ca="1">IFERROR(VLOOKUP(SMALL('دخول اقراص'!$B$4:$B$5000,ROW()-5),'دخول اقراص'!$B$4:$DF$5000,7,0),"")</f>
        <v/>
      </c>
      <c r="H64" s="41" t="str">
        <f ca="1">IFERROR(VLOOKUP(SMALL('دخول اقراص'!$B$4:$B$5000,ROW()-5),'دخول اقراص'!$B$4:$DF$5000,8,0),"")</f>
        <v/>
      </c>
      <c r="I64" s="41" t="str">
        <f ca="1">IFERROR(VLOOKUP(SMALL('دخول اقراص'!$B$4:$B$5000,ROW()-5),'دخول اقراص'!$B$4:$DF$5000,108,0),"")</f>
        <v/>
      </c>
    </row>
    <row r="65" spans="2:9">
      <c r="B65" s="41" t="str">
        <f ca="1">IFERROR(VLOOKUP(SMALL('دخول اقراص'!$B$4:$B$5000,ROW()-5),'دخول اقراص'!$B$4:$DF$5000,2,0),"")</f>
        <v/>
      </c>
      <c r="C65" s="42" t="str">
        <f ca="1">IFERROR(VLOOKUP(SMALL('دخول اقراص'!$B$4:$B$5000,ROW()-5),'دخول اقراص'!$B$4:$DF$5000,3,0),"")</f>
        <v/>
      </c>
      <c r="D65" s="41" t="str">
        <f ca="1">IFERROR(VLOOKUP(SMALL('دخول اقراص'!$B$4:$B$5000,ROW()-5),'دخول اقراص'!$B$4:$DF$5000,4,0),"")</f>
        <v/>
      </c>
      <c r="E65" s="41" t="str">
        <f ca="1">IFERROR(VLOOKUP(SMALL('دخول اقراص'!$B$4:$B$5000,ROW()-5),'دخول اقراص'!$B$4:$DF$5000,5,0),"")</f>
        <v/>
      </c>
      <c r="F65" s="41" t="str">
        <f ca="1">IFERROR(VLOOKUP(SMALL('دخول اقراص'!$B$4:$B$5000,ROW()-5),'دخول اقراص'!$B$4:$DF$5000,6,0),"")</f>
        <v/>
      </c>
      <c r="G65" s="41" t="str">
        <f ca="1">IFERROR(VLOOKUP(SMALL('دخول اقراص'!$B$4:$B$5000,ROW()-5),'دخول اقراص'!$B$4:$DF$5000,7,0),"")</f>
        <v/>
      </c>
      <c r="H65" s="41" t="str">
        <f ca="1">IFERROR(VLOOKUP(SMALL('دخول اقراص'!$B$4:$B$5000,ROW()-5),'دخول اقراص'!$B$4:$DF$5000,8,0),"")</f>
        <v/>
      </c>
      <c r="I65" s="41" t="str">
        <f ca="1">IFERROR(VLOOKUP(SMALL('دخول اقراص'!$B$4:$B$5000,ROW()-5),'دخول اقراص'!$B$4:$DF$5000,108,0),"")</f>
        <v/>
      </c>
    </row>
    <row r="66" spans="2:9">
      <c r="B66" s="41" t="str">
        <f ca="1">IFERROR(VLOOKUP(SMALL('دخول اقراص'!$B$4:$B$5000,ROW()-5),'دخول اقراص'!$B$4:$DF$5000,2,0),"")</f>
        <v/>
      </c>
      <c r="C66" s="42" t="str">
        <f ca="1">IFERROR(VLOOKUP(SMALL('دخول اقراص'!$B$4:$B$5000,ROW()-5),'دخول اقراص'!$B$4:$DF$5000,3,0),"")</f>
        <v/>
      </c>
      <c r="D66" s="41" t="str">
        <f ca="1">IFERROR(VLOOKUP(SMALL('دخول اقراص'!$B$4:$B$5000,ROW()-5),'دخول اقراص'!$B$4:$DF$5000,4,0),"")</f>
        <v/>
      </c>
      <c r="E66" s="41" t="str">
        <f ca="1">IFERROR(VLOOKUP(SMALL('دخول اقراص'!$B$4:$B$5000,ROW()-5),'دخول اقراص'!$B$4:$DF$5000,5,0),"")</f>
        <v/>
      </c>
      <c r="F66" s="41" t="str">
        <f ca="1">IFERROR(VLOOKUP(SMALL('دخول اقراص'!$B$4:$B$5000,ROW()-5),'دخول اقراص'!$B$4:$DF$5000,6,0),"")</f>
        <v/>
      </c>
      <c r="G66" s="41" t="str">
        <f ca="1">IFERROR(VLOOKUP(SMALL('دخول اقراص'!$B$4:$B$5000,ROW()-5),'دخول اقراص'!$B$4:$DF$5000,7,0),"")</f>
        <v/>
      </c>
      <c r="H66" s="41" t="str">
        <f ca="1">IFERROR(VLOOKUP(SMALL('دخول اقراص'!$B$4:$B$5000,ROW()-5),'دخول اقراص'!$B$4:$DF$5000,8,0),"")</f>
        <v/>
      </c>
      <c r="I66" s="41" t="str">
        <f ca="1">IFERROR(VLOOKUP(SMALL('دخول اقراص'!$B$4:$B$5000,ROW()-5),'دخول اقراص'!$B$4:$DF$5000,108,0),"")</f>
        <v/>
      </c>
    </row>
    <row r="67" spans="2:9">
      <c r="B67" s="41" t="str">
        <f ca="1">IFERROR(VLOOKUP(SMALL('دخول اقراص'!$B$4:$B$5000,ROW()-5),'دخول اقراص'!$B$4:$DF$5000,2,0),"")</f>
        <v/>
      </c>
      <c r="C67" s="42" t="str">
        <f ca="1">IFERROR(VLOOKUP(SMALL('دخول اقراص'!$B$4:$B$5000,ROW()-5),'دخول اقراص'!$B$4:$DF$5000,3,0),"")</f>
        <v/>
      </c>
      <c r="D67" s="41" t="str">
        <f ca="1">IFERROR(VLOOKUP(SMALL('دخول اقراص'!$B$4:$B$5000,ROW()-5),'دخول اقراص'!$B$4:$DF$5000,4,0),"")</f>
        <v/>
      </c>
      <c r="E67" s="41" t="str">
        <f ca="1">IFERROR(VLOOKUP(SMALL('دخول اقراص'!$B$4:$B$5000,ROW()-5),'دخول اقراص'!$B$4:$DF$5000,5,0),"")</f>
        <v/>
      </c>
      <c r="F67" s="41" t="str">
        <f ca="1">IFERROR(VLOOKUP(SMALL('دخول اقراص'!$B$4:$B$5000,ROW()-5),'دخول اقراص'!$B$4:$DF$5000,6,0),"")</f>
        <v/>
      </c>
      <c r="G67" s="41" t="str">
        <f ca="1">IFERROR(VLOOKUP(SMALL('دخول اقراص'!$B$4:$B$5000,ROW()-5),'دخول اقراص'!$B$4:$DF$5000,7,0),"")</f>
        <v/>
      </c>
      <c r="H67" s="41" t="str">
        <f ca="1">IFERROR(VLOOKUP(SMALL('دخول اقراص'!$B$4:$B$5000,ROW()-5),'دخول اقراص'!$B$4:$DF$5000,8,0),"")</f>
        <v/>
      </c>
      <c r="I67" s="41" t="str">
        <f ca="1">IFERROR(VLOOKUP(SMALL('دخول اقراص'!$B$4:$B$5000,ROW()-5),'دخول اقراص'!$B$4:$DF$5000,108,0),"")</f>
        <v/>
      </c>
    </row>
    <row r="68" spans="2:9">
      <c r="B68" s="41" t="str">
        <f ca="1">IFERROR(VLOOKUP(SMALL('دخول اقراص'!$B$4:$B$5000,ROW()-5),'دخول اقراص'!$B$4:$DF$5000,2,0),"")</f>
        <v/>
      </c>
      <c r="C68" s="42" t="str">
        <f ca="1">IFERROR(VLOOKUP(SMALL('دخول اقراص'!$B$4:$B$5000,ROW()-5),'دخول اقراص'!$B$4:$DF$5000,3,0),"")</f>
        <v/>
      </c>
      <c r="D68" s="41" t="str">
        <f ca="1">IFERROR(VLOOKUP(SMALL('دخول اقراص'!$B$4:$B$5000,ROW()-5),'دخول اقراص'!$B$4:$DF$5000,4,0),"")</f>
        <v/>
      </c>
      <c r="E68" s="41" t="str">
        <f ca="1">IFERROR(VLOOKUP(SMALL('دخول اقراص'!$B$4:$B$5000,ROW()-5),'دخول اقراص'!$B$4:$DF$5000,5,0),"")</f>
        <v/>
      </c>
      <c r="F68" s="41" t="str">
        <f ca="1">IFERROR(VLOOKUP(SMALL('دخول اقراص'!$B$4:$B$5000,ROW()-5),'دخول اقراص'!$B$4:$DF$5000,6,0),"")</f>
        <v/>
      </c>
      <c r="G68" s="41" t="str">
        <f ca="1">IFERROR(VLOOKUP(SMALL('دخول اقراص'!$B$4:$B$5000,ROW()-5),'دخول اقراص'!$B$4:$DF$5000,7,0),"")</f>
        <v/>
      </c>
      <c r="H68" s="41" t="str">
        <f ca="1">IFERROR(VLOOKUP(SMALL('دخول اقراص'!$B$4:$B$5000,ROW()-5),'دخول اقراص'!$B$4:$DF$5000,8,0),"")</f>
        <v/>
      </c>
      <c r="I68" s="41" t="str">
        <f ca="1">IFERROR(VLOOKUP(SMALL('دخول اقراص'!$B$4:$B$5000,ROW()-5),'دخول اقراص'!$B$4:$DF$5000,108,0),"")</f>
        <v/>
      </c>
    </row>
    <row r="69" spans="2:9">
      <c r="B69" s="41" t="str">
        <f ca="1">IFERROR(VLOOKUP(SMALL('دخول اقراص'!$B$4:$B$5000,ROW()-5),'دخول اقراص'!$B$4:$DF$5000,2,0),"")</f>
        <v/>
      </c>
      <c r="C69" s="42" t="str">
        <f ca="1">IFERROR(VLOOKUP(SMALL('دخول اقراص'!$B$4:$B$5000,ROW()-5),'دخول اقراص'!$B$4:$DF$5000,3,0),"")</f>
        <v/>
      </c>
      <c r="D69" s="41" t="str">
        <f ca="1">IFERROR(VLOOKUP(SMALL('دخول اقراص'!$B$4:$B$5000,ROW()-5),'دخول اقراص'!$B$4:$DF$5000,4,0),"")</f>
        <v/>
      </c>
      <c r="E69" s="41" t="str">
        <f ca="1">IFERROR(VLOOKUP(SMALL('دخول اقراص'!$B$4:$B$5000,ROW()-5),'دخول اقراص'!$B$4:$DF$5000,5,0),"")</f>
        <v/>
      </c>
      <c r="F69" s="41" t="str">
        <f ca="1">IFERROR(VLOOKUP(SMALL('دخول اقراص'!$B$4:$B$5000,ROW()-5),'دخول اقراص'!$B$4:$DF$5000,6,0),"")</f>
        <v/>
      </c>
      <c r="G69" s="41" t="str">
        <f ca="1">IFERROR(VLOOKUP(SMALL('دخول اقراص'!$B$4:$B$5000,ROW()-5),'دخول اقراص'!$B$4:$DF$5000,7,0),"")</f>
        <v/>
      </c>
      <c r="H69" s="41" t="str">
        <f ca="1">IFERROR(VLOOKUP(SMALL('دخول اقراص'!$B$4:$B$5000,ROW()-5),'دخول اقراص'!$B$4:$DF$5000,8,0),"")</f>
        <v/>
      </c>
      <c r="I69" s="41" t="str">
        <f ca="1">IFERROR(VLOOKUP(SMALL('دخول اقراص'!$B$4:$B$5000,ROW()-5),'دخول اقراص'!$B$4:$DF$5000,108,0),"")</f>
        <v/>
      </c>
    </row>
    <row r="70" spans="2:9">
      <c r="B70" s="41" t="str">
        <f ca="1">IFERROR(VLOOKUP(SMALL('دخول اقراص'!$B$4:$B$5000,ROW()-5),'دخول اقراص'!$B$4:$DF$5000,2,0),"")</f>
        <v/>
      </c>
      <c r="C70" s="42" t="str">
        <f ca="1">IFERROR(VLOOKUP(SMALL('دخول اقراص'!$B$4:$B$5000,ROW()-5),'دخول اقراص'!$B$4:$DF$5000,3,0),"")</f>
        <v/>
      </c>
      <c r="D70" s="41" t="str">
        <f ca="1">IFERROR(VLOOKUP(SMALL('دخول اقراص'!$B$4:$B$5000,ROW()-5),'دخول اقراص'!$B$4:$DF$5000,4,0),"")</f>
        <v/>
      </c>
      <c r="E70" s="41" t="str">
        <f ca="1">IFERROR(VLOOKUP(SMALL('دخول اقراص'!$B$4:$B$5000,ROW()-5),'دخول اقراص'!$B$4:$DF$5000,5,0),"")</f>
        <v/>
      </c>
      <c r="F70" s="41" t="str">
        <f ca="1">IFERROR(VLOOKUP(SMALL('دخول اقراص'!$B$4:$B$5000,ROW()-5),'دخول اقراص'!$B$4:$DF$5000,6,0),"")</f>
        <v/>
      </c>
      <c r="G70" s="41" t="str">
        <f ca="1">IFERROR(VLOOKUP(SMALL('دخول اقراص'!$B$4:$B$5000,ROW()-5),'دخول اقراص'!$B$4:$DF$5000,7,0),"")</f>
        <v/>
      </c>
      <c r="H70" s="41" t="str">
        <f ca="1">IFERROR(VLOOKUP(SMALL('دخول اقراص'!$B$4:$B$5000,ROW()-5),'دخول اقراص'!$B$4:$DF$5000,8,0),"")</f>
        <v/>
      </c>
      <c r="I70" s="41" t="str">
        <f ca="1">IFERROR(VLOOKUP(SMALL('دخول اقراص'!$B$4:$B$5000,ROW()-5),'دخول اقراص'!$B$4:$DF$5000,108,0),"")</f>
        <v/>
      </c>
    </row>
    <row r="71" spans="2:9">
      <c r="B71" s="41" t="str">
        <f ca="1">IFERROR(VLOOKUP(SMALL('دخول اقراص'!$B$4:$B$5000,ROW()-5),'دخول اقراص'!$B$4:$DF$5000,2,0),"")</f>
        <v/>
      </c>
      <c r="C71" s="42" t="str">
        <f ca="1">IFERROR(VLOOKUP(SMALL('دخول اقراص'!$B$4:$B$5000,ROW()-5),'دخول اقراص'!$B$4:$DF$5000,3,0),"")</f>
        <v/>
      </c>
      <c r="D71" s="41" t="str">
        <f ca="1">IFERROR(VLOOKUP(SMALL('دخول اقراص'!$B$4:$B$5000,ROW()-5),'دخول اقراص'!$B$4:$DF$5000,4,0),"")</f>
        <v/>
      </c>
      <c r="E71" s="41" t="str">
        <f ca="1">IFERROR(VLOOKUP(SMALL('دخول اقراص'!$B$4:$B$5000,ROW()-5),'دخول اقراص'!$B$4:$DF$5000,5,0),"")</f>
        <v/>
      </c>
      <c r="F71" s="41" t="str">
        <f ca="1">IFERROR(VLOOKUP(SMALL('دخول اقراص'!$B$4:$B$5000,ROW()-5),'دخول اقراص'!$B$4:$DF$5000,6,0),"")</f>
        <v/>
      </c>
      <c r="G71" s="41" t="str">
        <f ca="1">IFERROR(VLOOKUP(SMALL('دخول اقراص'!$B$4:$B$5000,ROW()-5),'دخول اقراص'!$B$4:$DF$5000,7,0),"")</f>
        <v/>
      </c>
      <c r="H71" s="41" t="str">
        <f ca="1">IFERROR(VLOOKUP(SMALL('دخول اقراص'!$B$4:$B$5000,ROW()-5),'دخول اقراص'!$B$4:$DF$5000,8,0),"")</f>
        <v/>
      </c>
      <c r="I71" s="41" t="str">
        <f ca="1">IFERROR(VLOOKUP(SMALL('دخول اقراص'!$B$4:$B$5000,ROW()-5),'دخول اقراص'!$B$4:$DF$5000,108,0),"")</f>
        <v/>
      </c>
    </row>
    <row r="72" spans="2:9">
      <c r="B72" s="41" t="str">
        <f ca="1">IFERROR(VLOOKUP(SMALL('دخول اقراص'!$B$4:$B$5000,ROW()-5),'دخول اقراص'!$B$4:$DF$5000,2,0),"")</f>
        <v/>
      </c>
      <c r="C72" s="42" t="str">
        <f ca="1">IFERROR(VLOOKUP(SMALL('دخول اقراص'!$B$4:$B$5000,ROW()-5),'دخول اقراص'!$B$4:$DF$5000,3,0),"")</f>
        <v/>
      </c>
      <c r="D72" s="41" t="str">
        <f ca="1">IFERROR(VLOOKUP(SMALL('دخول اقراص'!$B$4:$B$5000,ROW()-5),'دخول اقراص'!$B$4:$DF$5000,4,0),"")</f>
        <v/>
      </c>
      <c r="E72" s="41" t="str">
        <f ca="1">IFERROR(VLOOKUP(SMALL('دخول اقراص'!$B$4:$B$5000,ROW()-5),'دخول اقراص'!$B$4:$DF$5000,5,0),"")</f>
        <v/>
      </c>
      <c r="F72" s="41" t="str">
        <f ca="1">IFERROR(VLOOKUP(SMALL('دخول اقراص'!$B$4:$B$5000,ROW()-5),'دخول اقراص'!$B$4:$DF$5000,6,0),"")</f>
        <v/>
      </c>
      <c r="G72" s="41" t="str">
        <f ca="1">IFERROR(VLOOKUP(SMALL('دخول اقراص'!$B$4:$B$5000,ROW()-5),'دخول اقراص'!$B$4:$DF$5000,7,0),"")</f>
        <v/>
      </c>
      <c r="H72" s="41" t="str">
        <f ca="1">IFERROR(VLOOKUP(SMALL('دخول اقراص'!$B$4:$B$5000,ROW()-5),'دخول اقراص'!$B$4:$DF$5000,8,0),"")</f>
        <v/>
      </c>
      <c r="I72" s="41" t="str">
        <f ca="1">IFERROR(VLOOKUP(SMALL('دخول اقراص'!$B$4:$B$5000,ROW()-5),'دخول اقراص'!$B$4:$DF$5000,108,0),"")</f>
        <v/>
      </c>
    </row>
    <row r="73" spans="2:9">
      <c r="B73" s="41" t="str">
        <f ca="1">IFERROR(VLOOKUP(SMALL('دخول اقراص'!$B$4:$B$5000,ROW()-5),'دخول اقراص'!$B$4:$DF$5000,2,0),"")</f>
        <v/>
      </c>
      <c r="C73" s="42" t="str">
        <f ca="1">IFERROR(VLOOKUP(SMALL('دخول اقراص'!$B$4:$B$5000,ROW()-5),'دخول اقراص'!$B$4:$DF$5000,3,0),"")</f>
        <v/>
      </c>
      <c r="D73" s="41" t="str">
        <f ca="1">IFERROR(VLOOKUP(SMALL('دخول اقراص'!$B$4:$B$5000,ROW()-5),'دخول اقراص'!$B$4:$DF$5000,4,0),"")</f>
        <v/>
      </c>
      <c r="E73" s="41" t="str">
        <f ca="1">IFERROR(VLOOKUP(SMALL('دخول اقراص'!$B$4:$B$5000,ROW()-5),'دخول اقراص'!$B$4:$DF$5000,5,0),"")</f>
        <v/>
      </c>
      <c r="F73" s="41" t="str">
        <f ca="1">IFERROR(VLOOKUP(SMALL('دخول اقراص'!$B$4:$B$5000,ROW()-5),'دخول اقراص'!$B$4:$DF$5000,6,0),"")</f>
        <v/>
      </c>
      <c r="G73" s="41" t="str">
        <f ca="1">IFERROR(VLOOKUP(SMALL('دخول اقراص'!$B$4:$B$5000,ROW()-5),'دخول اقراص'!$B$4:$DF$5000,7,0),"")</f>
        <v/>
      </c>
      <c r="H73" s="41" t="str">
        <f ca="1">IFERROR(VLOOKUP(SMALL('دخول اقراص'!$B$4:$B$5000,ROW()-5),'دخول اقراص'!$B$4:$DF$5000,8,0),"")</f>
        <v/>
      </c>
      <c r="I73" s="41" t="str">
        <f ca="1">IFERROR(VLOOKUP(SMALL('دخول اقراص'!$B$4:$B$5000,ROW()-5),'دخول اقراص'!$B$4:$DF$5000,108,0),"")</f>
        <v/>
      </c>
    </row>
    <row r="74" spans="2:9">
      <c r="B74" s="41" t="str">
        <f ca="1">IFERROR(VLOOKUP(SMALL('دخول اقراص'!$B$4:$B$5000,ROW()-5),'دخول اقراص'!$B$4:$DF$5000,2,0),"")</f>
        <v/>
      </c>
      <c r="C74" s="42" t="str">
        <f ca="1">IFERROR(VLOOKUP(SMALL('دخول اقراص'!$B$4:$B$5000,ROW()-5),'دخول اقراص'!$B$4:$DF$5000,3,0),"")</f>
        <v/>
      </c>
      <c r="D74" s="41" t="str">
        <f ca="1">IFERROR(VLOOKUP(SMALL('دخول اقراص'!$B$4:$B$5000,ROW()-5),'دخول اقراص'!$B$4:$DF$5000,4,0),"")</f>
        <v/>
      </c>
      <c r="E74" s="41" t="str">
        <f ca="1">IFERROR(VLOOKUP(SMALL('دخول اقراص'!$B$4:$B$5000,ROW()-5),'دخول اقراص'!$B$4:$DF$5000,5,0),"")</f>
        <v/>
      </c>
      <c r="F74" s="41" t="str">
        <f ca="1">IFERROR(VLOOKUP(SMALL('دخول اقراص'!$B$4:$B$5000,ROW()-5),'دخول اقراص'!$B$4:$DF$5000,6,0),"")</f>
        <v/>
      </c>
      <c r="G74" s="41" t="str">
        <f ca="1">IFERROR(VLOOKUP(SMALL('دخول اقراص'!$B$4:$B$5000,ROW()-5),'دخول اقراص'!$B$4:$DF$5000,7,0),"")</f>
        <v/>
      </c>
      <c r="H74" s="41" t="str">
        <f ca="1">IFERROR(VLOOKUP(SMALL('دخول اقراص'!$B$4:$B$5000,ROW()-5),'دخول اقراص'!$B$4:$DF$5000,8,0),"")</f>
        <v/>
      </c>
      <c r="I74" s="41" t="str">
        <f ca="1">IFERROR(VLOOKUP(SMALL('دخول اقراص'!$B$4:$B$5000,ROW()-5),'دخول اقراص'!$B$4:$DF$5000,108,0),"")</f>
        <v/>
      </c>
    </row>
    <row r="75" spans="2:9">
      <c r="B75" s="41" t="str">
        <f ca="1">IFERROR(VLOOKUP(SMALL('دخول اقراص'!$B$4:$B$5000,ROW()-5),'دخول اقراص'!$B$4:$DF$5000,2,0),"")</f>
        <v/>
      </c>
      <c r="C75" s="42" t="str">
        <f ca="1">IFERROR(VLOOKUP(SMALL('دخول اقراص'!$B$4:$B$5000,ROW()-5),'دخول اقراص'!$B$4:$DF$5000,3,0),"")</f>
        <v/>
      </c>
      <c r="D75" s="41" t="str">
        <f ca="1">IFERROR(VLOOKUP(SMALL('دخول اقراص'!$B$4:$B$5000,ROW()-5),'دخول اقراص'!$B$4:$DF$5000,4,0),"")</f>
        <v/>
      </c>
      <c r="E75" s="41" t="str">
        <f ca="1">IFERROR(VLOOKUP(SMALL('دخول اقراص'!$B$4:$B$5000,ROW()-5),'دخول اقراص'!$B$4:$DF$5000,5,0),"")</f>
        <v/>
      </c>
      <c r="F75" s="41" t="str">
        <f ca="1">IFERROR(VLOOKUP(SMALL('دخول اقراص'!$B$4:$B$5000,ROW()-5),'دخول اقراص'!$B$4:$DF$5000,6,0),"")</f>
        <v/>
      </c>
      <c r="G75" s="41" t="str">
        <f ca="1">IFERROR(VLOOKUP(SMALL('دخول اقراص'!$B$4:$B$5000,ROW()-5),'دخول اقراص'!$B$4:$DF$5000,7,0),"")</f>
        <v/>
      </c>
      <c r="H75" s="41" t="str">
        <f ca="1">IFERROR(VLOOKUP(SMALL('دخول اقراص'!$B$4:$B$5000,ROW()-5),'دخول اقراص'!$B$4:$DF$5000,8,0),"")</f>
        <v/>
      </c>
      <c r="I75" s="41" t="str">
        <f ca="1">IFERROR(VLOOKUP(SMALL('دخول اقراص'!$B$4:$B$5000,ROW()-5),'دخول اقراص'!$B$4:$DF$5000,108,0),"")</f>
        <v/>
      </c>
    </row>
    <row r="76" spans="2:9">
      <c r="B76" s="41" t="str">
        <f ca="1">IFERROR(VLOOKUP(SMALL('دخول اقراص'!$B$4:$B$5000,ROW()-5),'دخول اقراص'!$B$4:$DF$5000,2,0),"")</f>
        <v/>
      </c>
      <c r="C76" s="42" t="str">
        <f ca="1">IFERROR(VLOOKUP(SMALL('دخول اقراص'!$B$4:$B$5000,ROW()-5),'دخول اقراص'!$B$4:$DF$5000,3,0),"")</f>
        <v/>
      </c>
      <c r="D76" s="41" t="str">
        <f ca="1">IFERROR(VLOOKUP(SMALL('دخول اقراص'!$B$4:$B$5000,ROW()-5),'دخول اقراص'!$B$4:$DF$5000,4,0),"")</f>
        <v/>
      </c>
      <c r="E76" s="41" t="str">
        <f ca="1">IFERROR(VLOOKUP(SMALL('دخول اقراص'!$B$4:$B$5000,ROW()-5),'دخول اقراص'!$B$4:$DF$5000,5,0),"")</f>
        <v/>
      </c>
      <c r="F76" s="41" t="str">
        <f ca="1">IFERROR(VLOOKUP(SMALL('دخول اقراص'!$B$4:$B$5000,ROW()-5),'دخول اقراص'!$B$4:$DF$5000,6,0),"")</f>
        <v/>
      </c>
      <c r="G76" s="41" t="str">
        <f ca="1">IFERROR(VLOOKUP(SMALL('دخول اقراص'!$B$4:$B$5000,ROW()-5),'دخول اقراص'!$B$4:$DF$5000,7,0),"")</f>
        <v/>
      </c>
      <c r="H76" s="41" t="str">
        <f ca="1">IFERROR(VLOOKUP(SMALL('دخول اقراص'!$B$4:$B$5000,ROW()-5),'دخول اقراص'!$B$4:$DF$5000,8,0),"")</f>
        <v/>
      </c>
      <c r="I76" s="41" t="str">
        <f ca="1">IFERROR(VLOOKUP(SMALL('دخول اقراص'!$B$4:$B$5000,ROW()-5),'دخول اقراص'!$B$4:$DF$5000,108,0),"")</f>
        <v/>
      </c>
    </row>
    <row r="77" spans="2:9">
      <c r="B77" s="41" t="str">
        <f ca="1">IFERROR(VLOOKUP(SMALL('دخول اقراص'!$B$4:$B$5000,ROW()-5),'دخول اقراص'!$B$4:$DF$5000,2,0),"")</f>
        <v/>
      </c>
      <c r="C77" s="42" t="str">
        <f ca="1">IFERROR(VLOOKUP(SMALL('دخول اقراص'!$B$4:$B$5000,ROW()-5),'دخول اقراص'!$B$4:$DF$5000,3,0),"")</f>
        <v/>
      </c>
      <c r="D77" s="41" t="str">
        <f ca="1">IFERROR(VLOOKUP(SMALL('دخول اقراص'!$B$4:$B$5000,ROW()-5),'دخول اقراص'!$B$4:$DF$5000,4,0),"")</f>
        <v/>
      </c>
      <c r="E77" s="41" t="str">
        <f ca="1">IFERROR(VLOOKUP(SMALL('دخول اقراص'!$B$4:$B$5000,ROW()-5),'دخول اقراص'!$B$4:$DF$5000,5,0),"")</f>
        <v/>
      </c>
      <c r="F77" s="41" t="str">
        <f ca="1">IFERROR(VLOOKUP(SMALL('دخول اقراص'!$B$4:$B$5000,ROW()-5),'دخول اقراص'!$B$4:$DF$5000,6,0),"")</f>
        <v/>
      </c>
      <c r="G77" s="41" t="str">
        <f ca="1">IFERROR(VLOOKUP(SMALL('دخول اقراص'!$B$4:$B$5000,ROW()-5),'دخول اقراص'!$B$4:$DF$5000,7,0),"")</f>
        <v/>
      </c>
      <c r="H77" s="41" t="str">
        <f ca="1">IFERROR(VLOOKUP(SMALL('دخول اقراص'!$B$4:$B$5000,ROW()-5),'دخول اقراص'!$B$4:$DF$5000,8,0),"")</f>
        <v/>
      </c>
      <c r="I77" s="41" t="str">
        <f ca="1">IFERROR(VLOOKUP(SMALL('دخول اقراص'!$B$4:$B$5000,ROW()-5),'دخول اقراص'!$B$4:$DF$5000,108,0),"")</f>
        <v/>
      </c>
    </row>
    <row r="78" spans="2:9">
      <c r="B78" s="41" t="str">
        <f ca="1">IFERROR(VLOOKUP(SMALL('دخول اقراص'!$B$4:$B$5000,ROW()-5),'دخول اقراص'!$B$4:$DF$5000,2,0),"")</f>
        <v/>
      </c>
      <c r="C78" s="42" t="str">
        <f ca="1">IFERROR(VLOOKUP(SMALL('دخول اقراص'!$B$4:$B$5000,ROW()-5),'دخول اقراص'!$B$4:$DF$5000,3,0),"")</f>
        <v/>
      </c>
      <c r="D78" s="41" t="str">
        <f ca="1">IFERROR(VLOOKUP(SMALL('دخول اقراص'!$B$4:$B$5000,ROW()-5),'دخول اقراص'!$B$4:$DF$5000,4,0),"")</f>
        <v/>
      </c>
      <c r="E78" s="41" t="str">
        <f ca="1">IFERROR(VLOOKUP(SMALL('دخول اقراص'!$B$4:$B$5000,ROW()-5),'دخول اقراص'!$B$4:$DF$5000,5,0),"")</f>
        <v/>
      </c>
      <c r="F78" s="41" t="str">
        <f ca="1">IFERROR(VLOOKUP(SMALL('دخول اقراص'!$B$4:$B$5000,ROW()-5),'دخول اقراص'!$B$4:$DF$5000,6,0),"")</f>
        <v/>
      </c>
      <c r="G78" s="41" t="str">
        <f ca="1">IFERROR(VLOOKUP(SMALL('دخول اقراص'!$B$4:$B$5000,ROW()-5),'دخول اقراص'!$B$4:$DF$5000,7,0),"")</f>
        <v/>
      </c>
      <c r="H78" s="41" t="str">
        <f ca="1">IFERROR(VLOOKUP(SMALL('دخول اقراص'!$B$4:$B$5000,ROW()-5),'دخول اقراص'!$B$4:$DF$5000,8,0),"")</f>
        <v/>
      </c>
      <c r="I78" s="41" t="str">
        <f ca="1">IFERROR(VLOOKUP(SMALL('دخول اقراص'!$B$4:$B$5000,ROW()-5),'دخول اقراص'!$B$4:$DF$5000,108,0),"")</f>
        <v/>
      </c>
    </row>
    <row r="79" spans="2:9">
      <c r="B79" s="41" t="str">
        <f ca="1">IFERROR(VLOOKUP(SMALL('دخول اقراص'!$B$4:$B$5000,ROW()-5),'دخول اقراص'!$B$4:$DF$5000,2,0),"")</f>
        <v/>
      </c>
      <c r="C79" s="42" t="str">
        <f ca="1">IFERROR(VLOOKUP(SMALL('دخول اقراص'!$B$4:$B$5000,ROW()-5),'دخول اقراص'!$B$4:$DF$5000,3,0),"")</f>
        <v/>
      </c>
      <c r="D79" s="41" t="str">
        <f ca="1">IFERROR(VLOOKUP(SMALL('دخول اقراص'!$B$4:$B$5000,ROW()-5),'دخول اقراص'!$B$4:$DF$5000,4,0),"")</f>
        <v/>
      </c>
      <c r="E79" s="41" t="str">
        <f ca="1">IFERROR(VLOOKUP(SMALL('دخول اقراص'!$B$4:$B$5000,ROW()-5),'دخول اقراص'!$B$4:$DF$5000,5,0),"")</f>
        <v/>
      </c>
      <c r="F79" s="41" t="str">
        <f ca="1">IFERROR(VLOOKUP(SMALL('دخول اقراص'!$B$4:$B$5000,ROW()-5),'دخول اقراص'!$B$4:$DF$5000,6,0),"")</f>
        <v/>
      </c>
      <c r="G79" s="41" t="str">
        <f ca="1">IFERROR(VLOOKUP(SMALL('دخول اقراص'!$B$4:$B$5000,ROW()-5),'دخول اقراص'!$B$4:$DF$5000,7,0),"")</f>
        <v/>
      </c>
      <c r="H79" s="41" t="str">
        <f ca="1">IFERROR(VLOOKUP(SMALL('دخول اقراص'!$B$4:$B$5000,ROW()-5),'دخول اقراص'!$B$4:$DF$5000,8,0),"")</f>
        <v/>
      </c>
      <c r="I79" s="41" t="str">
        <f ca="1">IFERROR(VLOOKUP(SMALL('دخول اقراص'!$B$4:$B$5000,ROW()-5),'دخول اقراص'!$B$4:$DF$5000,108,0),"")</f>
        <v/>
      </c>
    </row>
    <row r="80" spans="2:9">
      <c r="B80" s="41" t="str">
        <f ca="1">IFERROR(VLOOKUP(SMALL('دخول اقراص'!$B$4:$B$5000,ROW()-5),'دخول اقراص'!$B$4:$DF$5000,2,0),"")</f>
        <v/>
      </c>
      <c r="C80" s="42" t="str">
        <f ca="1">IFERROR(VLOOKUP(SMALL('دخول اقراص'!$B$4:$B$5000,ROW()-5),'دخول اقراص'!$B$4:$DF$5000,3,0),"")</f>
        <v/>
      </c>
      <c r="D80" s="41" t="str">
        <f ca="1">IFERROR(VLOOKUP(SMALL('دخول اقراص'!$B$4:$B$5000,ROW()-5),'دخول اقراص'!$B$4:$DF$5000,4,0),"")</f>
        <v/>
      </c>
      <c r="E80" s="41" t="str">
        <f ca="1">IFERROR(VLOOKUP(SMALL('دخول اقراص'!$B$4:$B$5000,ROW()-5),'دخول اقراص'!$B$4:$DF$5000,5,0),"")</f>
        <v/>
      </c>
      <c r="F80" s="41" t="str">
        <f ca="1">IFERROR(VLOOKUP(SMALL('دخول اقراص'!$B$4:$B$5000,ROW()-5),'دخول اقراص'!$B$4:$DF$5000,6,0),"")</f>
        <v/>
      </c>
      <c r="G80" s="41" t="str">
        <f ca="1">IFERROR(VLOOKUP(SMALL('دخول اقراص'!$B$4:$B$5000,ROW()-5),'دخول اقراص'!$B$4:$DF$5000,7,0),"")</f>
        <v/>
      </c>
      <c r="H80" s="41" t="str">
        <f ca="1">IFERROR(VLOOKUP(SMALL('دخول اقراص'!$B$4:$B$5000,ROW()-5),'دخول اقراص'!$B$4:$DF$5000,8,0),"")</f>
        <v/>
      </c>
      <c r="I80" s="41" t="str">
        <f ca="1">IFERROR(VLOOKUP(SMALL('دخول اقراص'!$B$4:$B$5000,ROW()-5),'دخول اقراص'!$B$4:$DF$5000,108,0),"")</f>
        <v/>
      </c>
    </row>
    <row r="81" spans="2:9">
      <c r="B81" s="41" t="str">
        <f ca="1">IFERROR(VLOOKUP(SMALL('دخول اقراص'!$B$4:$B$5000,ROW()-5),'دخول اقراص'!$B$4:$DF$5000,2,0),"")</f>
        <v/>
      </c>
      <c r="C81" s="42" t="str">
        <f ca="1">IFERROR(VLOOKUP(SMALL('دخول اقراص'!$B$4:$B$5000,ROW()-5),'دخول اقراص'!$B$4:$DF$5000,3,0),"")</f>
        <v/>
      </c>
      <c r="D81" s="41" t="str">
        <f ca="1">IFERROR(VLOOKUP(SMALL('دخول اقراص'!$B$4:$B$5000,ROW()-5),'دخول اقراص'!$B$4:$DF$5000,4,0),"")</f>
        <v/>
      </c>
      <c r="E81" s="41" t="str">
        <f ca="1">IFERROR(VLOOKUP(SMALL('دخول اقراص'!$B$4:$B$5000,ROW()-5),'دخول اقراص'!$B$4:$DF$5000,5,0),"")</f>
        <v/>
      </c>
      <c r="F81" s="41" t="str">
        <f ca="1">IFERROR(VLOOKUP(SMALL('دخول اقراص'!$B$4:$B$5000,ROW()-5),'دخول اقراص'!$B$4:$DF$5000,6,0),"")</f>
        <v/>
      </c>
      <c r="G81" s="41" t="str">
        <f ca="1">IFERROR(VLOOKUP(SMALL('دخول اقراص'!$B$4:$B$5000,ROW()-5),'دخول اقراص'!$B$4:$DF$5000,7,0),"")</f>
        <v/>
      </c>
      <c r="H81" s="41" t="str">
        <f ca="1">IFERROR(VLOOKUP(SMALL('دخول اقراص'!$B$4:$B$5000,ROW()-5),'دخول اقراص'!$B$4:$DF$5000,8,0),"")</f>
        <v/>
      </c>
      <c r="I81" s="41" t="str">
        <f ca="1">IFERROR(VLOOKUP(SMALL('دخول اقراص'!$B$4:$B$5000,ROW()-5),'دخول اقراص'!$B$4:$DF$5000,108,0),"")</f>
        <v/>
      </c>
    </row>
    <row r="82" spans="2:9">
      <c r="B82" s="41" t="str">
        <f ca="1">IFERROR(VLOOKUP(SMALL('دخول اقراص'!$B$4:$B$5000,ROW()-5),'دخول اقراص'!$B$4:$DF$5000,2,0),"")</f>
        <v/>
      </c>
      <c r="C82" s="42" t="str">
        <f ca="1">IFERROR(VLOOKUP(SMALL('دخول اقراص'!$B$4:$B$5000,ROW()-5),'دخول اقراص'!$B$4:$DF$5000,3,0),"")</f>
        <v/>
      </c>
      <c r="D82" s="41" t="str">
        <f ca="1">IFERROR(VLOOKUP(SMALL('دخول اقراص'!$B$4:$B$5000,ROW()-5),'دخول اقراص'!$B$4:$DF$5000,4,0),"")</f>
        <v/>
      </c>
      <c r="E82" s="41" t="str">
        <f ca="1">IFERROR(VLOOKUP(SMALL('دخول اقراص'!$B$4:$B$5000,ROW()-5),'دخول اقراص'!$B$4:$DF$5000,5,0),"")</f>
        <v/>
      </c>
      <c r="F82" s="41" t="str">
        <f ca="1">IFERROR(VLOOKUP(SMALL('دخول اقراص'!$B$4:$B$5000,ROW()-5),'دخول اقراص'!$B$4:$DF$5000,6,0),"")</f>
        <v/>
      </c>
      <c r="G82" s="41" t="str">
        <f ca="1">IFERROR(VLOOKUP(SMALL('دخول اقراص'!$B$4:$B$5000,ROW()-5),'دخول اقراص'!$B$4:$DF$5000,7,0),"")</f>
        <v/>
      </c>
      <c r="H82" s="41" t="str">
        <f ca="1">IFERROR(VLOOKUP(SMALL('دخول اقراص'!$B$4:$B$5000,ROW()-5),'دخول اقراص'!$B$4:$DF$5000,8,0),"")</f>
        <v/>
      </c>
      <c r="I82" s="41" t="str">
        <f ca="1">IFERROR(VLOOKUP(SMALL('دخول اقراص'!$B$4:$B$5000,ROW()-5),'دخول اقراص'!$B$4:$DF$5000,108,0),"")</f>
        <v/>
      </c>
    </row>
    <row r="83" spans="2:9">
      <c r="B83" s="41" t="str">
        <f ca="1">IFERROR(VLOOKUP(SMALL('دخول اقراص'!$B$4:$B$5000,ROW()-5),'دخول اقراص'!$B$4:$DF$5000,2,0),"")</f>
        <v/>
      </c>
      <c r="C83" s="42" t="str">
        <f ca="1">IFERROR(VLOOKUP(SMALL('دخول اقراص'!$B$4:$B$5000,ROW()-5),'دخول اقراص'!$B$4:$DF$5000,3,0),"")</f>
        <v/>
      </c>
      <c r="D83" s="41" t="str">
        <f ca="1">IFERROR(VLOOKUP(SMALL('دخول اقراص'!$B$4:$B$5000,ROW()-5),'دخول اقراص'!$B$4:$DF$5000,4,0),"")</f>
        <v/>
      </c>
      <c r="E83" s="41" t="str">
        <f ca="1">IFERROR(VLOOKUP(SMALL('دخول اقراص'!$B$4:$B$5000,ROW()-5),'دخول اقراص'!$B$4:$DF$5000,5,0),"")</f>
        <v/>
      </c>
      <c r="F83" s="41" t="str">
        <f ca="1">IFERROR(VLOOKUP(SMALL('دخول اقراص'!$B$4:$B$5000,ROW()-5),'دخول اقراص'!$B$4:$DF$5000,6,0),"")</f>
        <v/>
      </c>
      <c r="G83" s="41" t="str">
        <f ca="1">IFERROR(VLOOKUP(SMALL('دخول اقراص'!$B$4:$B$5000,ROW()-5),'دخول اقراص'!$B$4:$DF$5000,7,0),"")</f>
        <v/>
      </c>
      <c r="H83" s="41" t="str">
        <f ca="1">IFERROR(VLOOKUP(SMALL('دخول اقراص'!$B$4:$B$5000,ROW()-5),'دخول اقراص'!$B$4:$DF$5000,8,0),"")</f>
        <v/>
      </c>
      <c r="I83" s="41" t="str">
        <f ca="1">IFERROR(VLOOKUP(SMALL('دخول اقراص'!$B$4:$B$5000,ROW()-5),'دخول اقراص'!$B$4:$DF$5000,108,0),"")</f>
        <v/>
      </c>
    </row>
    <row r="84" spans="2:9">
      <c r="B84" s="41" t="str">
        <f ca="1">IFERROR(VLOOKUP(SMALL('دخول اقراص'!$B$4:$B$5000,ROW()-5),'دخول اقراص'!$B$4:$DF$5000,2,0),"")</f>
        <v/>
      </c>
      <c r="C84" s="42" t="str">
        <f ca="1">IFERROR(VLOOKUP(SMALL('دخول اقراص'!$B$4:$B$5000,ROW()-5),'دخول اقراص'!$B$4:$DF$5000,3,0),"")</f>
        <v/>
      </c>
      <c r="D84" s="41" t="str">
        <f ca="1">IFERROR(VLOOKUP(SMALL('دخول اقراص'!$B$4:$B$5000,ROW()-5),'دخول اقراص'!$B$4:$DF$5000,4,0),"")</f>
        <v/>
      </c>
      <c r="E84" s="41" t="str">
        <f ca="1">IFERROR(VLOOKUP(SMALL('دخول اقراص'!$B$4:$B$5000,ROW()-5),'دخول اقراص'!$B$4:$DF$5000,5,0),"")</f>
        <v/>
      </c>
      <c r="F84" s="41" t="str">
        <f ca="1">IFERROR(VLOOKUP(SMALL('دخول اقراص'!$B$4:$B$5000,ROW()-5),'دخول اقراص'!$B$4:$DF$5000,6,0),"")</f>
        <v/>
      </c>
      <c r="G84" s="41" t="str">
        <f ca="1">IFERROR(VLOOKUP(SMALL('دخول اقراص'!$B$4:$B$5000,ROW()-5),'دخول اقراص'!$B$4:$DF$5000,7,0),"")</f>
        <v/>
      </c>
      <c r="H84" s="41" t="str">
        <f ca="1">IFERROR(VLOOKUP(SMALL('دخول اقراص'!$B$4:$B$5000,ROW()-5),'دخول اقراص'!$B$4:$DF$5000,8,0),"")</f>
        <v/>
      </c>
      <c r="I84" s="41" t="str">
        <f ca="1">IFERROR(VLOOKUP(SMALL('دخول اقراص'!$B$4:$B$5000,ROW()-5),'دخول اقراص'!$B$4:$DF$5000,108,0),"")</f>
        <v/>
      </c>
    </row>
    <row r="85" spans="2:9">
      <c r="B85" s="41" t="str">
        <f ca="1">IFERROR(VLOOKUP(SMALL('دخول اقراص'!$B$4:$B$5000,ROW()-5),'دخول اقراص'!$B$4:$DF$5000,2,0),"")</f>
        <v/>
      </c>
      <c r="C85" s="42" t="str">
        <f ca="1">IFERROR(VLOOKUP(SMALL('دخول اقراص'!$B$4:$B$5000,ROW()-5),'دخول اقراص'!$B$4:$DF$5000,3,0),"")</f>
        <v/>
      </c>
      <c r="D85" s="41" t="str">
        <f ca="1">IFERROR(VLOOKUP(SMALL('دخول اقراص'!$B$4:$B$5000,ROW()-5),'دخول اقراص'!$B$4:$DF$5000,4,0),"")</f>
        <v/>
      </c>
      <c r="E85" s="41" t="str">
        <f ca="1">IFERROR(VLOOKUP(SMALL('دخول اقراص'!$B$4:$B$5000,ROW()-5),'دخول اقراص'!$B$4:$DF$5000,5,0),"")</f>
        <v/>
      </c>
      <c r="F85" s="41" t="str">
        <f ca="1">IFERROR(VLOOKUP(SMALL('دخول اقراص'!$B$4:$B$5000,ROW()-5),'دخول اقراص'!$B$4:$DF$5000,6,0),"")</f>
        <v/>
      </c>
      <c r="G85" s="41" t="str">
        <f ca="1">IFERROR(VLOOKUP(SMALL('دخول اقراص'!$B$4:$B$5000,ROW()-5),'دخول اقراص'!$B$4:$DF$5000,7,0),"")</f>
        <v/>
      </c>
      <c r="H85" s="41" t="str">
        <f ca="1">IFERROR(VLOOKUP(SMALL('دخول اقراص'!$B$4:$B$5000,ROW()-5),'دخول اقراص'!$B$4:$DF$5000,8,0),"")</f>
        <v/>
      </c>
      <c r="I85" s="41" t="str">
        <f ca="1">IFERROR(VLOOKUP(SMALL('دخول اقراص'!$B$4:$B$5000,ROW()-5),'دخول اقراص'!$B$4:$DF$5000,108,0),"")</f>
        <v/>
      </c>
    </row>
    <row r="86" spans="2:9">
      <c r="B86" s="41" t="str">
        <f ca="1">IFERROR(VLOOKUP(SMALL('دخول اقراص'!$B$4:$B$5000,ROW()-5),'دخول اقراص'!$B$4:$DF$5000,2,0),"")</f>
        <v/>
      </c>
      <c r="C86" s="42" t="str">
        <f ca="1">IFERROR(VLOOKUP(SMALL('دخول اقراص'!$B$4:$B$5000,ROW()-5),'دخول اقراص'!$B$4:$DF$5000,3,0),"")</f>
        <v/>
      </c>
      <c r="D86" s="41" t="str">
        <f ca="1">IFERROR(VLOOKUP(SMALL('دخول اقراص'!$B$4:$B$5000,ROW()-5),'دخول اقراص'!$B$4:$DF$5000,4,0),"")</f>
        <v/>
      </c>
      <c r="E86" s="41" t="str">
        <f ca="1">IFERROR(VLOOKUP(SMALL('دخول اقراص'!$B$4:$B$5000,ROW()-5),'دخول اقراص'!$B$4:$DF$5000,5,0),"")</f>
        <v/>
      </c>
      <c r="F86" s="41" t="str">
        <f ca="1">IFERROR(VLOOKUP(SMALL('دخول اقراص'!$B$4:$B$5000,ROW()-5),'دخول اقراص'!$B$4:$DF$5000,6,0),"")</f>
        <v/>
      </c>
      <c r="G86" s="41" t="str">
        <f ca="1">IFERROR(VLOOKUP(SMALL('دخول اقراص'!$B$4:$B$5000,ROW()-5),'دخول اقراص'!$B$4:$DF$5000,7,0),"")</f>
        <v/>
      </c>
      <c r="H86" s="41" t="str">
        <f ca="1">IFERROR(VLOOKUP(SMALL('دخول اقراص'!$B$4:$B$5000,ROW()-5),'دخول اقراص'!$B$4:$DF$5000,8,0),"")</f>
        <v/>
      </c>
      <c r="I86" s="41" t="str">
        <f ca="1">IFERROR(VLOOKUP(SMALL('دخول اقراص'!$B$4:$B$5000,ROW()-5),'دخول اقراص'!$B$4:$DF$5000,108,0),"")</f>
        <v/>
      </c>
    </row>
    <row r="87" spans="2:9">
      <c r="B87" s="41" t="str">
        <f ca="1">IFERROR(VLOOKUP(SMALL('دخول اقراص'!$B$4:$B$5000,ROW()-5),'دخول اقراص'!$B$4:$DF$5000,2,0),"")</f>
        <v/>
      </c>
      <c r="C87" s="42" t="str">
        <f ca="1">IFERROR(VLOOKUP(SMALL('دخول اقراص'!$B$4:$B$5000,ROW()-5),'دخول اقراص'!$B$4:$DF$5000,3,0),"")</f>
        <v/>
      </c>
      <c r="D87" s="41" t="str">
        <f ca="1">IFERROR(VLOOKUP(SMALL('دخول اقراص'!$B$4:$B$5000,ROW()-5),'دخول اقراص'!$B$4:$DF$5000,4,0),"")</f>
        <v/>
      </c>
      <c r="E87" s="41" t="str">
        <f ca="1">IFERROR(VLOOKUP(SMALL('دخول اقراص'!$B$4:$B$5000,ROW()-5),'دخول اقراص'!$B$4:$DF$5000,5,0),"")</f>
        <v/>
      </c>
      <c r="F87" s="41" t="str">
        <f ca="1">IFERROR(VLOOKUP(SMALL('دخول اقراص'!$B$4:$B$5000,ROW()-5),'دخول اقراص'!$B$4:$DF$5000,6,0),"")</f>
        <v/>
      </c>
      <c r="G87" s="41" t="str">
        <f ca="1">IFERROR(VLOOKUP(SMALL('دخول اقراص'!$B$4:$B$5000,ROW()-5),'دخول اقراص'!$B$4:$DF$5000,7,0),"")</f>
        <v/>
      </c>
      <c r="H87" s="41" t="str">
        <f ca="1">IFERROR(VLOOKUP(SMALL('دخول اقراص'!$B$4:$B$5000,ROW()-5),'دخول اقراص'!$B$4:$DF$5000,8,0),"")</f>
        <v/>
      </c>
      <c r="I87" s="41" t="str">
        <f ca="1">IFERROR(VLOOKUP(SMALL('دخول اقراص'!$B$4:$B$5000,ROW()-5),'دخول اقراص'!$B$4:$DF$5000,108,0),"")</f>
        <v/>
      </c>
    </row>
    <row r="88" spans="2:9">
      <c r="B88" s="41" t="str">
        <f ca="1">IFERROR(VLOOKUP(SMALL('دخول اقراص'!$B$4:$B$5000,ROW()-5),'دخول اقراص'!$B$4:$DF$5000,2,0),"")</f>
        <v/>
      </c>
      <c r="C88" s="42" t="str">
        <f ca="1">IFERROR(VLOOKUP(SMALL('دخول اقراص'!$B$4:$B$5000,ROW()-5),'دخول اقراص'!$B$4:$DF$5000,3,0),"")</f>
        <v/>
      </c>
      <c r="D88" s="41" t="str">
        <f ca="1">IFERROR(VLOOKUP(SMALL('دخول اقراص'!$B$4:$B$5000,ROW()-5),'دخول اقراص'!$B$4:$DF$5000,4,0),"")</f>
        <v/>
      </c>
      <c r="E88" s="41" t="str">
        <f ca="1">IFERROR(VLOOKUP(SMALL('دخول اقراص'!$B$4:$B$5000,ROW()-5),'دخول اقراص'!$B$4:$DF$5000,5,0),"")</f>
        <v/>
      </c>
      <c r="F88" s="41" t="str">
        <f ca="1">IFERROR(VLOOKUP(SMALL('دخول اقراص'!$B$4:$B$5000,ROW()-5),'دخول اقراص'!$B$4:$DF$5000,6,0),"")</f>
        <v/>
      </c>
      <c r="G88" s="41" t="str">
        <f ca="1">IFERROR(VLOOKUP(SMALL('دخول اقراص'!$B$4:$B$5000,ROW()-5),'دخول اقراص'!$B$4:$DF$5000,7,0),"")</f>
        <v/>
      </c>
      <c r="H88" s="41" t="str">
        <f ca="1">IFERROR(VLOOKUP(SMALL('دخول اقراص'!$B$4:$B$5000,ROW()-5),'دخول اقراص'!$B$4:$DF$5000,8,0),"")</f>
        <v/>
      </c>
      <c r="I88" s="41" t="str">
        <f ca="1">IFERROR(VLOOKUP(SMALL('دخول اقراص'!$B$4:$B$5000,ROW()-5),'دخول اقراص'!$B$4:$DF$5000,108,0),"")</f>
        <v/>
      </c>
    </row>
    <row r="89" spans="2:9">
      <c r="B89" s="41" t="str">
        <f ca="1">IFERROR(VLOOKUP(SMALL('دخول اقراص'!$B$4:$B$5000,ROW()-5),'دخول اقراص'!$B$4:$DF$5000,2,0),"")</f>
        <v/>
      </c>
      <c r="C89" s="42" t="str">
        <f ca="1">IFERROR(VLOOKUP(SMALL('دخول اقراص'!$B$4:$B$5000,ROW()-5),'دخول اقراص'!$B$4:$DF$5000,3,0),"")</f>
        <v/>
      </c>
      <c r="D89" s="41" t="str">
        <f ca="1">IFERROR(VLOOKUP(SMALL('دخول اقراص'!$B$4:$B$5000,ROW()-5),'دخول اقراص'!$B$4:$DF$5000,4,0),"")</f>
        <v/>
      </c>
      <c r="E89" s="41" t="str">
        <f ca="1">IFERROR(VLOOKUP(SMALL('دخول اقراص'!$B$4:$B$5000,ROW()-5),'دخول اقراص'!$B$4:$DF$5000,5,0),"")</f>
        <v/>
      </c>
      <c r="F89" s="41" t="str">
        <f ca="1">IFERROR(VLOOKUP(SMALL('دخول اقراص'!$B$4:$B$5000,ROW()-5),'دخول اقراص'!$B$4:$DF$5000,6,0),"")</f>
        <v/>
      </c>
      <c r="G89" s="41" t="str">
        <f ca="1">IFERROR(VLOOKUP(SMALL('دخول اقراص'!$B$4:$B$5000,ROW()-5),'دخول اقراص'!$B$4:$DF$5000,7,0),"")</f>
        <v/>
      </c>
      <c r="H89" s="41" t="str">
        <f ca="1">IFERROR(VLOOKUP(SMALL('دخول اقراص'!$B$4:$B$5000,ROW()-5),'دخول اقراص'!$B$4:$DF$5000,8,0),"")</f>
        <v/>
      </c>
      <c r="I89" s="41" t="str">
        <f ca="1">IFERROR(VLOOKUP(SMALL('دخول اقراص'!$B$4:$B$5000,ROW()-5),'دخول اقراص'!$B$4:$DF$5000,108,0),"")</f>
        <v/>
      </c>
    </row>
    <row r="90" spans="2:9">
      <c r="B90" s="41" t="str">
        <f ca="1">IFERROR(VLOOKUP(SMALL('دخول اقراص'!$B$4:$B$5000,ROW()-5),'دخول اقراص'!$B$4:$DF$5000,2,0),"")</f>
        <v/>
      </c>
      <c r="C90" s="42" t="str">
        <f ca="1">IFERROR(VLOOKUP(SMALL('دخول اقراص'!$B$4:$B$5000,ROW()-5),'دخول اقراص'!$B$4:$DF$5000,3,0),"")</f>
        <v/>
      </c>
      <c r="D90" s="41" t="str">
        <f ca="1">IFERROR(VLOOKUP(SMALL('دخول اقراص'!$B$4:$B$5000,ROW()-5),'دخول اقراص'!$B$4:$DF$5000,4,0),"")</f>
        <v/>
      </c>
      <c r="E90" s="41" t="str">
        <f ca="1">IFERROR(VLOOKUP(SMALL('دخول اقراص'!$B$4:$B$5000,ROW()-5),'دخول اقراص'!$B$4:$DF$5000,5,0),"")</f>
        <v/>
      </c>
      <c r="F90" s="41" t="str">
        <f ca="1">IFERROR(VLOOKUP(SMALL('دخول اقراص'!$B$4:$B$5000,ROW()-5),'دخول اقراص'!$B$4:$DF$5000,6,0),"")</f>
        <v/>
      </c>
      <c r="G90" s="41" t="str">
        <f ca="1">IFERROR(VLOOKUP(SMALL('دخول اقراص'!$B$4:$B$5000,ROW()-5),'دخول اقراص'!$B$4:$DF$5000,7,0),"")</f>
        <v/>
      </c>
      <c r="H90" s="41" t="str">
        <f ca="1">IFERROR(VLOOKUP(SMALL('دخول اقراص'!$B$4:$B$5000,ROW()-5),'دخول اقراص'!$B$4:$DF$5000,8,0),"")</f>
        <v/>
      </c>
      <c r="I90" s="41" t="str">
        <f ca="1">IFERROR(VLOOKUP(SMALL('دخول اقراص'!$B$4:$B$5000,ROW()-5),'دخول اقراص'!$B$4:$DF$5000,108,0),"")</f>
        <v/>
      </c>
    </row>
    <row r="91" spans="2:9">
      <c r="B91" s="41" t="str">
        <f ca="1">IFERROR(VLOOKUP(SMALL('دخول اقراص'!$B$4:$B$5000,ROW()-5),'دخول اقراص'!$B$4:$DF$5000,2,0),"")</f>
        <v/>
      </c>
      <c r="C91" s="42" t="str">
        <f ca="1">IFERROR(VLOOKUP(SMALL('دخول اقراص'!$B$4:$B$5000,ROW()-5),'دخول اقراص'!$B$4:$DF$5000,3,0),"")</f>
        <v/>
      </c>
      <c r="D91" s="41" t="str">
        <f ca="1">IFERROR(VLOOKUP(SMALL('دخول اقراص'!$B$4:$B$5000,ROW()-5),'دخول اقراص'!$B$4:$DF$5000,4,0),"")</f>
        <v/>
      </c>
      <c r="E91" s="41" t="str">
        <f ca="1">IFERROR(VLOOKUP(SMALL('دخول اقراص'!$B$4:$B$5000,ROW()-5),'دخول اقراص'!$B$4:$DF$5000,5,0),"")</f>
        <v/>
      </c>
      <c r="F91" s="41" t="str">
        <f ca="1">IFERROR(VLOOKUP(SMALL('دخول اقراص'!$B$4:$B$5000,ROW()-5),'دخول اقراص'!$B$4:$DF$5000,6,0),"")</f>
        <v/>
      </c>
      <c r="G91" s="41" t="str">
        <f ca="1">IFERROR(VLOOKUP(SMALL('دخول اقراص'!$B$4:$B$5000,ROW()-5),'دخول اقراص'!$B$4:$DF$5000,7,0),"")</f>
        <v/>
      </c>
      <c r="H91" s="41" t="str">
        <f ca="1">IFERROR(VLOOKUP(SMALL('دخول اقراص'!$B$4:$B$5000,ROW()-5),'دخول اقراص'!$B$4:$DF$5000,8,0),"")</f>
        <v/>
      </c>
      <c r="I91" s="41" t="str">
        <f ca="1">IFERROR(VLOOKUP(SMALL('دخول اقراص'!$B$4:$B$5000,ROW()-5),'دخول اقراص'!$B$4:$DF$5000,108,0),"")</f>
        <v/>
      </c>
    </row>
    <row r="92" spans="2:9">
      <c r="B92" s="41" t="str">
        <f ca="1">IFERROR(VLOOKUP(SMALL('دخول اقراص'!$B$4:$B$5000,ROW()-5),'دخول اقراص'!$B$4:$DF$5000,2,0),"")</f>
        <v/>
      </c>
      <c r="C92" s="42" t="str">
        <f ca="1">IFERROR(VLOOKUP(SMALL('دخول اقراص'!$B$4:$B$5000,ROW()-5),'دخول اقراص'!$B$4:$DF$5000,3,0),"")</f>
        <v/>
      </c>
      <c r="D92" s="41" t="str">
        <f ca="1">IFERROR(VLOOKUP(SMALL('دخول اقراص'!$B$4:$B$5000,ROW()-5),'دخول اقراص'!$B$4:$DF$5000,4,0),"")</f>
        <v/>
      </c>
      <c r="E92" s="41" t="str">
        <f ca="1">IFERROR(VLOOKUP(SMALL('دخول اقراص'!$B$4:$B$5000,ROW()-5),'دخول اقراص'!$B$4:$DF$5000,5,0),"")</f>
        <v/>
      </c>
      <c r="F92" s="41" t="str">
        <f ca="1">IFERROR(VLOOKUP(SMALL('دخول اقراص'!$B$4:$B$5000,ROW()-5),'دخول اقراص'!$B$4:$DF$5000,6,0),"")</f>
        <v/>
      </c>
      <c r="G92" s="41" t="str">
        <f ca="1">IFERROR(VLOOKUP(SMALL('دخول اقراص'!$B$4:$B$5000,ROW()-5),'دخول اقراص'!$B$4:$DF$5000,7,0),"")</f>
        <v/>
      </c>
      <c r="H92" s="41" t="str">
        <f ca="1">IFERROR(VLOOKUP(SMALL('دخول اقراص'!$B$4:$B$5000,ROW()-5),'دخول اقراص'!$B$4:$DF$5000,8,0),"")</f>
        <v/>
      </c>
      <c r="I92" s="41" t="str">
        <f ca="1">IFERROR(VLOOKUP(SMALL('دخول اقراص'!$B$4:$B$5000,ROW()-5),'دخول اقراص'!$B$4:$DF$5000,108,0),"")</f>
        <v/>
      </c>
    </row>
    <row r="93" spans="2:9">
      <c r="B93" s="41" t="str">
        <f ca="1">IFERROR(VLOOKUP(SMALL('دخول اقراص'!$B$4:$B$5000,ROW()-5),'دخول اقراص'!$B$4:$DF$5000,2,0),"")</f>
        <v/>
      </c>
      <c r="C93" s="42" t="str">
        <f ca="1">IFERROR(VLOOKUP(SMALL('دخول اقراص'!$B$4:$B$5000,ROW()-5),'دخول اقراص'!$B$4:$DF$5000,3,0),"")</f>
        <v/>
      </c>
      <c r="D93" s="41" t="str">
        <f ca="1">IFERROR(VLOOKUP(SMALL('دخول اقراص'!$B$4:$B$5000,ROW()-5),'دخول اقراص'!$B$4:$DF$5000,4,0),"")</f>
        <v/>
      </c>
      <c r="E93" s="41" t="str">
        <f ca="1">IFERROR(VLOOKUP(SMALL('دخول اقراص'!$B$4:$B$5000,ROW()-5),'دخول اقراص'!$B$4:$DF$5000,5,0),"")</f>
        <v/>
      </c>
      <c r="F93" s="41" t="str">
        <f ca="1">IFERROR(VLOOKUP(SMALL('دخول اقراص'!$B$4:$B$5000,ROW()-5),'دخول اقراص'!$B$4:$DF$5000,6,0),"")</f>
        <v/>
      </c>
      <c r="G93" s="41" t="str">
        <f ca="1">IFERROR(VLOOKUP(SMALL('دخول اقراص'!$B$4:$B$5000,ROW()-5),'دخول اقراص'!$B$4:$DF$5000,7,0),"")</f>
        <v/>
      </c>
      <c r="H93" s="41" t="str">
        <f ca="1">IFERROR(VLOOKUP(SMALL('دخول اقراص'!$B$4:$B$5000,ROW()-5),'دخول اقراص'!$B$4:$DF$5000,8,0),"")</f>
        <v/>
      </c>
      <c r="I93" s="41" t="str">
        <f ca="1">IFERROR(VLOOKUP(SMALL('دخول اقراص'!$B$4:$B$5000,ROW()-5),'دخول اقراص'!$B$4:$DF$5000,108,0),"")</f>
        <v/>
      </c>
    </row>
    <row r="94" spans="2:9">
      <c r="B94" s="41" t="str">
        <f ca="1">IFERROR(VLOOKUP(SMALL('دخول اقراص'!$B$4:$B$5000,ROW()-5),'دخول اقراص'!$B$4:$DF$5000,2,0),"")</f>
        <v/>
      </c>
      <c r="C94" s="42" t="str">
        <f ca="1">IFERROR(VLOOKUP(SMALL('دخول اقراص'!$B$4:$B$5000,ROW()-5),'دخول اقراص'!$B$4:$DF$5000,3,0),"")</f>
        <v/>
      </c>
      <c r="D94" s="41" t="str">
        <f ca="1">IFERROR(VLOOKUP(SMALL('دخول اقراص'!$B$4:$B$5000,ROW()-5),'دخول اقراص'!$B$4:$DF$5000,4,0),"")</f>
        <v/>
      </c>
      <c r="E94" s="41" t="str">
        <f ca="1">IFERROR(VLOOKUP(SMALL('دخول اقراص'!$B$4:$B$5000,ROW()-5),'دخول اقراص'!$B$4:$DF$5000,5,0),"")</f>
        <v/>
      </c>
      <c r="F94" s="41" t="str">
        <f ca="1">IFERROR(VLOOKUP(SMALL('دخول اقراص'!$B$4:$B$5000,ROW()-5),'دخول اقراص'!$B$4:$DF$5000,6,0),"")</f>
        <v/>
      </c>
      <c r="G94" s="41" t="str">
        <f ca="1">IFERROR(VLOOKUP(SMALL('دخول اقراص'!$B$4:$B$5000,ROW()-5),'دخول اقراص'!$B$4:$DF$5000,7,0),"")</f>
        <v/>
      </c>
      <c r="H94" s="41" t="str">
        <f ca="1">IFERROR(VLOOKUP(SMALL('دخول اقراص'!$B$4:$B$5000,ROW()-5),'دخول اقراص'!$B$4:$DF$5000,8,0),"")</f>
        <v/>
      </c>
      <c r="I94" s="41" t="str">
        <f ca="1">IFERROR(VLOOKUP(SMALL('دخول اقراص'!$B$4:$B$5000,ROW()-5),'دخول اقراص'!$B$4:$DF$5000,108,0),"")</f>
        <v/>
      </c>
    </row>
    <row r="95" spans="2:9">
      <c r="B95" s="41" t="str">
        <f ca="1">IFERROR(VLOOKUP(SMALL('دخول اقراص'!$B$4:$B$5000,ROW()-5),'دخول اقراص'!$B$4:$DF$5000,2,0),"")</f>
        <v/>
      </c>
      <c r="C95" s="42" t="str">
        <f ca="1">IFERROR(VLOOKUP(SMALL('دخول اقراص'!$B$4:$B$5000,ROW()-5),'دخول اقراص'!$B$4:$DF$5000,3,0),"")</f>
        <v/>
      </c>
      <c r="D95" s="41" t="str">
        <f ca="1">IFERROR(VLOOKUP(SMALL('دخول اقراص'!$B$4:$B$5000,ROW()-5),'دخول اقراص'!$B$4:$DF$5000,4,0),"")</f>
        <v/>
      </c>
      <c r="E95" s="41" t="str">
        <f ca="1">IFERROR(VLOOKUP(SMALL('دخول اقراص'!$B$4:$B$5000,ROW()-5),'دخول اقراص'!$B$4:$DF$5000,5,0),"")</f>
        <v/>
      </c>
      <c r="F95" s="41" t="str">
        <f ca="1">IFERROR(VLOOKUP(SMALL('دخول اقراص'!$B$4:$B$5000,ROW()-5),'دخول اقراص'!$B$4:$DF$5000,6,0),"")</f>
        <v/>
      </c>
      <c r="G95" s="41" t="str">
        <f ca="1">IFERROR(VLOOKUP(SMALL('دخول اقراص'!$B$4:$B$5000,ROW()-5),'دخول اقراص'!$B$4:$DF$5000,7,0),"")</f>
        <v/>
      </c>
      <c r="H95" s="41" t="str">
        <f ca="1">IFERROR(VLOOKUP(SMALL('دخول اقراص'!$B$4:$B$5000,ROW()-5),'دخول اقراص'!$B$4:$DF$5000,8,0),"")</f>
        <v/>
      </c>
      <c r="I95" s="41" t="str">
        <f ca="1">IFERROR(VLOOKUP(SMALL('دخول اقراص'!$B$4:$B$5000,ROW()-5),'دخول اقراص'!$B$4:$DF$5000,108,0),"")</f>
        <v/>
      </c>
    </row>
    <row r="96" spans="2:9">
      <c r="B96" s="41" t="str">
        <f ca="1">IFERROR(VLOOKUP(SMALL('دخول اقراص'!$B$4:$B$5000,ROW()-5),'دخول اقراص'!$B$4:$DF$5000,2,0),"")</f>
        <v/>
      </c>
      <c r="C96" s="42" t="str">
        <f ca="1">IFERROR(VLOOKUP(SMALL('دخول اقراص'!$B$4:$B$5000,ROW()-5),'دخول اقراص'!$B$4:$DF$5000,3,0),"")</f>
        <v/>
      </c>
      <c r="D96" s="41" t="str">
        <f ca="1">IFERROR(VLOOKUP(SMALL('دخول اقراص'!$B$4:$B$5000,ROW()-5),'دخول اقراص'!$B$4:$DF$5000,4,0),"")</f>
        <v/>
      </c>
      <c r="E96" s="41" t="str">
        <f ca="1">IFERROR(VLOOKUP(SMALL('دخول اقراص'!$B$4:$B$5000,ROW()-5),'دخول اقراص'!$B$4:$DF$5000,5,0),"")</f>
        <v/>
      </c>
      <c r="F96" s="41" t="str">
        <f ca="1">IFERROR(VLOOKUP(SMALL('دخول اقراص'!$B$4:$B$5000,ROW()-5),'دخول اقراص'!$B$4:$DF$5000,6,0),"")</f>
        <v/>
      </c>
      <c r="G96" s="41" t="str">
        <f ca="1">IFERROR(VLOOKUP(SMALL('دخول اقراص'!$B$4:$B$5000,ROW()-5),'دخول اقراص'!$B$4:$DF$5000,7,0),"")</f>
        <v/>
      </c>
      <c r="H96" s="41" t="str">
        <f ca="1">IFERROR(VLOOKUP(SMALL('دخول اقراص'!$B$4:$B$5000,ROW()-5),'دخول اقراص'!$B$4:$DF$5000,8,0),"")</f>
        <v/>
      </c>
      <c r="I96" s="41" t="str">
        <f ca="1">IFERROR(VLOOKUP(SMALL('دخول اقراص'!$B$4:$B$5000,ROW()-5),'دخول اقراص'!$B$4:$DF$5000,108,0),"")</f>
        <v/>
      </c>
    </row>
    <row r="97" spans="2:9">
      <c r="B97" s="41" t="str">
        <f ca="1">IFERROR(VLOOKUP(SMALL('دخول اقراص'!$B$4:$B$5000,ROW()-5),'دخول اقراص'!$B$4:$DF$5000,2,0),"")</f>
        <v/>
      </c>
      <c r="C97" s="42" t="str">
        <f ca="1">IFERROR(VLOOKUP(SMALL('دخول اقراص'!$B$4:$B$5000,ROW()-5),'دخول اقراص'!$B$4:$DF$5000,3,0),"")</f>
        <v/>
      </c>
      <c r="D97" s="41" t="str">
        <f ca="1">IFERROR(VLOOKUP(SMALL('دخول اقراص'!$B$4:$B$5000,ROW()-5),'دخول اقراص'!$B$4:$DF$5000,4,0),"")</f>
        <v/>
      </c>
      <c r="E97" s="41" t="str">
        <f ca="1">IFERROR(VLOOKUP(SMALL('دخول اقراص'!$B$4:$B$5000,ROW()-5),'دخول اقراص'!$B$4:$DF$5000,5,0),"")</f>
        <v/>
      </c>
      <c r="F97" s="41" t="str">
        <f ca="1">IFERROR(VLOOKUP(SMALL('دخول اقراص'!$B$4:$B$5000,ROW()-5),'دخول اقراص'!$B$4:$DF$5000,6,0),"")</f>
        <v/>
      </c>
      <c r="G97" s="41" t="str">
        <f ca="1">IFERROR(VLOOKUP(SMALL('دخول اقراص'!$B$4:$B$5000,ROW()-5),'دخول اقراص'!$B$4:$DF$5000,7,0),"")</f>
        <v/>
      </c>
      <c r="H97" s="41" t="str">
        <f ca="1">IFERROR(VLOOKUP(SMALL('دخول اقراص'!$B$4:$B$5000,ROW()-5),'دخول اقراص'!$B$4:$DF$5000,8,0),"")</f>
        <v/>
      </c>
      <c r="I97" s="41" t="str">
        <f ca="1">IFERROR(VLOOKUP(SMALL('دخول اقراص'!$B$4:$B$5000,ROW()-5),'دخول اقراص'!$B$4:$DF$5000,108,0),"")</f>
        <v/>
      </c>
    </row>
    <row r="98" spans="2:9">
      <c r="B98" s="41" t="str">
        <f ca="1">IFERROR(VLOOKUP(SMALL('دخول اقراص'!$B$4:$B$5000,ROW()-5),'دخول اقراص'!$B$4:$DF$5000,2,0),"")</f>
        <v/>
      </c>
      <c r="C98" s="42" t="str">
        <f ca="1">IFERROR(VLOOKUP(SMALL('دخول اقراص'!$B$4:$B$5000,ROW()-5),'دخول اقراص'!$B$4:$DF$5000,3,0),"")</f>
        <v/>
      </c>
      <c r="D98" s="41" t="str">
        <f ca="1">IFERROR(VLOOKUP(SMALL('دخول اقراص'!$B$4:$B$5000,ROW()-5),'دخول اقراص'!$B$4:$DF$5000,4,0),"")</f>
        <v/>
      </c>
      <c r="E98" s="41" t="str">
        <f ca="1">IFERROR(VLOOKUP(SMALL('دخول اقراص'!$B$4:$B$5000,ROW()-5),'دخول اقراص'!$B$4:$DF$5000,5,0),"")</f>
        <v/>
      </c>
      <c r="F98" s="41" t="str">
        <f ca="1">IFERROR(VLOOKUP(SMALL('دخول اقراص'!$B$4:$B$5000,ROW()-5),'دخول اقراص'!$B$4:$DF$5000,6,0),"")</f>
        <v/>
      </c>
      <c r="G98" s="41" t="str">
        <f ca="1">IFERROR(VLOOKUP(SMALL('دخول اقراص'!$B$4:$B$5000,ROW()-5),'دخول اقراص'!$B$4:$DF$5000,7,0),"")</f>
        <v/>
      </c>
      <c r="H98" s="41" t="str">
        <f ca="1">IFERROR(VLOOKUP(SMALL('دخول اقراص'!$B$4:$B$5000,ROW()-5),'دخول اقراص'!$B$4:$DF$5000,8,0),"")</f>
        <v/>
      </c>
      <c r="I98" s="41" t="str">
        <f ca="1">IFERROR(VLOOKUP(SMALL('دخول اقراص'!$B$4:$B$5000,ROW()-5),'دخول اقراص'!$B$4:$DF$5000,108,0),"")</f>
        <v/>
      </c>
    </row>
    <row r="99" spans="2:9">
      <c r="B99" s="41" t="str">
        <f ca="1">IFERROR(VLOOKUP(SMALL('دخول اقراص'!$B$4:$B$5000,ROW()-5),'دخول اقراص'!$B$4:$DF$5000,2,0),"")</f>
        <v/>
      </c>
      <c r="C99" s="42" t="str">
        <f ca="1">IFERROR(VLOOKUP(SMALL('دخول اقراص'!$B$4:$B$5000,ROW()-5),'دخول اقراص'!$B$4:$DF$5000,3,0),"")</f>
        <v/>
      </c>
      <c r="D99" s="41" t="str">
        <f ca="1">IFERROR(VLOOKUP(SMALL('دخول اقراص'!$B$4:$B$5000,ROW()-5),'دخول اقراص'!$B$4:$DF$5000,4,0),"")</f>
        <v/>
      </c>
      <c r="E99" s="41" t="str">
        <f ca="1">IFERROR(VLOOKUP(SMALL('دخول اقراص'!$B$4:$B$5000,ROW()-5),'دخول اقراص'!$B$4:$DF$5000,5,0),"")</f>
        <v/>
      </c>
      <c r="F99" s="41" t="str">
        <f ca="1">IFERROR(VLOOKUP(SMALL('دخول اقراص'!$B$4:$B$5000,ROW()-5),'دخول اقراص'!$B$4:$DF$5000,6,0),"")</f>
        <v/>
      </c>
      <c r="G99" s="41" t="str">
        <f ca="1">IFERROR(VLOOKUP(SMALL('دخول اقراص'!$B$4:$B$5000,ROW()-5),'دخول اقراص'!$B$4:$DF$5000,7,0),"")</f>
        <v/>
      </c>
      <c r="H99" s="41" t="str">
        <f ca="1">IFERROR(VLOOKUP(SMALL('دخول اقراص'!$B$4:$B$5000,ROW()-5),'دخول اقراص'!$B$4:$DF$5000,8,0),"")</f>
        <v/>
      </c>
      <c r="I99" s="41" t="str">
        <f ca="1">IFERROR(VLOOKUP(SMALL('دخول اقراص'!$B$4:$B$5000,ROW()-5),'دخول اقراص'!$B$4:$DF$5000,108,0),"")</f>
        <v/>
      </c>
    </row>
    <row r="100" spans="2:9">
      <c r="B100" s="41" t="str">
        <f ca="1">IFERROR(VLOOKUP(SMALL('دخول اقراص'!$B$4:$B$5000,ROW()-5),'دخول اقراص'!$B$4:$DF$5000,2,0),"")</f>
        <v/>
      </c>
      <c r="C100" s="42" t="str">
        <f ca="1">IFERROR(VLOOKUP(SMALL('دخول اقراص'!$B$4:$B$5000,ROW()-5),'دخول اقراص'!$B$4:$DF$5000,3,0),"")</f>
        <v/>
      </c>
      <c r="D100" s="41" t="str">
        <f ca="1">IFERROR(VLOOKUP(SMALL('دخول اقراص'!$B$4:$B$5000,ROW()-5),'دخول اقراص'!$B$4:$DF$5000,4,0),"")</f>
        <v/>
      </c>
      <c r="E100" s="41" t="str">
        <f ca="1">IFERROR(VLOOKUP(SMALL('دخول اقراص'!$B$4:$B$5000,ROW()-5),'دخول اقراص'!$B$4:$DF$5000,5,0),"")</f>
        <v/>
      </c>
      <c r="F100" s="41" t="str">
        <f ca="1">IFERROR(VLOOKUP(SMALL('دخول اقراص'!$B$4:$B$5000,ROW()-5),'دخول اقراص'!$B$4:$DF$5000,6,0),"")</f>
        <v/>
      </c>
      <c r="G100" s="41" t="str">
        <f ca="1">IFERROR(VLOOKUP(SMALL('دخول اقراص'!$B$4:$B$5000,ROW()-5),'دخول اقراص'!$B$4:$DF$5000,7,0),"")</f>
        <v/>
      </c>
      <c r="H100" s="41" t="str">
        <f ca="1">IFERROR(VLOOKUP(SMALL('دخول اقراص'!$B$4:$B$5000,ROW()-5),'دخول اقراص'!$B$4:$DF$5000,8,0),"")</f>
        <v/>
      </c>
      <c r="I100" s="41" t="str">
        <f ca="1">IFERROR(VLOOKUP(SMALL('دخول اقراص'!$B$4:$B$5000,ROW()-5),'دخول اقراص'!$B$4:$DF$5000,108,0),"")</f>
        <v/>
      </c>
    </row>
    <row r="101" spans="2:9">
      <c r="B101" s="41" t="str">
        <f ca="1">IFERROR(VLOOKUP(SMALL('دخول اقراص'!$B$4:$B$5000,ROW()-5),'دخول اقراص'!$B$4:$DF$5000,2,0),"")</f>
        <v/>
      </c>
      <c r="C101" s="42" t="str">
        <f ca="1">IFERROR(VLOOKUP(SMALL('دخول اقراص'!$B$4:$B$5000,ROW()-5),'دخول اقراص'!$B$4:$DF$5000,3,0),"")</f>
        <v/>
      </c>
      <c r="D101" s="41" t="str">
        <f ca="1">IFERROR(VLOOKUP(SMALL('دخول اقراص'!$B$4:$B$5000,ROW()-5),'دخول اقراص'!$B$4:$DF$5000,4,0),"")</f>
        <v/>
      </c>
      <c r="E101" s="41" t="str">
        <f ca="1">IFERROR(VLOOKUP(SMALL('دخول اقراص'!$B$4:$B$5000,ROW()-5),'دخول اقراص'!$B$4:$DF$5000,5,0),"")</f>
        <v/>
      </c>
      <c r="F101" s="41" t="str">
        <f ca="1">IFERROR(VLOOKUP(SMALL('دخول اقراص'!$B$4:$B$5000,ROW()-5),'دخول اقراص'!$B$4:$DF$5000,6,0),"")</f>
        <v/>
      </c>
      <c r="G101" s="41" t="str">
        <f ca="1">IFERROR(VLOOKUP(SMALL('دخول اقراص'!$B$4:$B$5000,ROW()-5),'دخول اقراص'!$B$4:$DF$5000,7,0),"")</f>
        <v/>
      </c>
      <c r="H101" s="41" t="str">
        <f ca="1">IFERROR(VLOOKUP(SMALL('دخول اقراص'!$B$4:$B$5000,ROW()-5),'دخول اقراص'!$B$4:$DF$5000,8,0),"")</f>
        <v/>
      </c>
      <c r="I101" s="41" t="str">
        <f ca="1">IFERROR(VLOOKUP(SMALL('دخول اقراص'!$B$4:$B$5000,ROW()-5),'دخول اقراص'!$B$4:$DF$5000,108,0),"")</f>
        <v/>
      </c>
    </row>
    <row r="102" spans="2:9">
      <c r="B102" s="41" t="str">
        <f ca="1">IFERROR(VLOOKUP(SMALL('دخول اقراص'!$B$4:$B$5000,ROW()-5),'دخول اقراص'!$B$4:$DF$5000,2,0),"")</f>
        <v/>
      </c>
      <c r="C102" s="42" t="str">
        <f ca="1">IFERROR(VLOOKUP(SMALL('دخول اقراص'!$B$4:$B$5000,ROW()-5),'دخول اقراص'!$B$4:$DF$5000,3,0),"")</f>
        <v/>
      </c>
      <c r="D102" s="41" t="str">
        <f ca="1">IFERROR(VLOOKUP(SMALL('دخول اقراص'!$B$4:$B$5000,ROW()-5),'دخول اقراص'!$B$4:$DF$5000,4,0),"")</f>
        <v/>
      </c>
      <c r="E102" s="41" t="str">
        <f ca="1">IFERROR(VLOOKUP(SMALL('دخول اقراص'!$B$4:$B$5000,ROW()-5),'دخول اقراص'!$B$4:$DF$5000,5,0),"")</f>
        <v/>
      </c>
      <c r="F102" s="41" t="str">
        <f ca="1">IFERROR(VLOOKUP(SMALL('دخول اقراص'!$B$4:$B$5000,ROW()-5),'دخول اقراص'!$B$4:$DF$5000,6,0),"")</f>
        <v/>
      </c>
      <c r="G102" s="41" t="str">
        <f ca="1">IFERROR(VLOOKUP(SMALL('دخول اقراص'!$B$4:$B$5000,ROW()-5),'دخول اقراص'!$B$4:$DF$5000,7,0),"")</f>
        <v/>
      </c>
      <c r="H102" s="41" t="str">
        <f ca="1">IFERROR(VLOOKUP(SMALL('دخول اقراص'!$B$4:$B$5000,ROW()-5),'دخول اقراص'!$B$4:$DF$5000,8,0),"")</f>
        <v/>
      </c>
      <c r="I102" s="41" t="str">
        <f ca="1">IFERROR(VLOOKUP(SMALL('دخول اقراص'!$B$4:$B$5000,ROW()-5),'دخول اقراص'!$B$4:$DF$5000,108,0),"")</f>
        <v/>
      </c>
    </row>
    <row r="103" spans="2:9">
      <c r="B103" s="41" t="str">
        <f ca="1">IFERROR(VLOOKUP(SMALL('دخول اقراص'!$B$4:$B$5000,ROW()-5),'دخول اقراص'!$B$4:$DF$5000,2,0),"")</f>
        <v/>
      </c>
      <c r="C103" s="42" t="str">
        <f ca="1">IFERROR(VLOOKUP(SMALL('دخول اقراص'!$B$4:$B$5000,ROW()-5),'دخول اقراص'!$B$4:$DF$5000,3,0),"")</f>
        <v/>
      </c>
      <c r="D103" s="41" t="str">
        <f ca="1">IFERROR(VLOOKUP(SMALL('دخول اقراص'!$B$4:$B$5000,ROW()-5),'دخول اقراص'!$B$4:$DF$5000,4,0),"")</f>
        <v/>
      </c>
      <c r="E103" s="41" t="str">
        <f ca="1">IFERROR(VLOOKUP(SMALL('دخول اقراص'!$B$4:$B$5000,ROW()-5),'دخول اقراص'!$B$4:$DF$5000,5,0),"")</f>
        <v/>
      </c>
      <c r="F103" s="41" t="str">
        <f ca="1">IFERROR(VLOOKUP(SMALL('دخول اقراص'!$B$4:$B$5000,ROW()-5),'دخول اقراص'!$B$4:$DF$5000,6,0),"")</f>
        <v/>
      </c>
      <c r="G103" s="41" t="str">
        <f ca="1">IFERROR(VLOOKUP(SMALL('دخول اقراص'!$B$4:$B$5000,ROW()-5),'دخول اقراص'!$B$4:$DF$5000,7,0),"")</f>
        <v/>
      </c>
      <c r="H103" s="41" t="str">
        <f ca="1">IFERROR(VLOOKUP(SMALL('دخول اقراص'!$B$4:$B$5000,ROW()-5),'دخول اقراص'!$B$4:$DF$5000,8,0),"")</f>
        <v/>
      </c>
      <c r="I103" s="41" t="str">
        <f ca="1">IFERROR(VLOOKUP(SMALL('دخول اقراص'!$B$4:$B$5000,ROW()-5),'دخول اقراص'!$B$4:$DF$5000,108,0),"")</f>
        <v/>
      </c>
    </row>
    <row r="104" spans="2:9">
      <c r="B104" s="41" t="str">
        <f ca="1">IFERROR(VLOOKUP(SMALL('دخول اقراص'!$B$4:$B$5000,ROW()-5),'دخول اقراص'!$B$4:$DF$5000,2,0),"")</f>
        <v/>
      </c>
      <c r="C104" s="42" t="str">
        <f ca="1">IFERROR(VLOOKUP(SMALL('دخول اقراص'!$B$4:$B$5000,ROW()-5),'دخول اقراص'!$B$4:$DF$5000,3,0),"")</f>
        <v/>
      </c>
      <c r="D104" s="41" t="str">
        <f ca="1">IFERROR(VLOOKUP(SMALL('دخول اقراص'!$B$4:$B$5000,ROW()-5),'دخول اقراص'!$B$4:$DF$5000,4,0),"")</f>
        <v/>
      </c>
      <c r="E104" s="41" t="str">
        <f ca="1">IFERROR(VLOOKUP(SMALL('دخول اقراص'!$B$4:$B$5000,ROW()-5),'دخول اقراص'!$B$4:$DF$5000,5,0),"")</f>
        <v/>
      </c>
      <c r="F104" s="41" t="str">
        <f ca="1">IFERROR(VLOOKUP(SMALL('دخول اقراص'!$B$4:$B$5000,ROW()-5),'دخول اقراص'!$B$4:$DF$5000,6,0),"")</f>
        <v/>
      </c>
      <c r="G104" s="41" t="str">
        <f ca="1">IFERROR(VLOOKUP(SMALL('دخول اقراص'!$B$4:$B$5000,ROW()-5),'دخول اقراص'!$B$4:$DF$5000,7,0),"")</f>
        <v/>
      </c>
      <c r="H104" s="41" t="str">
        <f ca="1">IFERROR(VLOOKUP(SMALL('دخول اقراص'!$B$4:$B$5000,ROW()-5),'دخول اقراص'!$B$4:$DF$5000,8,0),"")</f>
        <v/>
      </c>
      <c r="I104" s="41" t="str">
        <f ca="1">IFERROR(VLOOKUP(SMALL('دخول اقراص'!$B$4:$B$5000,ROW()-5),'دخول اقراص'!$B$4:$DF$5000,108,0),"")</f>
        <v/>
      </c>
    </row>
    <row r="105" spans="2:9">
      <c r="B105" s="41" t="str">
        <f ca="1">IFERROR(VLOOKUP(SMALL('دخول اقراص'!$B$4:$B$5000,ROW()-5),'دخول اقراص'!$B$4:$DF$5000,2,0),"")</f>
        <v/>
      </c>
      <c r="C105" s="42" t="str">
        <f ca="1">IFERROR(VLOOKUP(SMALL('دخول اقراص'!$B$4:$B$5000,ROW()-5),'دخول اقراص'!$B$4:$DF$5000,3,0),"")</f>
        <v/>
      </c>
      <c r="D105" s="41" t="str">
        <f ca="1">IFERROR(VLOOKUP(SMALL('دخول اقراص'!$B$4:$B$5000,ROW()-5),'دخول اقراص'!$B$4:$DF$5000,4,0),"")</f>
        <v/>
      </c>
      <c r="E105" s="41" t="str">
        <f ca="1">IFERROR(VLOOKUP(SMALL('دخول اقراص'!$B$4:$B$5000,ROW()-5),'دخول اقراص'!$B$4:$DF$5000,5,0),"")</f>
        <v/>
      </c>
      <c r="F105" s="41" t="str">
        <f ca="1">IFERROR(VLOOKUP(SMALL('دخول اقراص'!$B$4:$B$5000,ROW()-5),'دخول اقراص'!$B$4:$DF$5000,6,0),"")</f>
        <v/>
      </c>
      <c r="G105" s="41" t="str">
        <f ca="1">IFERROR(VLOOKUP(SMALL('دخول اقراص'!$B$4:$B$5000,ROW()-5),'دخول اقراص'!$B$4:$DF$5000,7,0),"")</f>
        <v/>
      </c>
      <c r="H105" s="41" t="str">
        <f ca="1">IFERROR(VLOOKUP(SMALL('دخول اقراص'!$B$4:$B$5000,ROW()-5),'دخول اقراص'!$B$4:$DF$5000,8,0),"")</f>
        <v/>
      </c>
      <c r="I105" s="41" t="str">
        <f ca="1">IFERROR(VLOOKUP(SMALL('دخول اقراص'!$B$4:$B$5000,ROW()-5),'دخول اقراص'!$B$4:$DF$5000,108,0),"")</f>
        <v/>
      </c>
    </row>
    <row r="106" spans="2:9">
      <c r="B106" s="41" t="str">
        <f ca="1">IFERROR(VLOOKUP(SMALL('دخول اقراص'!$B$4:$B$5000,ROW()-5),'دخول اقراص'!$B$4:$DF$5000,2,0),"")</f>
        <v/>
      </c>
      <c r="C106" s="42" t="str">
        <f ca="1">IFERROR(VLOOKUP(SMALL('دخول اقراص'!$B$4:$B$5000,ROW()-5),'دخول اقراص'!$B$4:$DF$5000,3,0),"")</f>
        <v/>
      </c>
      <c r="D106" s="41" t="str">
        <f ca="1">IFERROR(VLOOKUP(SMALL('دخول اقراص'!$B$4:$B$5000,ROW()-5),'دخول اقراص'!$B$4:$DF$5000,4,0),"")</f>
        <v/>
      </c>
      <c r="E106" s="41" t="str">
        <f ca="1">IFERROR(VLOOKUP(SMALL('دخول اقراص'!$B$4:$B$5000,ROW()-5),'دخول اقراص'!$B$4:$DF$5000,5,0),"")</f>
        <v/>
      </c>
      <c r="F106" s="41" t="str">
        <f ca="1">IFERROR(VLOOKUP(SMALL('دخول اقراص'!$B$4:$B$5000,ROW()-5),'دخول اقراص'!$B$4:$DF$5000,6,0),"")</f>
        <v/>
      </c>
      <c r="G106" s="41" t="str">
        <f ca="1">IFERROR(VLOOKUP(SMALL('دخول اقراص'!$B$4:$B$5000,ROW()-5),'دخول اقراص'!$B$4:$DF$5000,7,0),"")</f>
        <v/>
      </c>
      <c r="H106" s="41" t="str">
        <f ca="1">IFERROR(VLOOKUP(SMALL('دخول اقراص'!$B$4:$B$5000,ROW()-5),'دخول اقراص'!$B$4:$DF$5000,8,0),"")</f>
        <v/>
      </c>
      <c r="I106" s="41" t="str">
        <f ca="1">IFERROR(VLOOKUP(SMALL('دخول اقراص'!$B$4:$B$5000,ROW()-5),'دخول اقراص'!$B$4:$DF$5000,108,0),"")</f>
        <v/>
      </c>
    </row>
    <row r="107" spans="2:9">
      <c r="B107" s="41" t="str">
        <f ca="1">IFERROR(VLOOKUP(SMALL('دخول اقراص'!$B$4:$B$5000,ROW()-5),'دخول اقراص'!$B$4:$DF$5000,2,0),"")</f>
        <v/>
      </c>
      <c r="C107" s="42" t="str">
        <f ca="1">IFERROR(VLOOKUP(SMALL('دخول اقراص'!$B$4:$B$5000,ROW()-5),'دخول اقراص'!$B$4:$DF$5000,3,0),"")</f>
        <v/>
      </c>
      <c r="D107" s="41" t="str">
        <f ca="1">IFERROR(VLOOKUP(SMALL('دخول اقراص'!$B$4:$B$5000,ROW()-5),'دخول اقراص'!$B$4:$DF$5000,4,0),"")</f>
        <v/>
      </c>
      <c r="E107" s="41" t="str">
        <f ca="1">IFERROR(VLOOKUP(SMALL('دخول اقراص'!$B$4:$B$5000,ROW()-5),'دخول اقراص'!$B$4:$DF$5000,5,0),"")</f>
        <v/>
      </c>
      <c r="F107" s="41" t="str">
        <f ca="1">IFERROR(VLOOKUP(SMALL('دخول اقراص'!$B$4:$B$5000,ROW()-5),'دخول اقراص'!$B$4:$DF$5000,6,0),"")</f>
        <v/>
      </c>
      <c r="G107" s="41" t="str">
        <f ca="1">IFERROR(VLOOKUP(SMALL('دخول اقراص'!$B$4:$B$5000,ROW()-5),'دخول اقراص'!$B$4:$DF$5000,7,0),"")</f>
        <v/>
      </c>
      <c r="H107" s="41" t="str">
        <f ca="1">IFERROR(VLOOKUP(SMALL('دخول اقراص'!$B$4:$B$5000,ROW()-5),'دخول اقراص'!$B$4:$DF$5000,8,0),"")</f>
        <v/>
      </c>
      <c r="I107" s="41" t="str">
        <f ca="1">IFERROR(VLOOKUP(SMALL('دخول اقراص'!$B$4:$B$5000,ROW()-5),'دخول اقراص'!$B$4:$DF$5000,108,0),"")</f>
        <v/>
      </c>
    </row>
    <row r="108" spans="2:9">
      <c r="B108" s="41" t="str">
        <f ca="1">IFERROR(VLOOKUP(SMALL('دخول اقراص'!$B$4:$B$5000,ROW()-5),'دخول اقراص'!$B$4:$DF$5000,2,0),"")</f>
        <v/>
      </c>
      <c r="C108" s="42" t="str">
        <f ca="1">IFERROR(VLOOKUP(SMALL('دخول اقراص'!$B$4:$B$5000,ROW()-5),'دخول اقراص'!$B$4:$DF$5000,3,0),"")</f>
        <v/>
      </c>
      <c r="D108" s="41" t="str">
        <f ca="1">IFERROR(VLOOKUP(SMALL('دخول اقراص'!$B$4:$B$5000,ROW()-5),'دخول اقراص'!$B$4:$DF$5000,4,0),"")</f>
        <v/>
      </c>
      <c r="E108" s="41" t="str">
        <f ca="1">IFERROR(VLOOKUP(SMALL('دخول اقراص'!$B$4:$B$5000,ROW()-5),'دخول اقراص'!$B$4:$DF$5000,5,0),"")</f>
        <v/>
      </c>
      <c r="F108" s="41" t="str">
        <f ca="1">IFERROR(VLOOKUP(SMALL('دخول اقراص'!$B$4:$B$5000,ROW()-5),'دخول اقراص'!$B$4:$DF$5000,6,0),"")</f>
        <v/>
      </c>
      <c r="G108" s="41" t="str">
        <f ca="1">IFERROR(VLOOKUP(SMALL('دخول اقراص'!$B$4:$B$5000,ROW()-5),'دخول اقراص'!$B$4:$DF$5000,7,0),"")</f>
        <v/>
      </c>
      <c r="H108" s="41" t="str">
        <f ca="1">IFERROR(VLOOKUP(SMALL('دخول اقراص'!$B$4:$B$5000,ROW()-5),'دخول اقراص'!$B$4:$DF$5000,8,0),"")</f>
        <v/>
      </c>
      <c r="I108" s="41" t="str">
        <f ca="1">IFERROR(VLOOKUP(SMALL('دخول اقراص'!$B$4:$B$5000,ROW()-5),'دخول اقراص'!$B$4:$DF$5000,108,0),"")</f>
        <v/>
      </c>
    </row>
    <row r="109" spans="2:9">
      <c r="B109" s="41" t="str">
        <f ca="1">IFERROR(VLOOKUP(SMALL('دخول اقراص'!$B$4:$B$5000,ROW()-5),'دخول اقراص'!$B$4:$DF$5000,2,0),"")</f>
        <v/>
      </c>
      <c r="C109" s="42" t="str">
        <f ca="1">IFERROR(VLOOKUP(SMALL('دخول اقراص'!$B$4:$B$5000,ROW()-5),'دخول اقراص'!$B$4:$DF$5000,3,0),"")</f>
        <v/>
      </c>
      <c r="D109" s="41" t="str">
        <f ca="1">IFERROR(VLOOKUP(SMALL('دخول اقراص'!$B$4:$B$5000,ROW()-5),'دخول اقراص'!$B$4:$DF$5000,4,0),"")</f>
        <v/>
      </c>
      <c r="E109" s="41" t="str">
        <f ca="1">IFERROR(VLOOKUP(SMALL('دخول اقراص'!$B$4:$B$5000,ROW()-5),'دخول اقراص'!$B$4:$DF$5000,5,0),"")</f>
        <v/>
      </c>
      <c r="F109" s="41" t="str">
        <f ca="1">IFERROR(VLOOKUP(SMALL('دخول اقراص'!$B$4:$B$5000,ROW()-5),'دخول اقراص'!$B$4:$DF$5000,6,0),"")</f>
        <v/>
      </c>
      <c r="G109" s="41" t="str">
        <f ca="1">IFERROR(VLOOKUP(SMALL('دخول اقراص'!$B$4:$B$5000,ROW()-5),'دخول اقراص'!$B$4:$DF$5000,7,0),"")</f>
        <v/>
      </c>
      <c r="H109" s="41" t="str">
        <f ca="1">IFERROR(VLOOKUP(SMALL('دخول اقراص'!$B$4:$B$5000,ROW()-5),'دخول اقراص'!$B$4:$DF$5000,8,0),"")</f>
        <v/>
      </c>
      <c r="I109" s="41" t="str">
        <f ca="1">IFERROR(VLOOKUP(SMALL('دخول اقراص'!$B$4:$B$5000,ROW()-5),'دخول اقراص'!$B$4:$DF$5000,108,0),"")</f>
        <v/>
      </c>
    </row>
    <row r="110" spans="2:9">
      <c r="B110" s="41" t="str">
        <f ca="1">IFERROR(VLOOKUP(SMALL('دخول اقراص'!$B$4:$B$5000,ROW()-5),'دخول اقراص'!$B$4:$DF$5000,2,0),"")</f>
        <v/>
      </c>
      <c r="C110" s="42" t="str">
        <f ca="1">IFERROR(VLOOKUP(SMALL('دخول اقراص'!$B$4:$B$5000,ROW()-5),'دخول اقراص'!$B$4:$DF$5000,3,0),"")</f>
        <v/>
      </c>
      <c r="D110" s="41" t="str">
        <f ca="1">IFERROR(VLOOKUP(SMALL('دخول اقراص'!$B$4:$B$5000,ROW()-5),'دخول اقراص'!$B$4:$DF$5000,4,0),"")</f>
        <v/>
      </c>
      <c r="E110" s="41" t="str">
        <f ca="1">IFERROR(VLOOKUP(SMALL('دخول اقراص'!$B$4:$B$5000,ROW()-5),'دخول اقراص'!$B$4:$DF$5000,5,0),"")</f>
        <v/>
      </c>
      <c r="F110" s="41" t="str">
        <f ca="1">IFERROR(VLOOKUP(SMALL('دخول اقراص'!$B$4:$B$5000,ROW()-5),'دخول اقراص'!$B$4:$DF$5000,6,0),"")</f>
        <v/>
      </c>
      <c r="G110" s="41" t="str">
        <f ca="1">IFERROR(VLOOKUP(SMALL('دخول اقراص'!$B$4:$B$5000,ROW()-5),'دخول اقراص'!$B$4:$DF$5000,7,0),"")</f>
        <v/>
      </c>
      <c r="H110" s="41" t="str">
        <f ca="1">IFERROR(VLOOKUP(SMALL('دخول اقراص'!$B$4:$B$5000,ROW()-5),'دخول اقراص'!$B$4:$DF$5000,8,0),"")</f>
        <v/>
      </c>
      <c r="I110" s="41" t="str">
        <f ca="1">IFERROR(VLOOKUP(SMALL('دخول اقراص'!$B$4:$B$5000,ROW()-5),'دخول اقراص'!$B$4:$DF$5000,108,0),"")</f>
        <v/>
      </c>
    </row>
    <row r="111" spans="2:9">
      <c r="B111" s="41" t="str">
        <f ca="1">IFERROR(VLOOKUP(SMALL('دخول اقراص'!$B$4:$B$5000,ROW()-5),'دخول اقراص'!$B$4:$DF$5000,2,0),"")</f>
        <v/>
      </c>
      <c r="C111" s="42" t="str">
        <f ca="1">IFERROR(VLOOKUP(SMALL('دخول اقراص'!$B$4:$B$5000,ROW()-5),'دخول اقراص'!$B$4:$DF$5000,3,0),"")</f>
        <v/>
      </c>
      <c r="D111" s="41" t="str">
        <f ca="1">IFERROR(VLOOKUP(SMALL('دخول اقراص'!$B$4:$B$5000,ROW()-5),'دخول اقراص'!$B$4:$DF$5000,4,0),"")</f>
        <v/>
      </c>
      <c r="E111" s="41" t="str">
        <f ca="1">IFERROR(VLOOKUP(SMALL('دخول اقراص'!$B$4:$B$5000,ROW()-5),'دخول اقراص'!$B$4:$DF$5000,5,0),"")</f>
        <v/>
      </c>
      <c r="F111" s="41" t="str">
        <f ca="1">IFERROR(VLOOKUP(SMALL('دخول اقراص'!$B$4:$B$5000,ROW()-5),'دخول اقراص'!$B$4:$DF$5000,6,0),"")</f>
        <v/>
      </c>
      <c r="G111" s="41" t="str">
        <f ca="1">IFERROR(VLOOKUP(SMALL('دخول اقراص'!$B$4:$B$5000,ROW()-5),'دخول اقراص'!$B$4:$DF$5000,7,0),"")</f>
        <v/>
      </c>
      <c r="H111" s="41" t="str">
        <f ca="1">IFERROR(VLOOKUP(SMALL('دخول اقراص'!$B$4:$B$5000,ROW()-5),'دخول اقراص'!$B$4:$DF$5000,8,0),"")</f>
        <v/>
      </c>
      <c r="I111" s="41" t="str">
        <f ca="1">IFERROR(VLOOKUP(SMALL('دخول اقراص'!$B$4:$B$5000,ROW()-5),'دخول اقراص'!$B$4:$DF$5000,108,0),"")</f>
        <v/>
      </c>
    </row>
    <row r="112" spans="2:9">
      <c r="B112" s="41" t="str">
        <f ca="1">IFERROR(VLOOKUP(SMALL('دخول اقراص'!$B$4:$B$5000,ROW()-5),'دخول اقراص'!$B$4:$DF$5000,2,0),"")</f>
        <v/>
      </c>
      <c r="C112" s="42" t="str">
        <f ca="1">IFERROR(VLOOKUP(SMALL('دخول اقراص'!$B$4:$B$5000,ROW()-5),'دخول اقراص'!$B$4:$DF$5000,3,0),"")</f>
        <v/>
      </c>
      <c r="D112" s="41" t="str">
        <f ca="1">IFERROR(VLOOKUP(SMALL('دخول اقراص'!$B$4:$B$5000,ROW()-5),'دخول اقراص'!$B$4:$DF$5000,4,0),"")</f>
        <v/>
      </c>
      <c r="E112" s="41" t="str">
        <f ca="1">IFERROR(VLOOKUP(SMALL('دخول اقراص'!$B$4:$B$5000,ROW()-5),'دخول اقراص'!$B$4:$DF$5000,5,0),"")</f>
        <v/>
      </c>
      <c r="F112" s="41" t="str">
        <f ca="1">IFERROR(VLOOKUP(SMALL('دخول اقراص'!$B$4:$B$5000,ROW()-5),'دخول اقراص'!$B$4:$DF$5000,6,0),"")</f>
        <v/>
      </c>
      <c r="G112" s="41" t="str">
        <f ca="1">IFERROR(VLOOKUP(SMALL('دخول اقراص'!$B$4:$B$5000,ROW()-5),'دخول اقراص'!$B$4:$DF$5000,7,0),"")</f>
        <v/>
      </c>
      <c r="H112" s="41" t="str">
        <f ca="1">IFERROR(VLOOKUP(SMALL('دخول اقراص'!$B$4:$B$5000,ROW()-5),'دخول اقراص'!$B$4:$DF$5000,8,0),"")</f>
        <v/>
      </c>
      <c r="I112" s="41" t="str">
        <f ca="1">IFERROR(VLOOKUP(SMALL('دخول اقراص'!$B$4:$B$5000,ROW()-5),'دخول اقراص'!$B$4:$DF$5000,108,0),"")</f>
        <v/>
      </c>
    </row>
    <row r="113" spans="2:9">
      <c r="B113" s="41" t="str">
        <f ca="1">IFERROR(VLOOKUP(SMALL('دخول اقراص'!$B$4:$B$5000,ROW()-5),'دخول اقراص'!$B$4:$DF$5000,2,0),"")</f>
        <v/>
      </c>
      <c r="C113" s="42" t="str">
        <f ca="1">IFERROR(VLOOKUP(SMALL('دخول اقراص'!$B$4:$B$5000,ROW()-5),'دخول اقراص'!$B$4:$DF$5000,3,0),"")</f>
        <v/>
      </c>
      <c r="D113" s="41" t="str">
        <f ca="1">IFERROR(VLOOKUP(SMALL('دخول اقراص'!$B$4:$B$5000,ROW()-5),'دخول اقراص'!$B$4:$DF$5000,4,0),"")</f>
        <v/>
      </c>
      <c r="E113" s="41" t="str">
        <f ca="1">IFERROR(VLOOKUP(SMALL('دخول اقراص'!$B$4:$B$5000,ROW()-5),'دخول اقراص'!$B$4:$DF$5000,5,0),"")</f>
        <v/>
      </c>
      <c r="F113" s="41" t="str">
        <f ca="1">IFERROR(VLOOKUP(SMALL('دخول اقراص'!$B$4:$B$5000,ROW()-5),'دخول اقراص'!$B$4:$DF$5000,6,0),"")</f>
        <v/>
      </c>
      <c r="G113" s="41" t="str">
        <f ca="1">IFERROR(VLOOKUP(SMALL('دخول اقراص'!$B$4:$B$5000,ROW()-5),'دخول اقراص'!$B$4:$DF$5000,7,0),"")</f>
        <v/>
      </c>
      <c r="H113" s="41" t="str">
        <f ca="1">IFERROR(VLOOKUP(SMALL('دخول اقراص'!$B$4:$B$5000,ROW()-5),'دخول اقراص'!$B$4:$DF$5000,8,0),"")</f>
        <v/>
      </c>
      <c r="I113" s="41" t="str">
        <f ca="1">IFERROR(VLOOKUP(SMALL('دخول اقراص'!$B$4:$B$5000,ROW()-5),'دخول اقراص'!$B$4:$DF$5000,108,0),"")</f>
        <v/>
      </c>
    </row>
    <row r="114" spans="2:9">
      <c r="B114" s="41" t="str">
        <f ca="1">IFERROR(VLOOKUP(SMALL('دخول اقراص'!$B$4:$B$5000,ROW()-5),'دخول اقراص'!$B$4:$DF$5000,2,0),"")</f>
        <v/>
      </c>
      <c r="C114" s="42" t="str">
        <f ca="1">IFERROR(VLOOKUP(SMALL('دخول اقراص'!$B$4:$B$5000,ROW()-5),'دخول اقراص'!$B$4:$DF$5000,3,0),"")</f>
        <v/>
      </c>
      <c r="D114" s="41" t="str">
        <f ca="1">IFERROR(VLOOKUP(SMALL('دخول اقراص'!$B$4:$B$5000,ROW()-5),'دخول اقراص'!$B$4:$DF$5000,4,0),"")</f>
        <v/>
      </c>
      <c r="E114" s="41" t="str">
        <f ca="1">IFERROR(VLOOKUP(SMALL('دخول اقراص'!$B$4:$B$5000,ROW()-5),'دخول اقراص'!$B$4:$DF$5000,5,0),"")</f>
        <v/>
      </c>
      <c r="F114" s="41" t="str">
        <f ca="1">IFERROR(VLOOKUP(SMALL('دخول اقراص'!$B$4:$B$5000,ROW()-5),'دخول اقراص'!$B$4:$DF$5000,6,0),"")</f>
        <v/>
      </c>
      <c r="G114" s="41" t="str">
        <f ca="1">IFERROR(VLOOKUP(SMALL('دخول اقراص'!$B$4:$B$5000,ROW()-5),'دخول اقراص'!$B$4:$DF$5000,7,0),"")</f>
        <v/>
      </c>
      <c r="H114" s="41" t="str">
        <f ca="1">IFERROR(VLOOKUP(SMALL('دخول اقراص'!$B$4:$B$5000,ROW()-5),'دخول اقراص'!$B$4:$DF$5000,8,0),"")</f>
        <v/>
      </c>
      <c r="I114" s="41" t="str">
        <f ca="1">IFERROR(VLOOKUP(SMALL('دخول اقراص'!$B$4:$B$5000,ROW()-5),'دخول اقراص'!$B$4:$DF$5000,108,0),"")</f>
        <v/>
      </c>
    </row>
    <row r="115" spans="2:9">
      <c r="B115" s="41" t="str">
        <f ca="1">IFERROR(VLOOKUP(SMALL('دخول اقراص'!$B$4:$B$5000,ROW()-5),'دخول اقراص'!$B$4:$DF$5000,2,0),"")</f>
        <v/>
      </c>
      <c r="C115" s="42" t="str">
        <f ca="1">IFERROR(VLOOKUP(SMALL('دخول اقراص'!$B$4:$B$5000,ROW()-5),'دخول اقراص'!$B$4:$DF$5000,3,0),"")</f>
        <v/>
      </c>
      <c r="D115" s="41" t="str">
        <f ca="1">IFERROR(VLOOKUP(SMALL('دخول اقراص'!$B$4:$B$5000,ROW()-5),'دخول اقراص'!$B$4:$DF$5000,4,0),"")</f>
        <v/>
      </c>
      <c r="E115" s="41" t="str">
        <f ca="1">IFERROR(VLOOKUP(SMALL('دخول اقراص'!$B$4:$B$5000,ROW()-5),'دخول اقراص'!$B$4:$DF$5000,5,0),"")</f>
        <v/>
      </c>
      <c r="F115" s="41" t="str">
        <f ca="1">IFERROR(VLOOKUP(SMALL('دخول اقراص'!$B$4:$B$5000,ROW()-5),'دخول اقراص'!$B$4:$DF$5000,6,0),"")</f>
        <v/>
      </c>
      <c r="G115" s="41" t="str">
        <f ca="1">IFERROR(VLOOKUP(SMALL('دخول اقراص'!$B$4:$B$5000,ROW()-5),'دخول اقراص'!$B$4:$DF$5000,7,0),"")</f>
        <v/>
      </c>
      <c r="H115" s="41" t="str">
        <f ca="1">IFERROR(VLOOKUP(SMALL('دخول اقراص'!$B$4:$B$5000,ROW()-5),'دخول اقراص'!$B$4:$DF$5000,8,0),"")</f>
        <v/>
      </c>
      <c r="I115" s="41" t="str">
        <f ca="1">IFERROR(VLOOKUP(SMALL('دخول اقراص'!$B$4:$B$5000,ROW()-5),'دخول اقراص'!$B$4:$DF$5000,108,0),"")</f>
        <v/>
      </c>
    </row>
    <row r="116" spans="2:9">
      <c r="B116" s="41" t="str">
        <f ca="1">IFERROR(VLOOKUP(SMALL('دخول اقراص'!$B$4:$B$5000,ROW()-5),'دخول اقراص'!$B$4:$DF$5000,2,0),"")</f>
        <v/>
      </c>
      <c r="C116" s="42" t="str">
        <f ca="1">IFERROR(VLOOKUP(SMALL('دخول اقراص'!$B$4:$B$5000,ROW()-5),'دخول اقراص'!$B$4:$DF$5000,3,0),"")</f>
        <v/>
      </c>
      <c r="D116" s="41" t="str">
        <f ca="1">IFERROR(VLOOKUP(SMALL('دخول اقراص'!$B$4:$B$5000,ROW()-5),'دخول اقراص'!$B$4:$DF$5000,4,0),"")</f>
        <v/>
      </c>
      <c r="E116" s="41" t="str">
        <f ca="1">IFERROR(VLOOKUP(SMALL('دخول اقراص'!$B$4:$B$5000,ROW()-5),'دخول اقراص'!$B$4:$DF$5000,5,0),"")</f>
        <v/>
      </c>
      <c r="F116" s="41" t="str">
        <f ca="1">IFERROR(VLOOKUP(SMALL('دخول اقراص'!$B$4:$B$5000,ROW()-5),'دخول اقراص'!$B$4:$DF$5000,6,0),"")</f>
        <v/>
      </c>
      <c r="G116" s="41" t="str">
        <f ca="1">IFERROR(VLOOKUP(SMALL('دخول اقراص'!$B$4:$B$5000,ROW()-5),'دخول اقراص'!$B$4:$DF$5000,7,0),"")</f>
        <v/>
      </c>
      <c r="H116" s="41" t="str">
        <f ca="1">IFERROR(VLOOKUP(SMALL('دخول اقراص'!$B$4:$B$5000,ROW()-5),'دخول اقراص'!$B$4:$DF$5000,8,0),"")</f>
        <v/>
      </c>
      <c r="I116" s="41" t="str">
        <f ca="1">IFERROR(VLOOKUP(SMALL('دخول اقراص'!$B$4:$B$5000,ROW()-5),'دخول اقراص'!$B$4:$DF$5000,108,0),"")</f>
        <v/>
      </c>
    </row>
    <row r="117" spans="2:9">
      <c r="B117" s="41" t="str">
        <f ca="1">IFERROR(VLOOKUP(SMALL('دخول اقراص'!$B$4:$B$5000,ROW()-5),'دخول اقراص'!$B$4:$DF$5000,2,0),"")</f>
        <v/>
      </c>
      <c r="C117" s="42" t="str">
        <f ca="1">IFERROR(VLOOKUP(SMALL('دخول اقراص'!$B$4:$B$5000,ROW()-5),'دخول اقراص'!$B$4:$DF$5000,3,0),"")</f>
        <v/>
      </c>
      <c r="D117" s="41" t="str">
        <f ca="1">IFERROR(VLOOKUP(SMALL('دخول اقراص'!$B$4:$B$5000,ROW()-5),'دخول اقراص'!$B$4:$DF$5000,4,0),"")</f>
        <v/>
      </c>
      <c r="E117" s="41" t="str">
        <f ca="1">IFERROR(VLOOKUP(SMALL('دخول اقراص'!$B$4:$B$5000,ROW()-5),'دخول اقراص'!$B$4:$DF$5000,5,0),"")</f>
        <v/>
      </c>
      <c r="F117" s="41" t="str">
        <f ca="1">IFERROR(VLOOKUP(SMALL('دخول اقراص'!$B$4:$B$5000,ROW()-5),'دخول اقراص'!$B$4:$DF$5000,6,0),"")</f>
        <v/>
      </c>
      <c r="G117" s="41" t="str">
        <f ca="1">IFERROR(VLOOKUP(SMALL('دخول اقراص'!$B$4:$B$5000,ROW()-5),'دخول اقراص'!$B$4:$DF$5000,7,0),"")</f>
        <v/>
      </c>
      <c r="H117" s="41" t="str">
        <f ca="1">IFERROR(VLOOKUP(SMALL('دخول اقراص'!$B$4:$B$5000,ROW()-5),'دخول اقراص'!$B$4:$DF$5000,8,0),"")</f>
        <v/>
      </c>
      <c r="I117" s="41" t="str">
        <f ca="1">IFERROR(VLOOKUP(SMALL('دخول اقراص'!$B$4:$B$5000,ROW()-5),'دخول اقراص'!$B$4:$DF$5000,108,0),"")</f>
        <v/>
      </c>
    </row>
    <row r="118" spans="2:9">
      <c r="B118" s="41" t="str">
        <f ca="1">IFERROR(VLOOKUP(SMALL('دخول اقراص'!$B$4:$B$5000,ROW()-5),'دخول اقراص'!$B$4:$DF$5000,2,0),"")</f>
        <v/>
      </c>
      <c r="C118" s="42" t="str">
        <f ca="1">IFERROR(VLOOKUP(SMALL('دخول اقراص'!$B$4:$B$5000,ROW()-5),'دخول اقراص'!$B$4:$DF$5000,3,0),"")</f>
        <v/>
      </c>
      <c r="D118" s="41" t="str">
        <f ca="1">IFERROR(VLOOKUP(SMALL('دخول اقراص'!$B$4:$B$5000,ROW()-5),'دخول اقراص'!$B$4:$DF$5000,4,0),"")</f>
        <v/>
      </c>
      <c r="E118" s="41" t="str">
        <f ca="1">IFERROR(VLOOKUP(SMALL('دخول اقراص'!$B$4:$B$5000,ROW()-5),'دخول اقراص'!$B$4:$DF$5000,5,0),"")</f>
        <v/>
      </c>
      <c r="F118" s="41" t="str">
        <f ca="1">IFERROR(VLOOKUP(SMALL('دخول اقراص'!$B$4:$B$5000,ROW()-5),'دخول اقراص'!$B$4:$DF$5000,6,0),"")</f>
        <v/>
      </c>
      <c r="G118" s="41" t="str">
        <f ca="1">IFERROR(VLOOKUP(SMALL('دخول اقراص'!$B$4:$B$5000,ROW()-5),'دخول اقراص'!$B$4:$DF$5000,7,0),"")</f>
        <v/>
      </c>
      <c r="H118" s="41" t="str">
        <f ca="1">IFERROR(VLOOKUP(SMALL('دخول اقراص'!$B$4:$B$5000,ROW()-5),'دخول اقراص'!$B$4:$DF$5000,8,0),"")</f>
        <v/>
      </c>
      <c r="I118" s="41" t="str">
        <f ca="1">IFERROR(VLOOKUP(SMALL('دخول اقراص'!$B$4:$B$5000,ROW()-5),'دخول اقراص'!$B$4:$DF$5000,108,0),"")</f>
        <v/>
      </c>
    </row>
    <row r="119" spans="2:9">
      <c r="B119" s="41" t="str">
        <f ca="1">IFERROR(VLOOKUP(SMALL('دخول اقراص'!$B$4:$B$5000,ROW()-5),'دخول اقراص'!$B$4:$DF$5000,2,0),"")</f>
        <v/>
      </c>
      <c r="C119" s="42" t="str">
        <f ca="1">IFERROR(VLOOKUP(SMALL('دخول اقراص'!$B$4:$B$5000,ROW()-5),'دخول اقراص'!$B$4:$DF$5000,3,0),"")</f>
        <v/>
      </c>
      <c r="D119" s="41" t="str">
        <f ca="1">IFERROR(VLOOKUP(SMALL('دخول اقراص'!$B$4:$B$5000,ROW()-5),'دخول اقراص'!$B$4:$DF$5000,4,0),"")</f>
        <v/>
      </c>
      <c r="E119" s="41" t="str">
        <f ca="1">IFERROR(VLOOKUP(SMALL('دخول اقراص'!$B$4:$B$5000,ROW()-5),'دخول اقراص'!$B$4:$DF$5000,5,0),"")</f>
        <v/>
      </c>
      <c r="F119" s="41" t="str">
        <f ca="1">IFERROR(VLOOKUP(SMALL('دخول اقراص'!$B$4:$B$5000,ROW()-5),'دخول اقراص'!$B$4:$DF$5000,6,0),"")</f>
        <v/>
      </c>
      <c r="G119" s="41" t="str">
        <f ca="1">IFERROR(VLOOKUP(SMALL('دخول اقراص'!$B$4:$B$5000,ROW()-5),'دخول اقراص'!$B$4:$DF$5000,7,0),"")</f>
        <v/>
      </c>
      <c r="H119" s="41" t="str">
        <f ca="1">IFERROR(VLOOKUP(SMALL('دخول اقراص'!$B$4:$B$5000,ROW()-5),'دخول اقراص'!$B$4:$DF$5000,8,0),"")</f>
        <v/>
      </c>
      <c r="I119" s="41" t="str">
        <f ca="1">IFERROR(VLOOKUP(SMALL('دخول اقراص'!$B$4:$B$5000,ROW()-5),'دخول اقراص'!$B$4:$DF$5000,108,0),"")</f>
        <v/>
      </c>
    </row>
    <row r="120" spans="2:9">
      <c r="B120" s="41" t="str">
        <f ca="1">IFERROR(VLOOKUP(SMALL('دخول اقراص'!$B$4:$B$5000,ROW()-5),'دخول اقراص'!$B$4:$DF$5000,2,0),"")</f>
        <v/>
      </c>
      <c r="C120" s="42" t="str">
        <f ca="1">IFERROR(VLOOKUP(SMALL('دخول اقراص'!$B$4:$B$5000,ROW()-5),'دخول اقراص'!$B$4:$DF$5000,3,0),"")</f>
        <v/>
      </c>
      <c r="D120" s="41" t="str">
        <f ca="1">IFERROR(VLOOKUP(SMALL('دخول اقراص'!$B$4:$B$5000,ROW()-5),'دخول اقراص'!$B$4:$DF$5000,4,0),"")</f>
        <v/>
      </c>
      <c r="E120" s="41" t="str">
        <f ca="1">IFERROR(VLOOKUP(SMALL('دخول اقراص'!$B$4:$B$5000,ROW()-5),'دخول اقراص'!$B$4:$DF$5000,5,0),"")</f>
        <v/>
      </c>
      <c r="F120" s="41" t="str">
        <f ca="1">IFERROR(VLOOKUP(SMALL('دخول اقراص'!$B$4:$B$5000,ROW()-5),'دخول اقراص'!$B$4:$DF$5000,6,0),"")</f>
        <v/>
      </c>
      <c r="G120" s="41" t="str">
        <f ca="1">IFERROR(VLOOKUP(SMALL('دخول اقراص'!$B$4:$B$5000,ROW()-5),'دخول اقراص'!$B$4:$DF$5000,7,0),"")</f>
        <v/>
      </c>
      <c r="H120" s="41" t="str">
        <f ca="1">IFERROR(VLOOKUP(SMALL('دخول اقراص'!$B$4:$B$5000,ROW()-5),'دخول اقراص'!$B$4:$DF$5000,8,0),"")</f>
        <v/>
      </c>
      <c r="I120" s="41" t="str">
        <f ca="1">IFERROR(VLOOKUP(SMALL('دخول اقراص'!$B$4:$B$5000,ROW()-5),'دخول اقراص'!$B$4:$DF$5000,108,0),"")</f>
        <v/>
      </c>
    </row>
    <row r="121" spans="2:9">
      <c r="B121" s="41" t="str">
        <f ca="1">IFERROR(VLOOKUP(SMALL('دخول اقراص'!$B$4:$B$5000,ROW()-5),'دخول اقراص'!$B$4:$DF$5000,2,0),"")</f>
        <v/>
      </c>
      <c r="C121" s="42" t="str">
        <f ca="1">IFERROR(VLOOKUP(SMALL('دخول اقراص'!$B$4:$B$5000,ROW()-5),'دخول اقراص'!$B$4:$DF$5000,3,0),"")</f>
        <v/>
      </c>
      <c r="D121" s="41" t="str">
        <f ca="1">IFERROR(VLOOKUP(SMALL('دخول اقراص'!$B$4:$B$5000,ROW()-5),'دخول اقراص'!$B$4:$DF$5000,4,0),"")</f>
        <v/>
      </c>
      <c r="E121" s="41" t="str">
        <f ca="1">IFERROR(VLOOKUP(SMALL('دخول اقراص'!$B$4:$B$5000,ROW()-5),'دخول اقراص'!$B$4:$DF$5000,5,0),"")</f>
        <v/>
      </c>
      <c r="F121" s="41" t="str">
        <f ca="1">IFERROR(VLOOKUP(SMALL('دخول اقراص'!$B$4:$B$5000,ROW()-5),'دخول اقراص'!$B$4:$DF$5000,6,0),"")</f>
        <v/>
      </c>
      <c r="G121" s="41" t="str">
        <f ca="1">IFERROR(VLOOKUP(SMALL('دخول اقراص'!$B$4:$B$5000,ROW()-5),'دخول اقراص'!$B$4:$DF$5000,7,0),"")</f>
        <v/>
      </c>
      <c r="H121" s="41" t="str">
        <f ca="1">IFERROR(VLOOKUP(SMALL('دخول اقراص'!$B$4:$B$5000,ROW()-5),'دخول اقراص'!$B$4:$DF$5000,8,0),"")</f>
        <v/>
      </c>
      <c r="I121" s="41" t="str">
        <f ca="1">IFERROR(VLOOKUP(SMALL('دخول اقراص'!$B$4:$B$5000,ROW()-5),'دخول اقراص'!$B$4:$DF$5000,108,0),"")</f>
        <v/>
      </c>
    </row>
    <row r="122" spans="2:9">
      <c r="B122" s="41" t="str">
        <f ca="1">IFERROR(VLOOKUP(SMALL('دخول اقراص'!$B$4:$B$5000,ROW()-5),'دخول اقراص'!$B$4:$DF$5000,2,0),"")</f>
        <v/>
      </c>
      <c r="C122" s="42" t="str">
        <f ca="1">IFERROR(VLOOKUP(SMALL('دخول اقراص'!$B$4:$B$5000,ROW()-5),'دخول اقراص'!$B$4:$DF$5000,3,0),"")</f>
        <v/>
      </c>
      <c r="D122" s="41" t="str">
        <f ca="1">IFERROR(VLOOKUP(SMALL('دخول اقراص'!$B$4:$B$5000,ROW()-5),'دخول اقراص'!$B$4:$DF$5000,4,0),"")</f>
        <v/>
      </c>
      <c r="E122" s="41" t="str">
        <f ca="1">IFERROR(VLOOKUP(SMALL('دخول اقراص'!$B$4:$B$5000,ROW()-5),'دخول اقراص'!$B$4:$DF$5000,5,0),"")</f>
        <v/>
      </c>
      <c r="F122" s="41" t="str">
        <f ca="1">IFERROR(VLOOKUP(SMALL('دخول اقراص'!$B$4:$B$5000,ROW()-5),'دخول اقراص'!$B$4:$DF$5000,6,0),"")</f>
        <v/>
      </c>
      <c r="G122" s="41" t="str">
        <f ca="1">IFERROR(VLOOKUP(SMALL('دخول اقراص'!$B$4:$B$5000,ROW()-5),'دخول اقراص'!$B$4:$DF$5000,7,0),"")</f>
        <v/>
      </c>
      <c r="H122" s="41" t="str">
        <f ca="1">IFERROR(VLOOKUP(SMALL('دخول اقراص'!$B$4:$B$5000,ROW()-5),'دخول اقراص'!$B$4:$DF$5000,8,0),"")</f>
        <v/>
      </c>
      <c r="I122" s="41" t="str">
        <f ca="1">IFERROR(VLOOKUP(SMALL('دخول اقراص'!$B$4:$B$5000,ROW()-5),'دخول اقراص'!$B$4:$DF$5000,108,0),"")</f>
        <v/>
      </c>
    </row>
    <row r="123" spans="2:9">
      <c r="B123" s="41" t="str">
        <f ca="1">IFERROR(VLOOKUP(SMALL('دخول اقراص'!$B$4:$B$5000,ROW()-5),'دخول اقراص'!$B$4:$DF$5000,2,0),"")</f>
        <v/>
      </c>
      <c r="C123" s="42" t="str">
        <f ca="1">IFERROR(VLOOKUP(SMALL('دخول اقراص'!$B$4:$B$5000,ROW()-5),'دخول اقراص'!$B$4:$DF$5000,3,0),"")</f>
        <v/>
      </c>
      <c r="D123" s="41" t="str">
        <f ca="1">IFERROR(VLOOKUP(SMALL('دخول اقراص'!$B$4:$B$5000,ROW()-5),'دخول اقراص'!$B$4:$DF$5000,4,0),"")</f>
        <v/>
      </c>
      <c r="E123" s="41" t="str">
        <f ca="1">IFERROR(VLOOKUP(SMALL('دخول اقراص'!$B$4:$B$5000,ROW()-5),'دخول اقراص'!$B$4:$DF$5000,5,0),"")</f>
        <v/>
      </c>
      <c r="F123" s="41" t="str">
        <f ca="1">IFERROR(VLOOKUP(SMALL('دخول اقراص'!$B$4:$B$5000,ROW()-5),'دخول اقراص'!$B$4:$DF$5000,6,0),"")</f>
        <v/>
      </c>
      <c r="G123" s="41" t="str">
        <f ca="1">IFERROR(VLOOKUP(SMALL('دخول اقراص'!$B$4:$B$5000,ROW()-5),'دخول اقراص'!$B$4:$DF$5000,7,0),"")</f>
        <v/>
      </c>
      <c r="H123" s="41" t="str">
        <f ca="1">IFERROR(VLOOKUP(SMALL('دخول اقراص'!$B$4:$B$5000,ROW()-5),'دخول اقراص'!$B$4:$DF$5000,8,0),"")</f>
        <v/>
      </c>
      <c r="I123" s="41" t="str">
        <f ca="1">IFERROR(VLOOKUP(SMALL('دخول اقراص'!$B$4:$B$5000,ROW()-5),'دخول اقراص'!$B$4:$DF$5000,108,0),"")</f>
        <v/>
      </c>
    </row>
    <row r="124" spans="2:9">
      <c r="B124" s="41" t="str">
        <f ca="1">IFERROR(VLOOKUP(SMALL('دخول اقراص'!$B$4:$B$5000,ROW()-5),'دخول اقراص'!$B$4:$DF$5000,2,0),"")</f>
        <v/>
      </c>
      <c r="C124" s="42" t="str">
        <f ca="1">IFERROR(VLOOKUP(SMALL('دخول اقراص'!$B$4:$B$5000,ROW()-5),'دخول اقراص'!$B$4:$DF$5000,3,0),"")</f>
        <v/>
      </c>
      <c r="D124" s="41" t="str">
        <f ca="1">IFERROR(VLOOKUP(SMALL('دخول اقراص'!$B$4:$B$5000,ROW()-5),'دخول اقراص'!$B$4:$DF$5000,4,0),"")</f>
        <v/>
      </c>
      <c r="E124" s="41" t="str">
        <f ca="1">IFERROR(VLOOKUP(SMALL('دخول اقراص'!$B$4:$B$5000,ROW()-5),'دخول اقراص'!$B$4:$DF$5000,5,0),"")</f>
        <v/>
      </c>
      <c r="F124" s="41" t="str">
        <f ca="1">IFERROR(VLOOKUP(SMALL('دخول اقراص'!$B$4:$B$5000,ROW()-5),'دخول اقراص'!$B$4:$DF$5000,6,0),"")</f>
        <v/>
      </c>
      <c r="G124" s="41" t="str">
        <f ca="1">IFERROR(VLOOKUP(SMALL('دخول اقراص'!$B$4:$B$5000,ROW()-5),'دخول اقراص'!$B$4:$DF$5000,7,0),"")</f>
        <v/>
      </c>
      <c r="H124" s="41" t="str">
        <f ca="1">IFERROR(VLOOKUP(SMALL('دخول اقراص'!$B$4:$B$5000,ROW()-5),'دخول اقراص'!$B$4:$DF$5000,8,0),"")</f>
        <v/>
      </c>
      <c r="I124" s="41" t="str">
        <f ca="1">IFERROR(VLOOKUP(SMALL('دخول اقراص'!$B$4:$B$5000,ROW()-5),'دخول اقراص'!$B$4:$DF$5000,108,0),"")</f>
        <v/>
      </c>
    </row>
    <row r="125" spans="2:9">
      <c r="B125" s="41" t="str">
        <f ca="1">IFERROR(VLOOKUP(SMALL('دخول اقراص'!$B$4:$B$5000,ROW()-5),'دخول اقراص'!$B$4:$DF$5000,2,0),"")</f>
        <v/>
      </c>
      <c r="C125" s="42" t="str">
        <f ca="1">IFERROR(VLOOKUP(SMALL('دخول اقراص'!$B$4:$B$5000,ROW()-5),'دخول اقراص'!$B$4:$DF$5000,3,0),"")</f>
        <v/>
      </c>
      <c r="D125" s="41" t="str">
        <f ca="1">IFERROR(VLOOKUP(SMALL('دخول اقراص'!$B$4:$B$5000,ROW()-5),'دخول اقراص'!$B$4:$DF$5000,4,0),"")</f>
        <v/>
      </c>
      <c r="E125" s="41" t="str">
        <f ca="1">IFERROR(VLOOKUP(SMALL('دخول اقراص'!$B$4:$B$5000,ROW()-5),'دخول اقراص'!$B$4:$DF$5000,5,0),"")</f>
        <v/>
      </c>
      <c r="F125" s="41" t="str">
        <f ca="1">IFERROR(VLOOKUP(SMALL('دخول اقراص'!$B$4:$B$5000,ROW()-5),'دخول اقراص'!$B$4:$DF$5000,6,0),"")</f>
        <v/>
      </c>
      <c r="G125" s="41" t="str">
        <f ca="1">IFERROR(VLOOKUP(SMALL('دخول اقراص'!$B$4:$B$5000,ROW()-5),'دخول اقراص'!$B$4:$DF$5000,7,0),"")</f>
        <v/>
      </c>
      <c r="H125" s="41" t="str">
        <f ca="1">IFERROR(VLOOKUP(SMALL('دخول اقراص'!$B$4:$B$5000,ROW()-5),'دخول اقراص'!$B$4:$DF$5000,8,0),"")</f>
        <v/>
      </c>
      <c r="I125" s="41" t="str">
        <f ca="1">IFERROR(VLOOKUP(SMALL('دخول اقراص'!$B$4:$B$5000,ROW()-5),'دخول اقراص'!$B$4:$DF$5000,108,0),"")</f>
        <v/>
      </c>
    </row>
    <row r="126" spans="2:9">
      <c r="B126" s="41" t="str">
        <f ca="1">IFERROR(VLOOKUP(SMALL('دخول اقراص'!$B$4:$B$5000,ROW()-5),'دخول اقراص'!$B$4:$DF$5000,2,0),"")</f>
        <v/>
      </c>
      <c r="C126" s="42" t="str">
        <f ca="1">IFERROR(VLOOKUP(SMALL('دخول اقراص'!$B$4:$B$5000,ROW()-5),'دخول اقراص'!$B$4:$DF$5000,3,0),"")</f>
        <v/>
      </c>
      <c r="D126" s="41" t="str">
        <f ca="1">IFERROR(VLOOKUP(SMALL('دخول اقراص'!$B$4:$B$5000,ROW()-5),'دخول اقراص'!$B$4:$DF$5000,4,0),"")</f>
        <v/>
      </c>
      <c r="E126" s="41" t="str">
        <f ca="1">IFERROR(VLOOKUP(SMALL('دخول اقراص'!$B$4:$B$5000,ROW()-5),'دخول اقراص'!$B$4:$DF$5000,5,0),"")</f>
        <v/>
      </c>
      <c r="F126" s="41" t="str">
        <f ca="1">IFERROR(VLOOKUP(SMALL('دخول اقراص'!$B$4:$B$5000,ROW()-5),'دخول اقراص'!$B$4:$DF$5000,6,0),"")</f>
        <v/>
      </c>
      <c r="G126" s="41" t="str">
        <f ca="1">IFERROR(VLOOKUP(SMALL('دخول اقراص'!$B$4:$B$5000,ROW()-5),'دخول اقراص'!$B$4:$DF$5000,7,0),"")</f>
        <v/>
      </c>
      <c r="H126" s="41" t="str">
        <f ca="1">IFERROR(VLOOKUP(SMALL('دخول اقراص'!$B$4:$B$5000,ROW()-5),'دخول اقراص'!$B$4:$DF$5000,8,0),"")</f>
        <v/>
      </c>
      <c r="I126" s="41" t="str">
        <f ca="1">IFERROR(VLOOKUP(SMALL('دخول اقراص'!$B$4:$B$5000,ROW()-5),'دخول اقراص'!$B$4:$DF$5000,108,0),"")</f>
        <v/>
      </c>
    </row>
    <row r="127" spans="2:9">
      <c r="B127" s="41" t="str">
        <f ca="1">IFERROR(VLOOKUP(SMALL('دخول اقراص'!$B$4:$B$5000,ROW()-5),'دخول اقراص'!$B$4:$DF$5000,2,0),"")</f>
        <v/>
      </c>
      <c r="C127" s="42" t="str">
        <f ca="1">IFERROR(VLOOKUP(SMALL('دخول اقراص'!$B$4:$B$5000,ROW()-5),'دخول اقراص'!$B$4:$DF$5000,3,0),"")</f>
        <v/>
      </c>
      <c r="D127" s="41" t="str">
        <f ca="1">IFERROR(VLOOKUP(SMALL('دخول اقراص'!$B$4:$B$5000,ROW()-5),'دخول اقراص'!$B$4:$DF$5000,4,0),"")</f>
        <v/>
      </c>
      <c r="E127" s="41" t="str">
        <f ca="1">IFERROR(VLOOKUP(SMALL('دخول اقراص'!$B$4:$B$5000,ROW()-5),'دخول اقراص'!$B$4:$DF$5000,5,0),"")</f>
        <v/>
      </c>
      <c r="F127" s="41" t="str">
        <f ca="1">IFERROR(VLOOKUP(SMALL('دخول اقراص'!$B$4:$B$5000,ROW()-5),'دخول اقراص'!$B$4:$DF$5000,6,0),"")</f>
        <v/>
      </c>
      <c r="G127" s="41" t="str">
        <f ca="1">IFERROR(VLOOKUP(SMALL('دخول اقراص'!$B$4:$B$5000,ROW()-5),'دخول اقراص'!$B$4:$DF$5000,7,0),"")</f>
        <v/>
      </c>
      <c r="H127" s="41" t="str">
        <f ca="1">IFERROR(VLOOKUP(SMALL('دخول اقراص'!$B$4:$B$5000,ROW()-5),'دخول اقراص'!$B$4:$DF$5000,8,0),"")</f>
        <v/>
      </c>
      <c r="I127" s="41" t="str">
        <f ca="1">IFERROR(VLOOKUP(SMALL('دخول اقراص'!$B$4:$B$5000,ROW()-5),'دخول اقراص'!$B$4:$DF$5000,108,0),"")</f>
        <v/>
      </c>
    </row>
    <row r="128" spans="2:9">
      <c r="B128" s="41" t="str">
        <f ca="1">IFERROR(VLOOKUP(SMALL('دخول اقراص'!$B$4:$B$5000,ROW()-5),'دخول اقراص'!$B$4:$DF$5000,2,0),"")</f>
        <v/>
      </c>
      <c r="C128" s="42" t="str">
        <f ca="1">IFERROR(VLOOKUP(SMALL('دخول اقراص'!$B$4:$B$5000,ROW()-5),'دخول اقراص'!$B$4:$DF$5000,3,0),"")</f>
        <v/>
      </c>
      <c r="D128" s="41" t="str">
        <f ca="1">IFERROR(VLOOKUP(SMALL('دخول اقراص'!$B$4:$B$5000,ROW()-5),'دخول اقراص'!$B$4:$DF$5000,4,0),"")</f>
        <v/>
      </c>
      <c r="E128" s="41" t="str">
        <f ca="1">IFERROR(VLOOKUP(SMALL('دخول اقراص'!$B$4:$B$5000,ROW()-5),'دخول اقراص'!$B$4:$DF$5000,5,0),"")</f>
        <v/>
      </c>
      <c r="F128" s="41" t="str">
        <f ca="1">IFERROR(VLOOKUP(SMALL('دخول اقراص'!$B$4:$B$5000,ROW()-5),'دخول اقراص'!$B$4:$DF$5000,6,0),"")</f>
        <v/>
      </c>
      <c r="G128" s="41" t="str">
        <f ca="1">IFERROR(VLOOKUP(SMALL('دخول اقراص'!$B$4:$B$5000,ROW()-5),'دخول اقراص'!$B$4:$DF$5000,7,0),"")</f>
        <v/>
      </c>
      <c r="H128" s="41" t="str">
        <f ca="1">IFERROR(VLOOKUP(SMALL('دخول اقراص'!$B$4:$B$5000,ROW()-5),'دخول اقراص'!$B$4:$DF$5000,8,0),"")</f>
        <v/>
      </c>
      <c r="I128" s="41" t="str">
        <f ca="1">IFERROR(VLOOKUP(SMALL('دخول اقراص'!$B$4:$B$5000,ROW()-5),'دخول اقراص'!$B$4:$DF$5000,108,0),"")</f>
        <v/>
      </c>
    </row>
    <row r="129" spans="2:9">
      <c r="B129" s="41" t="str">
        <f ca="1">IFERROR(VLOOKUP(SMALL('دخول اقراص'!$B$4:$B$5000,ROW()-5),'دخول اقراص'!$B$4:$DF$5000,2,0),"")</f>
        <v/>
      </c>
      <c r="C129" s="42" t="str">
        <f ca="1">IFERROR(VLOOKUP(SMALL('دخول اقراص'!$B$4:$B$5000,ROW()-5),'دخول اقراص'!$B$4:$DF$5000,3,0),"")</f>
        <v/>
      </c>
      <c r="D129" s="41" t="str">
        <f ca="1">IFERROR(VLOOKUP(SMALL('دخول اقراص'!$B$4:$B$5000,ROW()-5),'دخول اقراص'!$B$4:$DF$5000,4,0),"")</f>
        <v/>
      </c>
      <c r="E129" s="41" t="str">
        <f ca="1">IFERROR(VLOOKUP(SMALL('دخول اقراص'!$B$4:$B$5000,ROW()-5),'دخول اقراص'!$B$4:$DF$5000,5,0),"")</f>
        <v/>
      </c>
      <c r="F129" s="41" t="str">
        <f ca="1">IFERROR(VLOOKUP(SMALL('دخول اقراص'!$B$4:$B$5000,ROW()-5),'دخول اقراص'!$B$4:$DF$5000,6,0),"")</f>
        <v/>
      </c>
      <c r="G129" s="41" t="str">
        <f ca="1">IFERROR(VLOOKUP(SMALL('دخول اقراص'!$B$4:$B$5000,ROW()-5),'دخول اقراص'!$B$4:$DF$5000,7,0),"")</f>
        <v/>
      </c>
      <c r="H129" s="41" t="str">
        <f ca="1">IFERROR(VLOOKUP(SMALL('دخول اقراص'!$B$4:$B$5000,ROW()-5),'دخول اقراص'!$B$4:$DF$5000,8,0),"")</f>
        <v/>
      </c>
      <c r="I129" s="41" t="str">
        <f ca="1">IFERROR(VLOOKUP(SMALL('دخول اقراص'!$B$4:$B$5000,ROW()-5),'دخول اقراص'!$B$4:$DF$5000,108,0),"")</f>
        <v/>
      </c>
    </row>
    <row r="130" spans="2:9">
      <c r="B130" s="41" t="str">
        <f ca="1">IFERROR(VLOOKUP(SMALL('دخول اقراص'!$B$4:$B$5000,ROW()-5),'دخول اقراص'!$B$4:$DF$5000,2,0),"")</f>
        <v/>
      </c>
      <c r="C130" s="42" t="str">
        <f ca="1">IFERROR(VLOOKUP(SMALL('دخول اقراص'!$B$4:$B$5000,ROW()-5),'دخول اقراص'!$B$4:$DF$5000,3,0),"")</f>
        <v/>
      </c>
      <c r="D130" s="41" t="str">
        <f ca="1">IFERROR(VLOOKUP(SMALL('دخول اقراص'!$B$4:$B$5000,ROW()-5),'دخول اقراص'!$B$4:$DF$5000,4,0),"")</f>
        <v/>
      </c>
      <c r="E130" s="41" t="str">
        <f ca="1">IFERROR(VLOOKUP(SMALL('دخول اقراص'!$B$4:$B$5000,ROW()-5),'دخول اقراص'!$B$4:$DF$5000,5,0),"")</f>
        <v/>
      </c>
      <c r="F130" s="41" t="str">
        <f ca="1">IFERROR(VLOOKUP(SMALL('دخول اقراص'!$B$4:$B$5000,ROW()-5),'دخول اقراص'!$B$4:$DF$5000,6,0),"")</f>
        <v/>
      </c>
      <c r="G130" s="41" t="str">
        <f ca="1">IFERROR(VLOOKUP(SMALL('دخول اقراص'!$B$4:$B$5000,ROW()-5),'دخول اقراص'!$B$4:$DF$5000,7,0),"")</f>
        <v/>
      </c>
      <c r="H130" s="41" t="str">
        <f ca="1">IFERROR(VLOOKUP(SMALL('دخول اقراص'!$B$4:$B$5000,ROW()-5),'دخول اقراص'!$B$4:$DF$5000,8,0),"")</f>
        <v/>
      </c>
      <c r="I130" s="41" t="str">
        <f ca="1">IFERROR(VLOOKUP(SMALL('دخول اقراص'!$B$4:$B$5000,ROW()-5),'دخول اقراص'!$B$4:$DF$5000,108,0),"")</f>
        <v/>
      </c>
    </row>
    <row r="131" spans="2:9">
      <c r="B131" s="41" t="str">
        <f ca="1">IFERROR(VLOOKUP(SMALL('دخول اقراص'!$B$4:$B$5000,ROW()-5),'دخول اقراص'!$B$4:$DF$5000,2,0),"")</f>
        <v/>
      </c>
      <c r="C131" s="42" t="str">
        <f ca="1">IFERROR(VLOOKUP(SMALL('دخول اقراص'!$B$4:$B$5000,ROW()-5),'دخول اقراص'!$B$4:$DF$5000,3,0),"")</f>
        <v/>
      </c>
      <c r="D131" s="41" t="str">
        <f ca="1">IFERROR(VLOOKUP(SMALL('دخول اقراص'!$B$4:$B$5000,ROW()-5),'دخول اقراص'!$B$4:$DF$5000,4,0),"")</f>
        <v/>
      </c>
      <c r="E131" s="41" t="str">
        <f ca="1">IFERROR(VLOOKUP(SMALL('دخول اقراص'!$B$4:$B$5000,ROW()-5),'دخول اقراص'!$B$4:$DF$5000,5,0),"")</f>
        <v/>
      </c>
      <c r="F131" s="41" t="str">
        <f ca="1">IFERROR(VLOOKUP(SMALL('دخول اقراص'!$B$4:$B$5000,ROW()-5),'دخول اقراص'!$B$4:$DF$5000,6,0),"")</f>
        <v/>
      </c>
      <c r="G131" s="41" t="str">
        <f ca="1">IFERROR(VLOOKUP(SMALL('دخول اقراص'!$B$4:$B$5000,ROW()-5),'دخول اقراص'!$B$4:$DF$5000,7,0),"")</f>
        <v/>
      </c>
      <c r="H131" s="41" t="str">
        <f ca="1">IFERROR(VLOOKUP(SMALL('دخول اقراص'!$B$4:$B$5000,ROW()-5),'دخول اقراص'!$B$4:$DF$5000,8,0),"")</f>
        <v/>
      </c>
      <c r="I131" s="41" t="str">
        <f ca="1">IFERROR(VLOOKUP(SMALL('دخول اقراص'!$B$4:$B$5000,ROW()-5),'دخول اقراص'!$B$4:$DF$5000,108,0),"")</f>
        <v/>
      </c>
    </row>
    <row r="132" spans="2:9">
      <c r="B132" s="41" t="str">
        <f ca="1">IFERROR(VLOOKUP(SMALL('دخول اقراص'!$B$4:$B$5000,ROW()-5),'دخول اقراص'!$B$4:$DF$5000,2,0),"")</f>
        <v/>
      </c>
      <c r="C132" s="42" t="str">
        <f ca="1">IFERROR(VLOOKUP(SMALL('دخول اقراص'!$B$4:$B$5000,ROW()-5),'دخول اقراص'!$B$4:$DF$5000,3,0),"")</f>
        <v/>
      </c>
      <c r="D132" s="41" t="str">
        <f ca="1">IFERROR(VLOOKUP(SMALL('دخول اقراص'!$B$4:$B$5000,ROW()-5),'دخول اقراص'!$B$4:$DF$5000,4,0),"")</f>
        <v/>
      </c>
      <c r="E132" s="41" t="str">
        <f ca="1">IFERROR(VLOOKUP(SMALL('دخول اقراص'!$B$4:$B$5000,ROW()-5),'دخول اقراص'!$B$4:$DF$5000,5,0),"")</f>
        <v/>
      </c>
      <c r="F132" s="41" t="str">
        <f ca="1">IFERROR(VLOOKUP(SMALL('دخول اقراص'!$B$4:$B$5000,ROW()-5),'دخول اقراص'!$B$4:$DF$5000,6,0),"")</f>
        <v/>
      </c>
      <c r="G132" s="41" t="str">
        <f ca="1">IFERROR(VLOOKUP(SMALL('دخول اقراص'!$B$4:$B$5000,ROW()-5),'دخول اقراص'!$B$4:$DF$5000,7,0),"")</f>
        <v/>
      </c>
      <c r="H132" s="41" t="str">
        <f ca="1">IFERROR(VLOOKUP(SMALL('دخول اقراص'!$B$4:$B$5000,ROW()-5),'دخول اقراص'!$B$4:$DF$5000,8,0),"")</f>
        <v/>
      </c>
      <c r="I132" s="41" t="str">
        <f ca="1">IFERROR(VLOOKUP(SMALL('دخول اقراص'!$B$4:$B$5000,ROW()-5),'دخول اقراص'!$B$4:$DF$5000,108,0),"")</f>
        <v/>
      </c>
    </row>
    <row r="133" spans="2:9">
      <c r="B133" s="41" t="str">
        <f ca="1">IFERROR(VLOOKUP(SMALL('دخول اقراص'!$B$4:$B$5000,ROW()-5),'دخول اقراص'!$B$4:$DF$5000,2,0),"")</f>
        <v/>
      </c>
      <c r="C133" s="42" t="str">
        <f ca="1">IFERROR(VLOOKUP(SMALL('دخول اقراص'!$B$4:$B$5000,ROW()-5),'دخول اقراص'!$B$4:$DF$5000,3,0),"")</f>
        <v/>
      </c>
      <c r="D133" s="41" t="str">
        <f ca="1">IFERROR(VLOOKUP(SMALL('دخول اقراص'!$B$4:$B$5000,ROW()-5),'دخول اقراص'!$B$4:$DF$5000,4,0),"")</f>
        <v/>
      </c>
      <c r="E133" s="41" t="str">
        <f ca="1">IFERROR(VLOOKUP(SMALL('دخول اقراص'!$B$4:$B$5000,ROW()-5),'دخول اقراص'!$B$4:$DF$5000,5,0),"")</f>
        <v/>
      </c>
      <c r="F133" s="41" t="str">
        <f ca="1">IFERROR(VLOOKUP(SMALL('دخول اقراص'!$B$4:$B$5000,ROW()-5),'دخول اقراص'!$B$4:$DF$5000,6,0),"")</f>
        <v/>
      </c>
      <c r="G133" s="41" t="str">
        <f ca="1">IFERROR(VLOOKUP(SMALL('دخول اقراص'!$B$4:$B$5000,ROW()-5),'دخول اقراص'!$B$4:$DF$5000,7,0),"")</f>
        <v/>
      </c>
      <c r="H133" s="41" t="str">
        <f ca="1">IFERROR(VLOOKUP(SMALL('دخول اقراص'!$B$4:$B$5000,ROW()-5),'دخول اقراص'!$B$4:$DF$5000,8,0),"")</f>
        <v/>
      </c>
      <c r="I133" s="41" t="str">
        <f ca="1">IFERROR(VLOOKUP(SMALL('دخول اقراص'!$B$4:$B$5000,ROW()-5),'دخول اقراص'!$B$4:$DF$5000,108,0),"")</f>
        <v/>
      </c>
    </row>
    <row r="134" spans="2:9">
      <c r="B134" s="41" t="str">
        <f ca="1">IFERROR(VLOOKUP(SMALL('دخول اقراص'!$B$4:$B$5000,ROW()-5),'دخول اقراص'!$B$4:$DF$5000,2,0),"")</f>
        <v/>
      </c>
      <c r="C134" s="42" t="str">
        <f ca="1">IFERROR(VLOOKUP(SMALL('دخول اقراص'!$B$4:$B$5000,ROW()-5),'دخول اقراص'!$B$4:$DF$5000,3,0),"")</f>
        <v/>
      </c>
      <c r="D134" s="41" t="str">
        <f ca="1">IFERROR(VLOOKUP(SMALL('دخول اقراص'!$B$4:$B$5000,ROW()-5),'دخول اقراص'!$B$4:$DF$5000,4,0),"")</f>
        <v/>
      </c>
      <c r="E134" s="41" t="str">
        <f ca="1">IFERROR(VLOOKUP(SMALL('دخول اقراص'!$B$4:$B$5000,ROW()-5),'دخول اقراص'!$B$4:$DF$5000,5,0),"")</f>
        <v/>
      </c>
      <c r="F134" s="41" t="str">
        <f ca="1">IFERROR(VLOOKUP(SMALL('دخول اقراص'!$B$4:$B$5000,ROW()-5),'دخول اقراص'!$B$4:$DF$5000,6,0),"")</f>
        <v/>
      </c>
      <c r="G134" s="41" t="str">
        <f ca="1">IFERROR(VLOOKUP(SMALL('دخول اقراص'!$B$4:$B$5000,ROW()-5),'دخول اقراص'!$B$4:$DF$5000,7,0),"")</f>
        <v/>
      </c>
      <c r="H134" s="41" t="str">
        <f ca="1">IFERROR(VLOOKUP(SMALL('دخول اقراص'!$B$4:$B$5000,ROW()-5),'دخول اقراص'!$B$4:$DF$5000,8,0),"")</f>
        <v/>
      </c>
      <c r="I134" s="41" t="str">
        <f ca="1">IFERROR(VLOOKUP(SMALL('دخول اقراص'!$B$4:$B$5000,ROW()-5),'دخول اقراص'!$B$4:$DF$5000,108,0),"")</f>
        <v/>
      </c>
    </row>
    <row r="135" spans="2:9">
      <c r="B135" s="41" t="str">
        <f ca="1">IFERROR(VLOOKUP(SMALL('دخول اقراص'!$B$4:$B$5000,ROW()-5),'دخول اقراص'!$B$4:$DF$5000,2,0),"")</f>
        <v/>
      </c>
      <c r="C135" s="42" t="str">
        <f ca="1">IFERROR(VLOOKUP(SMALL('دخول اقراص'!$B$4:$B$5000,ROW()-5),'دخول اقراص'!$B$4:$DF$5000,3,0),"")</f>
        <v/>
      </c>
      <c r="D135" s="41" t="str">
        <f ca="1">IFERROR(VLOOKUP(SMALL('دخول اقراص'!$B$4:$B$5000,ROW()-5),'دخول اقراص'!$B$4:$DF$5000,4,0),"")</f>
        <v/>
      </c>
      <c r="E135" s="41" t="str">
        <f ca="1">IFERROR(VLOOKUP(SMALL('دخول اقراص'!$B$4:$B$5000,ROW()-5),'دخول اقراص'!$B$4:$DF$5000,5,0),"")</f>
        <v/>
      </c>
      <c r="F135" s="41" t="str">
        <f ca="1">IFERROR(VLOOKUP(SMALL('دخول اقراص'!$B$4:$B$5000,ROW()-5),'دخول اقراص'!$B$4:$DF$5000,6,0),"")</f>
        <v/>
      </c>
      <c r="G135" s="41" t="str">
        <f ca="1">IFERROR(VLOOKUP(SMALL('دخول اقراص'!$B$4:$B$5000,ROW()-5),'دخول اقراص'!$B$4:$DF$5000,7,0),"")</f>
        <v/>
      </c>
      <c r="H135" s="41" t="str">
        <f ca="1">IFERROR(VLOOKUP(SMALL('دخول اقراص'!$B$4:$B$5000,ROW()-5),'دخول اقراص'!$B$4:$DF$5000,8,0),"")</f>
        <v/>
      </c>
      <c r="I135" s="41" t="str">
        <f ca="1">IFERROR(VLOOKUP(SMALL('دخول اقراص'!$B$4:$B$5000,ROW()-5),'دخول اقراص'!$B$4:$DF$5000,108,0),"")</f>
        <v/>
      </c>
    </row>
    <row r="136" spans="2:9">
      <c r="B136" s="41" t="str">
        <f ca="1">IFERROR(VLOOKUP(SMALL('دخول اقراص'!$B$4:$B$5000,ROW()-5),'دخول اقراص'!$B$4:$DF$5000,2,0),"")</f>
        <v/>
      </c>
      <c r="C136" s="42" t="str">
        <f ca="1">IFERROR(VLOOKUP(SMALL('دخول اقراص'!$B$4:$B$5000,ROW()-5),'دخول اقراص'!$B$4:$DF$5000,3,0),"")</f>
        <v/>
      </c>
      <c r="D136" s="41" t="str">
        <f ca="1">IFERROR(VLOOKUP(SMALL('دخول اقراص'!$B$4:$B$5000,ROW()-5),'دخول اقراص'!$B$4:$DF$5000,4,0),"")</f>
        <v/>
      </c>
      <c r="E136" s="41" t="str">
        <f ca="1">IFERROR(VLOOKUP(SMALL('دخول اقراص'!$B$4:$B$5000,ROW()-5),'دخول اقراص'!$B$4:$DF$5000,5,0),"")</f>
        <v/>
      </c>
      <c r="F136" s="41" t="str">
        <f ca="1">IFERROR(VLOOKUP(SMALL('دخول اقراص'!$B$4:$B$5000,ROW()-5),'دخول اقراص'!$B$4:$DF$5000,6,0),"")</f>
        <v/>
      </c>
      <c r="G136" s="41" t="str">
        <f ca="1">IFERROR(VLOOKUP(SMALL('دخول اقراص'!$B$4:$B$5000,ROW()-5),'دخول اقراص'!$B$4:$DF$5000,7,0),"")</f>
        <v/>
      </c>
      <c r="H136" s="41" t="str">
        <f ca="1">IFERROR(VLOOKUP(SMALL('دخول اقراص'!$B$4:$B$5000,ROW()-5),'دخول اقراص'!$B$4:$DF$5000,8,0),"")</f>
        <v/>
      </c>
      <c r="I136" s="41" t="str">
        <f ca="1">IFERROR(VLOOKUP(SMALL('دخول اقراص'!$B$4:$B$5000,ROW()-5),'دخول اقراص'!$B$4:$DF$5000,108,0),"")</f>
        <v/>
      </c>
    </row>
    <row r="137" spans="2:9">
      <c r="B137" s="41" t="str">
        <f ca="1">IFERROR(VLOOKUP(SMALL('دخول اقراص'!$B$4:$B$5000,ROW()-5),'دخول اقراص'!$B$4:$DF$5000,2,0),"")</f>
        <v/>
      </c>
      <c r="C137" s="42" t="str">
        <f ca="1">IFERROR(VLOOKUP(SMALL('دخول اقراص'!$B$4:$B$5000,ROW()-5),'دخول اقراص'!$B$4:$DF$5000,3,0),"")</f>
        <v/>
      </c>
      <c r="D137" s="41" t="str">
        <f ca="1">IFERROR(VLOOKUP(SMALL('دخول اقراص'!$B$4:$B$5000,ROW()-5),'دخول اقراص'!$B$4:$DF$5000,4,0),"")</f>
        <v/>
      </c>
      <c r="E137" s="41" t="str">
        <f ca="1">IFERROR(VLOOKUP(SMALL('دخول اقراص'!$B$4:$B$5000,ROW()-5),'دخول اقراص'!$B$4:$DF$5000,5,0),"")</f>
        <v/>
      </c>
      <c r="F137" s="41" t="str">
        <f ca="1">IFERROR(VLOOKUP(SMALL('دخول اقراص'!$B$4:$B$5000,ROW()-5),'دخول اقراص'!$B$4:$DF$5000,6,0),"")</f>
        <v/>
      </c>
      <c r="G137" s="41" t="str">
        <f ca="1">IFERROR(VLOOKUP(SMALL('دخول اقراص'!$B$4:$B$5000,ROW()-5),'دخول اقراص'!$B$4:$DF$5000,7,0),"")</f>
        <v/>
      </c>
      <c r="H137" s="41" t="str">
        <f ca="1">IFERROR(VLOOKUP(SMALL('دخول اقراص'!$B$4:$B$5000,ROW()-5),'دخول اقراص'!$B$4:$DF$5000,8,0),"")</f>
        <v/>
      </c>
      <c r="I137" s="41" t="str">
        <f ca="1">IFERROR(VLOOKUP(SMALL('دخول اقراص'!$B$4:$B$5000,ROW()-5),'دخول اقراص'!$B$4:$DF$5000,108,0),"")</f>
        <v/>
      </c>
    </row>
    <row r="138" spans="2:9">
      <c r="B138" s="41" t="str">
        <f ca="1">IFERROR(VLOOKUP(SMALL('دخول اقراص'!$B$4:$B$5000,ROW()-5),'دخول اقراص'!$B$4:$DF$5000,2,0),"")</f>
        <v/>
      </c>
      <c r="C138" s="42" t="str">
        <f ca="1">IFERROR(VLOOKUP(SMALL('دخول اقراص'!$B$4:$B$5000,ROW()-5),'دخول اقراص'!$B$4:$DF$5000,3,0),"")</f>
        <v/>
      </c>
      <c r="D138" s="41" t="str">
        <f ca="1">IFERROR(VLOOKUP(SMALL('دخول اقراص'!$B$4:$B$5000,ROW()-5),'دخول اقراص'!$B$4:$DF$5000,4,0),"")</f>
        <v/>
      </c>
      <c r="E138" s="41" t="str">
        <f ca="1">IFERROR(VLOOKUP(SMALL('دخول اقراص'!$B$4:$B$5000,ROW()-5),'دخول اقراص'!$B$4:$DF$5000,5,0),"")</f>
        <v/>
      </c>
      <c r="F138" s="41" t="str">
        <f ca="1">IFERROR(VLOOKUP(SMALL('دخول اقراص'!$B$4:$B$5000,ROW()-5),'دخول اقراص'!$B$4:$DF$5000,6,0),"")</f>
        <v/>
      </c>
      <c r="G138" s="41" t="str">
        <f ca="1">IFERROR(VLOOKUP(SMALL('دخول اقراص'!$B$4:$B$5000,ROW()-5),'دخول اقراص'!$B$4:$DF$5000,7,0),"")</f>
        <v/>
      </c>
      <c r="H138" s="41" t="str">
        <f ca="1">IFERROR(VLOOKUP(SMALL('دخول اقراص'!$B$4:$B$5000,ROW()-5),'دخول اقراص'!$B$4:$DF$5000,8,0),"")</f>
        <v/>
      </c>
      <c r="I138" s="41" t="str">
        <f ca="1">IFERROR(VLOOKUP(SMALL('دخول اقراص'!$B$4:$B$5000,ROW()-5),'دخول اقراص'!$B$4:$DF$5000,108,0),"")</f>
        <v/>
      </c>
    </row>
    <row r="139" spans="2:9">
      <c r="B139" s="41" t="str">
        <f ca="1">IFERROR(VLOOKUP(SMALL('دخول اقراص'!$B$4:$B$5000,ROW()-5),'دخول اقراص'!$B$4:$DF$5000,2,0),"")</f>
        <v/>
      </c>
      <c r="C139" s="42" t="str">
        <f ca="1">IFERROR(VLOOKUP(SMALL('دخول اقراص'!$B$4:$B$5000,ROW()-5),'دخول اقراص'!$B$4:$DF$5000,3,0),"")</f>
        <v/>
      </c>
      <c r="D139" s="41" t="str">
        <f ca="1">IFERROR(VLOOKUP(SMALL('دخول اقراص'!$B$4:$B$5000,ROW()-5),'دخول اقراص'!$B$4:$DF$5000,4,0),"")</f>
        <v/>
      </c>
      <c r="E139" s="41" t="str">
        <f ca="1">IFERROR(VLOOKUP(SMALL('دخول اقراص'!$B$4:$B$5000,ROW()-5),'دخول اقراص'!$B$4:$DF$5000,5,0),"")</f>
        <v/>
      </c>
      <c r="F139" s="41" t="str">
        <f ca="1">IFERROR(VLOOKUP(SMALL('دخول اقراص'!$B$4:$B$5000,ROW()-5),'دخول اقراص'!$B$4:$DF$5000,6,0),"")</f>
        <v/>
      </c>
      <c r="G139" s="41" t="str">
        <f ca="1">IFERROR(VLOOKUP(SMALL('دخول اقراص'!$B$4:$B$5000,ROW()-5),'دخول اقراص'!$B$4:$DF$5000,7,0),"")</f>
        <v/>
      </c>
      <c r="H139" s="41" t="str">
        <f ca="1">IFERROR(VLOOKUP(SMALL('دخول اقراص'!$B$4:$B$5000,ROW()-5),'دخول اقراص'!$B$4:$DF$5000,8,0),"")</f>
        <v/>
      </c>
      <c r="I139" s="41" t="str">
        <f ca="1">IFERROR(VLOOKUP(SMALL('دخول اقراص'!$B$4:$B$5000,ROW()-5),'دخول اقراص'!$B$4:$DF$5000,108,0),"")</f>
        <v/>
      </c>
    </row>
    <row r="140" spans="2:9">
      <c r="B140" s="41" t="str">
        <f ca="1">IFERROR(VLOOKUP(SMALL('دخول اقراص'!$B$4:$B$5000,ROW()-5),'دخول اقراص'!$B$4:$DF$5000,2,0),"")</f>
        <v/>
      </c>
      <c r="C140" s="42" t="str">
        <f ca="1">IFERROR(VLOOKUP(SMALL('دخول اقراص'!$B$4:$B$5000,ROW()-5),'دخول اقراص'!$B$4:$DF$5000,3,0),"")</f>
        <v/>
      </c>
      <c r="D140" s="41" t="str">
        <f ca="1">IFERROR(VLOOKUP(SMALL('دخول اقراص'!$B$4:$B$5000,ROW()-5),'دخول اقراص'!$B$4:$DF$5000,4,0),"")</f>
        <v/>
      </c>
      <c r="E140" s="41" t="str">
        <f ca="1">IFERROR(VLOOKUP(SMALL('دخول اقراص'!$B$4:$B$5000,ROW()-5),'دخول اقراص'!$B$4:$DF$5000,5,0),"")</f>
        <v/>
      </c>
      <c r="F140" s="41" t="str">
        <f ca="1">IFERROR(VLOOKUP(SMALL('دخول اقراص'!$B$4:$B$5000,ROW()-5),'دخول اقراص'!$B$4:$DF$5000,6,0),"")</f>
        <v/>
      </c>
      <c r="G140" s="41" t="str">
        <f ca="1">IFERROR(VLOOKUP(SMALL('دخول اقراص'!$B$4:$B$5000,ROW()-5),'دخول اقراص'!$B$4:$DF$5000,7,0),"")</f>
        <v/>
      </c>
      <c r="H140" s="41" t="str">
        <f ca="1">IFERROR(VLOOKUP(SMALL('دخول اقراص'!$B$4:$B$5000,ROW()-5),'دخول اقراص'!$B$4:$DF$5000,8,0),"")</f>
        <v/>
      </c>
      <c r="I140" s="41" t="str">
        <f ca="1">IFERROR(VLOOKUP(SMALL('دخول اقراص'!$B$4:$B$5000,ROW()-5),'دخول اقراص'!$B$4:$DF$5000,108,0),"")</f>
        <v/>
      </c>
    </row>
    <row r="141" spans="2:9">
      <c r="B141" s="41" t="str">
        <f ca="1">IFERROR(VLOOKUP(SMALL('دخول اقراص'!$B$4:$B$5000,ROW()-5),'دخول اقراص'!$B$4:$DF$5000,2,0),"")</f>
        <v/>
      </c>
      <c r="C141" s="42" t="str">
        <f ca="1">IFERROR(VLOOKUP(SMALL('دخول اقراص'!$B$4:$B$5000,ROW()-5),'دخول اقراص'!$B$4:$DF$5000,3,0),"")</f>
        <v/>
      </c>
      <c r="D141" s="41" t="str">
        <f ca="1">IFERROR(VLOOKUP(SMALL('دخول اقراص'!$B$4:$B$5000,ROW()-5),'دخول اقراص'!$B$4:$DF$5000,4,0),"")</f>
        <v/>
      </c>
      <c r="E141" s="41" t="str">
        <f ca="1">IFERROR(VLOOKUP(SMALL('دخول اقراص'!$B$4:$B$5000,ROW()-5),'دخول اقراص'!$B$4:$DF$5000,5,0),"")</f>
        <v/>
      </c>
      <c r="F141" s="41" t="str">
        <f ca="1">IFERROR(VLOOKUP(SMALL('دخول اقراص'!$B$4:$B$5000,ROW()-5),'دخول اقراص'!$B$4:$DF$5000,6,0),"")</f>
        <v/>
      </c>
      <c r="G141" s="41" t="str">
        <f ca="1">IFERROR(VLOOKUP(SMALL('دخول اقراص'!$B$4:$B$5000,ROW()-5),'دخول اقراص'!$B$4:$DF$5000,7,0),"")</f>
        <v/>
      </c>
      <c r="H141" s="41" t="str">
        <f ca="1">IFERROR(VLOOKUP(SMALL('دخول اقراص'!$B$4:$B$5000,ROW()-5),'دخول اقراص'!$B$4:$DF$5000,8,0),"")</f>
        <v/>
      </c>
      <c r="I141" s="41" t="str">
        <f ca="1">IFERROR(VLOOKUP(SMALL('دخول اقراص'!$B$4:$B$5000,ROW()-5),'دخول اقراص'!$B$4:$DF$5000,108,0),"")</f>
        <v/>
      </c>
    </row>
    <row r="142" spans="2:9">
      <c r="B142" s="41" t="str">
        <f ca="1">IFERROR(VLOOKUP(SMALL('دخول اقراص'!$B$4:$B$5000,ROW()-5),'دخول اقراص'!$B$4:$DF$5000,2,0),"")</f>
        <v/>
      </c>
      <c r="C142" s="42" t="str">
        <f ca="1">IFERROR(VLOOKUP(SMALL('دخول اقراص'!$B$4:$B$5000,ROW()-5),'دخول اقراص'!$B$4:$DF$5000,3,0),"")</f>
        <v/>
      </c>
      <c r="D142" s="41" t="str">
        <f ca="1">IFERROR(VLOOKUP(SMALL('دخول اقراص'!$B$4:$B$5000,ROW()-5),'دخول اقراص'!$B$4:$DF$5000,4,0),"")</f>
        <v/>
      </c>
      <c r="E142" s="41" t="str">
        <f ca="1">IFERROR(VLOOKUP(SMALL('دخول اقراص'!$B$4:$B$5000,ROW()-5),'دخول اقراص'!$B$4:$DF$5000,5,0),"")</f>
        <v/>
      </c>
      <c r="F142" s="41" t="str">
        <f ca="1">IFERROR(VLOOKUP(SMALL('دخول اقراص'!$B$4:$B$5000,ROW()-5),'دخول اقراص'!$B$4:$DF$5000,6,0),"")</f>
        <v/>
      </c>
      <c r="G142" s="41" t="str">
        <f ca="1">IFERROR(VLOOKUP(SMALL('دخول اقراص'!$B$4:$B$5000,ROW()-5),'دخول اقراص'!$B$4:$DF$5000,7,0),"")</f>
        <v/>
      </c>
      <c r="H142" s="41" t="str">
        <f ca="1">IFERROR(VLOOKUP(SMALL('دخول اقراص'!$B$4:$B$5000,ROW()-5),'دخول اقراص'!$B$4:$DF$5000,8,0),"")</f>
        <v/>
      </c>
      <c r="I142" s="41" t="str">
        <f ca="1">IFERROR(VLOOKUP(SMALL('دخول اقراص'!$B$4:$B$5000,ROW()-5),'دخول اقراص'!$B$4:$DF$5000,108,0),"")</f>
        <v/>
      </c>
    </row>
    <row r="143" spans="2:9">
      <c r="B143" s="41" t="str">
        <f ca="1">IFERROR(VLOOKUP(SMALL('دخول اقراص'!$B$4:$B$5000,ROW()-5),'دخول اقراص'!$B$4:$DF$5000,2,0),"")</f>
        <v/>
      </c>
      <c r="C143" s="42" t="str">
        <f ca="1">IFERROR(VLOOKUP(SMALL('دخول اقراص'!$B$4:$B$5000,ROW()-5),'دخول اقراص'!$B$4:$DF$5000,3,0),"")</f>
        <v/>
      </c>
      <c r="D143" s="41" t="str">
        <f ca="1">IFERROR(VLOOKUP(SMALL('دخول اقراص'!$B$4:$B$5000,ROW()-5),'دخول اقراص'!$B$4:$DF$5000,4,0),"")</f>
        <v/>
      </c>
      <c r="E143" s="41" t="str">
        <f ca="1">IFERROR(VLOOKUP(SMALL('دخول اقراص'!$B$4:$B$5000,ROW()-5),'دخول اقراص'!$B$4:$DF$5000,5,0),"")</f>
        <v/>
      </c>
      <c r="F143" s="41" t="str">
        <f ca="1">IFERROR(VLOOKUP(SMALL('دخول اقراص'!$B$4:$B$5000,ROW()-5),'دخول اقراص'!$B$4:$DF$5000,6,0),"")</f>
        <v/>
      </c>
      <c r="G143" s="41" t="str">
        <f ca="1">IFERROR(VLOOKUP(SMALL('دخول اقراص'!$B$4:$B$5000,ROW()-5),'دخول اقراص'!$B$4:$DF$5000,7,0),"")</f>
        <v/>
      </c>
      <c r="H143" s="41" t="str">
        <f ca="1">IFERROR(VLOOKUP(SMALL('دخول اقراص'!$B$4:$B$5000,ROW()-5),'دخول اقراص'!$B$4:$DF$5000,8,0),"")</f>
        <v/>
      </c>
      <c r="I143" s="41" t="str">
        <f ca="1">IFERROR(VLOOKUP(SMALL('دخول اقراص'!$B$4:$B$5000,ROW()-5),'دخول اقراص'!$B$4:$DF$5000,108,0),"")</f>
        <v/>
      </c>
    </row>
    <row r="144" spans="2:9">
      <c r="B144" s="41" t="str">
        <f ca="1">IFERROR(VLOOKUP(SMALL('دخول اقراص'!$B$4:$B$5000,ROW()-5),'دخول اقراص'!$B$4:$DF$5000,2,0),"")</f>
        <v/>
      </c>
      <c r="C144" s="42" t="str">
        <f ca="1">IFERROR(VLOOKUP(SMALL('دخول اقراص'!$B$4:$B$5000,ROW()-5),'دخول اقراص'!$B$4:$DF$5000,3,0),"")</f>
        <v/>
      </c>
      <c r="D144" s="41" t="str">
        <f ca="1">IFERROR(VLOOKUP(SMALL('دخول اقراص'!$B$4:$B$5000,ROW()-5),'دخول اقراص'!$B$4:$DF$5000,4,0),"")</f>
        <v/>
      </c>
      <c r="E144" s="41" t="str">
        <f ca="1">IFERROR(VLOOKUP(SMALL('دخول اقراص'!$B$4:$B$5000,ROW()-5),'دخول اقراص'!$B$4:$DF$5000,5,0),"")</f>
        <v/>
      </c>
      <c r="F144" s="41" t="str">
        <f ca="1">IFERROR(VLOOKUP(SMALL('دخول اقراص'!$B$4:$B$5000,ROW()-5),'دخول اقراص'!$B$4:$DF$5000,6,0),"")</f>
        <v/>
      </c>
      <c r="G144" s="41" t="str">
        <f ca="1">IFERROR(VLOOKUP(SMALL('دخول اقراص'!$B$4:$B$5000,ROW()-5),'دخول اقراص'!$B$4:$DF$5000,7,0),"")</f>
        <v/>
      </c>
      <c r="H144" s="41" t="str">
        <f ca="1">IFERROR(VLOOKUP(SMALL('دخول اقراص'!$B$4:$B$5000,ROW()-5),'دخول اقراص'!$B$4:$DF$5000,8,0),"")</f>
        <v/>
      </c>
      <c r="I144" s="41" t="str">
        <f ca="1">IFERROR(VLOOKUP(SMALL('دخول اقراص'!$B$4:$B$5000,ROW()-5),'دخول اقراص'!$B$4:$DF$5000,108,0),"")</f>
        <v/>
      </c>
    </row>
    <row r="145" spans="2:9">
      <c r="B145" s="41" t="str">
        <f ca="1">IFERROR(VLOOKUP(SMALL('دخول اقراص'!$B$4:$B$5000,ROW()-5),'دخول اقراص'!$B$4:$DF$5000,2,0),"")</f>
        <v/>
      </c>
      <c r="C145" s="42" t="str">
        <f ca="1">IFERROR(VLOOKUP(SMALL('دخول اقراص'!$B$4:$B$5000,ROW()-5),'دخول اقراص'!$B$4:$DF$5000,3,0),"")</f>
        <v/>
      </c>
      <c r="D145" s="41" t="str">
        <f ca="1">IFERROR(VLOOKUP(SMALL('دخول اقراص'!$B$4:$B$5000,ROW()-5),'دخول اقراص'!$B$4:$DF$5000,4,0),"")</f>
        <v/>
      </c>
      <c r="E145" s="41" t="str">
        <f ca="1">IFERROR(VLOOKUP(SMALL('دخول اقراص'!$B$4:$B$5000,ROW()-5),'دخول اقراص'!$B$4:$DF$5000,5,0),"")</f>
        <v/>
      </c>
      <c r="F145" s="41" t="str">
        <f ca="1">IFERROR(VLOOKUP(SMALL('دخول اقراص'!$B$4:$B$5000,ROW()-5),'دخول اقراص'!$B$4:$DF$5000,6,0),"")</f>
        <v/>
      </c>
      <c r="G145" s="41" t="str">
        <f ca="1">IFERROR(VLOOKUP(SMALL('دخول اقراص'!$B$4:$B$5000,ROW()-5),'دخول اقراص'!$B$4:$DF$5000,7,0),"")</f>
        <v/>
      </c>
      <c r="H145" s="41" t="str">
        <f ca="1">IFERROR(VLOOKUP(SMALL('دخول اقراص'!$B$4:$B$5000,ROW()-5),'دخول اقراص'!$B$4:$DF$5000,8,0),"")</f>
        <v/>
      </c>
      <c r="I145" s="41" t="str">
        <f ca="1">IFERROR(VLOOKUP(SMALL('دخول اقراص'!$B$4:$B$5000,ROW()-5),'دخول اقراص'!$B$4:$DF$5000,108,0),"")</f>
        <v/>
      </c>
    </row>
    <row r="146" spans="2:9">
      <c r="B146" s="41" t="str">
        <f ca="1">IFERROR(VLOOKUP(SMALL('دخول اقراص'!$B$4:$B$5000,ROW()-5),'دخول اقراص'!$B$4:$DF$5000,2,0),"")</f>
        <v/>
      </c>
      <c r="C146" s="42" t="str">
        <f ca="1">IFERROR(VLOOKUP(SMALL('دخول اقراص'!$B$4:$B$5000,ROW()-5),'دخول اقراص'!$B$4:$DF$5000,3,0),"")</f>
        <v/>
      </c>
      <c r="D146" s="41" t="str">
        <f ca="1">IFERROR(VLOOKUP(SMALL('دخول اقراص'!$B$4:$B$5000,ROW()-5),'دخول اقراص'!$B$4:$DF$5000,4,0),"")</f>
        <v/>
      </c>
      <c r="E146" s="41" t="str">
        <f ca="1">IFERROR(VLOOKUP(SMALL('دخول اقراص'!$B$4:$B$5000,ROW()-5),'دخول اقراص'!$B$4:$DF$5000,5,0),"")</f>
        <v/>
      </c>
      <c r="F146" s="41" t="str">
        <f ca="1">IFERROR(VLOOKUP(SMALL('دخول اقراص'!$B$4:$B$5000,ROW()-5),'دخول اقراص'!$B$4:$DF$5000,6,0),"")</f>
        <v/>
      </c>
      <c r="G146" s="41" t="str">
        <f ca="1">IFERROR(VLOOKUP(SMALL('دخول اقراص'!$B$4:$B$5000,ROW()-5),'دخول اقراص'!$B$4:$DF$5000,7,0),"")</f>
        <v/>
      </c>
      <c r="H146" s="41" t="str">
        <f ca="1">IFERROR(VLOOKUP(SMALL('دخول اقراص'!$B$4:$B$5000,ROW()-5),'دخول اقراص'!$B$4:$DF$5000,8,0),"")</f>
        <v/>
      </c>
      <c r="I146" s="41" t="str">
        <f ca="1">IFERROR(VLOOKUP(SMALL('دخول اقراص'!$B$4:$B$5000,ROW()-5),'دخول اقراص'!$B$4:$DF$5000,108,0),"")</f>
        <v/>
      </c>
    </row>
    <row r="147" spans="2:9">
      <c r="B147" s="41" t="str">
        <f ca="1">IFERROR(VLOOKUP(SMALL('دخول اقراص'!$B$4:$B$5000,ROW()-5),'دخول اقراص'!$B$4:$DF$5000,2,0),"")</f>
        <v/>
      </c>
      <c r="C147" s="42" t="str">
        <f ca="1">IFERROR(VLOOKUP(SMALL('دخول اقراص'!$B$4:$B$5000,ROW()-5),'دخول اقراص'!$B$4:$DF$5000,3,0),"")</f>
        <v/>
      </c>
      <c r="D147" s="41" t="str">
        <f ca="1">IFERROR(VLOOKUP(SMALL('دخول اقراص'!$B$4:$B$5000,ROW()-5),'دخول اقراص'!$B$4:$DF$5000,4,0),"")</f>
        <v/>
      </c>
      <c r="E147" s="41" t="str">
        <f ca="1">IFERROR(VLOOKUP(SMALL('دخول اقراص'!$B$4:$B$5000,ROW()-5),'دخول اقراص'!$B$4:$DF$5000,5,0),"")</f>
        <v/>
      </c>
      <c r="F147" s="41" t="str">
        <f ca="1">IFERROR(VLOOKUP(SMALL('دخول اقراص'!$B$4:$B$5000,ROW()-5),'دخول اقراص'!$B$4:$DF$5000,6,0),"")</f>
        <v/>
      </c>
      <c r="G147" s="41" t="str">
        <f ca="1">IFERROR(VLOOKUP(SMALL('دخول اقراص'!$B$4:$B$5000,ROW()-5),'دخول اقراص'!$B$4:$DF$5000,7,0),"")</f>
        <v/>
      </c>
      <c r="H147" s="41" t="str">
        <f ca="1">IFERROR(VLOOKUP(SMALL('دخول اقراص'!$B$4:$B$5000,ROW()-5),'دخول اقراص'!$B$4:$DF$5000,8,0),"")</f>
        <v/>
      </c>
      <c r="I147" s="41" t="str">
        <f ca="1">IFERROR(VLOOKUP(SMALL('دخول اقراص'!$B$4:$B$5000,ROW()-5),'دخول اقراص'!$B$4:$DF$5000,108,0),"")</f>
        <v/>
      </c>
    </row>
    <row r="148" spans="2:9">
      <c r="B148" s="41" t="str">
        <f ca="1">IFERROR(VLOOKUP(SMALL('دخول اقراص'!$B$4:$B$5000,ROW()-5),'دخول اقراص'!$B$4:$DF$5000,2,0),"")</f>
        <v/>
      </c>
      <c r="C148" s="42" t="str">
        <f ca="1">IFERROR(VLOOKUP(SMALL('دخول اقراص'!$B$4:$B$5000,ROW()-5),'دخول اقراص'!$B$4:$DF$5000,3,0),"")</f>
        <v/>
      </c>
      <c r="D148" s="41" t="str">
        <f ca="1">IFERROR(VLOOKUP(SMALL('دخول اقراص'!$B$4:$B$5000,ROW()-5),'دخول اقراص'!$B$4:$DF$5000,4,0),"")</f>
        <v/>
      </c>
      <c r="E148" s="41" t="str">
        <f ca="1">IFERROR(VLOOKUP(SMALL('دخول اقراص'!$B$4:$B$5000,ROW()-5),'دخول اقراص'!$B$4:$DF$5000,5,0),"")</f>
        <v/>
      </c>
      <c r="F148" s="41" t="str">
        <f ca="1">IFERROR(VLOOKUP(SMALL('دخول اقراص'!$B$4:$B$5000,ROW()-5),'دخول اقراص'!$B$4:$DF$5000,6,0),"")</f>
        <v/>
      </c>
      <c r="G148" s="41" t="str">
        <f ca="1">IFERROR(VLOOKUP(SMALL('دخول اقراص'!$B$4:$B$5000,ROW()-5),'دخول اقراص'!$B$4:$DF$5000,7,0),"")</f>
        <v/>
      </c>
      <c r="H148" s="41" t="str">
        <f ca="1">IFERROR(VLOOKUP(SMALL('دخول اقراص'!$B$4:$B$5000,ROW()-5),'دخول اقراص'!$B$4:$DF$5000,8,0),"")</f>
        <v/>
      </c>
      <c r="I148" s="41" t="str">
        <f ca="1">IFERROR(VLOOKUP(SMALL('دخول اقراص'!$B$4:$B$5000,ROW()-5),'دخول اقراص'!$B$4:$DF$5000,108,0),"")</f>
        <v/>
      </c>
    </row>
    <row r="149" spans="2:9">
      <c r="B149" s="41" t="str">
        <f ca="1">IFERROR(VLOOKUP(SMALL('دخول اقراص'!$B$4:$B$5000,ROW()-5),'دخول اقراص'!$B$4:$DF$5000,2,0),"")</f>
        <v/>
      </c>
      <c r="C149" s="42" t="str">
        <f ca="1">IFERROR(VLOOKUP(SMALL('دخول اقراص'!$B$4:$B$5000,ROW()-5),'دخول اقراص'!$B$4:$DF$5000,3,0),"")</f>
        <v/>
      </c>
      <c r="D149" s="41" t="str">
        <f ca="1">IFERROR(VLOOKUP(SMALL('دخول اقراص'!$B$4:$B$5000,ROW()-5),'دخول اقراص'!$B$4:$DF$5000,4,0),"")</f>
        <v/>
      </c>
      <c r="E149" s="41" t="str">
        <f ca="1">IFERROR(VLOOKUP(SMALL('دخول اقراص'!$B$4:$B$5000,ROW()-5),'دخول اقراص'!$B$4:$DF$5000,5,0),"")</f>
        <v/>
      </c>
      <c r="F149" s="41" t="str">
        <f ca="1">IFERROR(VLOOKUP(SMALL('دخول اقراص'!$B$4:$B$5000,ROW()-5),'دخول اقراص'!$B$4:$DF$5000,6,0),"")</f>
        <v/>
      </c>
      <c r="G149" s="41" t="str">
        <f ca="1">IFERROR(VLOOKUP(SMALL('دخول اقراص'!$B$4:$B$5000,ROW()-5),'دخول اقراص'!$B$4:$DF$5000,7,0),"")</f>
        <v/>
      </c>
      <c r="H149" s="41" t="str">
        <f ca="1">IFERROR(VLOOKUP(SMALL('دخول اقراص'!$B$4:$B$5000,ROW()-5),'دخول اقراص'!$B$4:$DF$5000,8,0),"")</f>
        <v/>
      </c>
      <c r="I149" s="41" t="str">
        <f ca="1">IFERROR(VLOOKUP(SMALL('دخول اقراص'!$B$4:$B$5000,ROW()-5),'دخول اقراص'!$B$4:$DF$5000,108,0),"")</f>
        <v/>
      </c>
    </row>
    <row r="150" spans="2:9">
      <c r="B150" s="41" t="str">
        <f ca="1">IFERROR(VLOOKUP(SMALL('دخول اقراص'!$B$4:$B$5000,ROW()-5),'دخول اقراص'!$B$4:$DF$5000,2,0),"")</f>
        <v/>
      </c>
      <c r="C150" s="42" t="str">
        <f ca="1">IFERROR(VLOOKUP(SMALL('دخول اقراص'!$B$4:$B$5000,ROW()-5),'دخول اقراص'!$B$4:$DF$5000,3,0),"")</f>
        <v/>
      </c>
      <c r="D150" s="41" t="str">
        <f ca="1">IFERROR(VLOOKUP(SMALL('دخول اقراص'!$B$4:$B$5000,ROW()-5),'دخول اقراص'!$B$4:$DF$5000,4,0),"")</f>
        <v/>
      </c>
      <c r="E150" s="41" t="str">
        <f ca="1">IFERROR(VLOOKUP(SMALL('دخول اقراص'!$B$4:$B$5000,ROW()-5),'دخول اقراص'!$B$4:$DF$5000,5,0),"")</f>
        <v/>
      </c>
      <c r="F150" s="41" t="str">
        <f ca="1">IFERROR(VLOOKUP(SMALL('دخول اقراص'!$B$4:$B$5000,ROW()-5),'دخول اقراص'!$B$4:$DF$5000,6,0),"")</f>
        <v/>
      </c>
      <c r="G150" s="41" t="str">
        <f ca="1">IFERROR(VLOOKUP(SMALL('دخول اقراص'!$B$4:$B$5000,ROW()-5),'دخول اقراص'!$B$4:$DF$5000,7,0),"")</f>
        <v/>
      </c>
      <c r="H150" s="41" t="str">
        <f ca="1">IFERROR(VLOOKUP(SMALL('دخول اقراص'!$B$4:$B$5000,ROW()-5),'دخول اقراص'!$B$4:$DF$5000,8,0),"")</f>
        <v/>
      </c>
      <c r="I150" s="41" t="str">
        <f ca="1">IFERROR(VLOOKUP(SMALL('دخول اقراص'!$B$4:$B$5000,ROW()-5),'دخول اقراص'!$B$4:$DF$5000,108,0),"")</f>
        <v/>
      </c>
    </row>
    <row r="151" spans="2:9">
      <c r="B151" s="41" t="str">
        <f ca="1">IFERROR(VLOOKUP(SMALL('دخول اقراص'!$B$4:$B$5000,ROW()-5),'دخول اقراص'!$B$4:$DF$5000,2,0),"")</f>
        <v/>
      </c>
      <c r="C151" s="42" t="str">
        <f ca="1">IFERROR(VLOOKUP(SMALL('دخول اقراص'!$B$4:$B$5000,ROW()-5),'دخول اقراص'!$B$4:$DF$5000,3,0),"")</f>
        <v/>
      </c>
      <c r="D151" s="41" t="str">
        <f ca="1">IFERROR(VLOOKUP(SMALL('دخول اقراص'!$B$4:$B$5000,ROW()-5),'دخول اقراص'!$B$4:$DF$5000,4,0),"")</f>
        <v/>
      </c>
      <c r="E151" s="41" t="str">
        <f ca="1">IFERROR(VLOOKUP(SMALL('دخول اقراص'!$B$4:$B$5000,ROW()-5),'دخول اقراص'!$B$4:$DF$5000,5,0),"")</f>
        <v/>
      </c>
      <c r="F151" s="41" t="str">
        <f ca="1">IFERROR(VLOOKUP(SMALL('دخول اقراص'!$B$4:$B$5000,ROW()-5),'دخول اقراص'!$B$4:$DF$5000,6,0),"")</f>
        <v/>
      </c>
      <c r="G151" s="41" t="str">
        <f ca="1">IFERROR(VLOOKUP(SMALL('دخول اقراص'!$B$4:$B$5000,ROW()-5),'دخول اقراص'!$B$4:$DF$5000,7,0),"")</f>
        <v/>
      </c>
      <c r="H151" s="41" t="str">
        <f ca="1">IFERROR(VLOOKUP(SMALL('دخول اقراص'!$B$4:$B$5000,ROW()-5),'دخول اقراص'!$B$4:$DF$5000,8,0),"")</f>
        <v/>
      </c>
      <c r="I151" s="41" t="str">
        <f ca="1">IFERROR(VLOOKUP(SMALL('دخول اقراص'!$B$4:$B$5000,ROW()-5),'دخول اقراص'!$B$4:$DF$5000,108,0),"")</f>
        <v/>
      </c>
    </row>
    <row r="152" spans="2:9">
      <c r="B152" s="41" t="str">
        <f ca="1">IFERROR(VLOOKUP(SMALL('دخول اقراص'!$B$4:$B$5000,ROW()-5),'دخول اقراص'!$B$4:$DF$5000,2,0),"")</f>
        <v/>
      </c>
      <c r="C152" s="42" t="str">
        <f ca="1">IFERROR(VLOOKUP(SMALL('دخول اقراص'!$B$4:$B$5000,ROW()-5),'دخول اقراص'!$B$4:$DF$5000,3,0),"")</f>
        <v/>
      </c>
      <c r="D152" s="41" t="str">
        <f ca="1">IFERROR(VLOOKUP(SMALL('دخول اقراص'!$B$4:$B$5000,ROW()-5),'دخول اقراص'!$B$4:$DF$5000,4,0),"")</f>
        <v/>
      </c>
      <c r="E152" s="41" t="str">
        <f ca="1">IFERROR(VLOOKUP(SMALL('دخول اقراص'!$B$4:$B$5000,ROW()-5),'دخول اقراص'!$B$4:$DF$5000,5,0),"")</f>
        <v/>
      </c>
      <c r="F152" s="41" t="str">
        <f ca="1">IFERROR(VLOOKUP(SMALL('دخول اقراص'!$B$4:$B$5000,ROW()-5),'دخول اقراص'!$B$4:$DF$5000,6,0),"")</f>
        <v/>
      </c>
      <c r="G152" s="41" t="str">
        <f ca="1">IFERROR(VLOOKUP(SMALL('دخول اقراص'!$B$4:$B$5000,ROW()-5),'دخول اقراص'!$B$4:$DF$5000,7,0),"")</f>
        <v/>
      </c>
      <c r="H152" s="41" t="str">
        <f ca="1">IFERROR(VLOOKUP(SMALL('دخول اقراص'!$B$4:$B$5000,ROW()-5),'دخول اقراص'!$B$4:$DF$5000,8,0),"")</f>
        <v/>
      </c>
      <c r="I152" s="41" t="str">
        <f ca="1">IFERROR(VLOOKUP(SMALL('دخول اقراص'!$B$4:$B$5000,ROW()-5),'دخول اقراص'!$B$4:$DF$5000,108,0),"")</f>
        <v/>
      </c>
    </row>
    <row r="153" spans="2:9">
      <c r="B153" s="41" t="str">
        <f ca="1">IFERROR(VLOOKUP(SMALL('دخول اقراص'!$B$4:$B$5000,ROW()-5),'دخول اقراص'!$B$4:$DF$5000,2,0),"")</f>
        <v/>
      </c>
      <c r="C153" s="42" t="str">
        <f ca="1">IFERROR(VLOOKUP(SMALL('دخول اقراص'!$B$4:$B$5000,ROW()-5),'دخول اقراص'!$B$4:$DF$5000,3,0),"")</f>
        <v/>
      </c>
      <c r="D153" s="41" t="str">
        <f ca="1">IFERROR(VLOOKUP(SMALL('دخول اقراص'!$B$4:$B$5000,ROW()-5),'دخول اقراص'!$B$4:$DF$5000,4,0),"")</f>
        <v/>
      </c>
      <c r="E153" s="41" t="str">
        <f ca="1">IFERROR(VLOOKUP(SMALL('دخول اقراص'!$B$4:$B$5000,ROW()-5),'دخول اقراص'!$B$4:$DF$5000,5,0),"")</f>
        <v/>
      </c>
      <c r="F153" s="41" t="str">
        <f ca="1">IFERROR(VLOOKUP(SMALL('دخول اقراص'!$B$4:$B$5000,ROW()-5),'دخول اقراص'!$B$4:$DF$5000,6,0),"")</f>
        <v/>
      </c>
      <c r="G153" s="41" t="str">
        <f ca="1">IFERROR(VLOOKUP(SMALL('دخول اقراص'!$B$4:$B$5000,ROW()-5),'دخول اقراص'!$B$4:$DF$5000,7,0),"")</f>
        <v/>
      </c>
      <c r="H153" s="41" t="str">
        <f ca="1">IFERROR(VLOOKUP(SMALL('دخول اقراص'!$B$4:$B$5000,ROW()-5),'دخول اقراص'!$B$4:$DF$5000,8,0),"")</f>
        <v/>
      </c>
      <c r="I153" s="41" t="str">
        <f ca="1">IFERROR(VLOOKUP(SMALL('دخول اقراص'!$B$4:$B$5000,ROW()-5),'دخول اقراص'!$B$4:$DF$5000,108,0),"")</f>
        <v/>
      </c>
    </row>
    <row r="154" spans="2:9">
      <c r="B154" s="41" t="str">
        <f ca="1">IFERROR(VLOOKUP(SMALL('دخول اقراص'!$B$4:$B$5000,ROW()-5),'دخول اقراص'!$B$4:$DF$5000,2,0),"")</f>
        <v/>
      </c>
      <c r="C154" s="42" t="str">
        <f ca="1">IFERROR(VLOOKUP(SMALL('دخول اقراص'!$B$4:$B$5000,ROW()-5),'دخول اقراص'!$B$4:$DF$5000,3,0),"")</f>
        <v/>
      </c>
      <c r="D154" s="41" t="str">
        <f ca="1">IFERROR(VLOOKUP(SMALL('دخول اقراص'!$B$4:$B$5000,ROW()-5),'دخول اقراص'!$B$4:$DF$5000,4,0),"")</f>
        <v/>
      </c>
      <c r="E154" s="41" t="str">
        <f ca="1">IFERROR(VLOOKUP(SMALL('دخول اقراص'!$B$4:$B$5000,ROW()-5),'دخول اقراص'!$B$4:$DF$5000,5,0),"")</f>
        <v/>
      </c>
      <c r="F154" s="41" t="str">
        <f ca="1">IFERROR(VLOOKUP(SMALL('دخول اقراص'!$B$4:$B$5000,ROW()-5),'دخول اقراص'!$B$4:$DF$5000,6,0),"")</f>
        <v/>
      </c>
      <c r="G154" s="41" t="str">
        <f ca="1">IFERROR(VLOOKUP(SMALL('دخول اقراص'!$B$4:$B$5000,ROW()-5),'دخول اقراص'!$B$4:$DF$5000,7,0),"")</f>
        <v/>
      </c>
      <c r="H154" s="41" t="str">
        <f ca="1">IFERROR(VLOOKUP(SMALL('دخول اقراص'!$B$4:$B$5000,ROW()-5),'دخول اقراص'!$B$4:$DF$5000,8,0),"")</f>
        <v/>
      </c>
      <c r="I154" s="41" t="str">
        <f ca="1">IFERROR(VLOOKUP(SMALL('دخول اقراص'!$B$4:$B$5000,ROW()-5),'دخول اقراص'!$B$4:$DF$5000,108,0),"")</f>
        <v/>
      </c>
    </row>
    <row r="155" spans="2:9">
      <c r="B155" s="41" t="str">
        <f ca="1">IFERROR(VLOOKUP(SMALL('دخول اقراص'!$B$4:$B$5000,ROW()-5),'دخول اقراص'!$B$4:$DF$5000,2,0),"")</f>
        <v/>
      </c>
      <c r="C155" s="42" t="str">
        <f ca="1">IFERROR(VLOOKUP(SMALL('دخول اقراص'!$B$4:$B$5000,ROW()-5),'دخول اقراص'!$B$4:$DF$5000,3,0),"")</f>
        <v/>
      </c>
      <c r="D155" s="41" t="str">
        <f ca="1">IFERROR(VLOOKUP(SMALL('دخول اقراص'!$B$4:$B$5000,ROW()-5),'دخول اقراص'!$B$4:$DF$5000,4,0),"")</f>
        <v/>
      </c>
      <c r="E155" s="41" t="str">
        <f ca="1">IFERROR(VLOOKUP(SMALL('دخول اقراص'!$B$4:$B$5000,ROW()-5),'دخول اقراص'!$B$4:$DF$5000,5,0),"")</f>
        <v/>
      </c>
      <c r="F155" s="41" t="str">
        <f ca="1">IFERROR(VLOOKUP(SMALL('دخول اقراص'!$B$4:$B$5000,ROW()-5),'دخول اقراص'!$B$4:$DF$5000,6,0),"")</f>
        <v/>
      </c>
      <c r="G155" s="41" t="str">
        <f ca="1">IFERROR(VLOOKUP(SMALL('دخول اقراص'!$B$4:$B$5000,ROW()-5),'دخول اقراص'!$B$4:$DF$5000,7,0),"")</f>
        <v/>
      </c>
      <c r="H155" s="41" t="str">
        <f ca="1">IFERROR(VLOOKUP(SMALL('دخول اقراص'!$B$4:$B$5000,ROW()-5),'دخول اقراص'!$B$4:$DF$5000,8,0),"")</f>
        <v/>
      </c>
      <c r="I155" s="41" t="str">
        <f ca="1">IFERROR(VLOOKUP(SMALL('دخول اقراص'!$B$4:$B$5000,ROW()-5),'دخول اقراص'!$B$4:$DF$5000,108,0),"")</f>
        <v/>
      </c>
    </row>
    <row r="156" spans="2:9">
      <c r="B156" s="41" t="str">
        <f ca="1">IFERROR(VLOOKUP(SMALL('دخول اقراص'!$B$4:$B$5000,ROW()-5),'دخول اقراص'!$B$4:$DF$5000,2,0),"")</f>
        <v/>
      </c>
      <c r="C156" s="42" t="str">
        <f ca="1">IFERROR(VLOOKUP(SMALL('دخول اقراص'!$B$4:$B$5000,ROW()-5),'دخول اقراص'!$B$4:$DF$5000,3,0),"")</f>
        <v/>
      </c>
      <c r="D156" s="41" t="str">
        <f ca="1">IFERROR(VLOOKUP(SMALL('دخول اقراص'!$B$4:$B$5000,ROW()-5),'دخول اقراص'!$B$4:$DF$5000,4,0),"")</f>
        <v/>
      </c>
      <c r="E156" s="41" t="str">
        <f ca="1">IFERROR(VLOOKUP(SMALL('دخول اقراص'!$B$4:$B$5000,ROW()-5),'دخول اقراص'!$B$4:$DF$5000,5,0),"")</f>
        <v/>
      </c>
      <c r="F156" s="41" t="str">
        <f ca="1">IFERROR(VLOOKUP(SMALL('دخول اقراص'!$B$4:$B$5000,ROW()-5),'دخول اقراص'!$B$4:$DF$5000,6,0),"")</f>
        <v/>
      </c>
      <c r="G156" s="41" t="str">
        <f ca="1">IFERROR(VLOOKUP(SMALL('دخول اقراص'!$B$4:$B$5000,ROW()-5),'دخول اقراص'!$B$4:$DF$5000,7,0),"")</f>
        <v/>
      </c>
      <c r="H156" s="41" t="str">
        <f ca="1">IFERROR(VLOOKUP(SMALL('دخول اقراص'!$B$4:$B$5000,ROW()-5),'دخول اقراص'!$B$4:$DF$5000,8,0),"")</f>
        <v/>
      </c>
      <c r="I156" s="41" t="str">
        <f ca="1">IFERROR(VLOOKUP(SMALL('دخول اقراص'!$B$4:$B$5000,ROW()-5),'دخول اقراص'!$B$4:$DF$5000,108,0),"")</f>
        <v/>
      </c>
    </row>
    <row r="157" spans="2:9">
      <c r="B157" s="41" t="str">
        <f ca="1">IFERROR(VLOOKUP(SMALL('دخول اقراص'!$B$4:$B$5000,ROW()-5),'دخول اقراص'!$B$4:$DF$5000,2,0),"")</f>
        <v/>
      </c>
      <c r="C157" s="42" t="str">
        <f ca="1">IFERROR(VLOOKUP(SMALL('دخول اقراص'!$B$4:$B$5000,ROW()-5),'دخول اقراص'!$B$4:$DF$5000,3,0),"")</f>
        <v/>
      </c>
      <c r="D157" s="41" t="str">
        <f ca="1">IFERROR(VLOOKUP(SMALL('دخول اقراص'!$B$4:$B$5000,ROW()-5),'دخول اقراص'!$B$4:$DF$5000,4,0),"")</f>
        <v/>
      </c>
      <c r="E157" s="41" t="str">
        <f ca="1">IFERROR(VLOOKUP(SMALL('دخول اقراص'!$B$4:$B$5000,ROW()-5),'دخول اقراص'!$B$4:$DF$5000,5,0),"")</f>
        <v/>
      </c>
      <c r="F157" s="41" t="str">
        <f ca="1">IFERROR(VLOOKUP(SMALL('دخول اقراص'!$B$4:$B$5000,ROW()-5),'دخول اقراص'!$B$4:$DF$5000,6,0),"")</f>
        <v/>
      </c>
      <c r="G157" s="41" t="str">
        <f ca="1">IFERROR(VLOOKUP(SMALL('دخول اقراص'!$B$4:$B$5000,ROW()-5),'دخول اقراص'!$B$4:$DF$5000,7,0),"")</f>
        <v/>
      </c>
      <c r="H157" s="41" t="str">
        <f ca="1">IFERROR(VLOOKUP(SMALL('دخول اقراص'!$B$4:$B$5000,ROW()-5),'دخول اقراص'!$B$4:$DF$5000,8,0),"")</f>
        <v/>
      </c>
      <c r="I157" s="41" t="str">
        <f ca="1">IFERROR(VLOOKUP(SMALL('دخول اقراص'!$B$4:$B$5000,ROW()-5),'دخول اقراص'!$B$4:$DF$5000,108,0),"")</f>
        <v/>
      </c>
    </row>
    <row r="158" spans="2:9">
      <c r="B158" s="41" t="str">
        <f ca="1">IFERROR(VLOOKUP(SMALL('دخول اقراص'!$B$4:$B$5000,ROW()-5),'دخول اقراص'!$B$4:$DF$5000,2,0),"")</f>
        <v/>
      </c>
      <c r="C158" s="42" t="str">
        <f ca="1">IFERROR(VLOOKUP(SMALL('دخول اقراص'!$B$4:$B$5000,ROW()-5),'دخول اقراص'!$B$4:$DF$5000,3,0),"")</f>
        <v/>
      </c>
      <c r="D158" s="41" t="str">
        <f ca="1">IFERROR(VLOOKUP(SMALL('دخول اقراص'!$B$4:$B$5000,ROW()-5),'دخول اقراص'!$B$4:$DF$5000,4,0),"")</f>
        <v/>
      </c>
      <c r="E158" s="41" t="str">
        <f ca="1">IFERROR(VLOOKUP(SMALL('دخول اقراص'!$B$4:$B$5000,ROW()-5),'دخول اقراص'!$B$4:$DF$5000,5,0),"")</f>
        <v/>
      </c>
      <c r="F158" s="41" t="str">
        <f ca="1">IFERROR(VLOOKUP(SMALL('دخول اقراص'!$B$4:$B$5000,ROW()-5),'دخول اقراص'!$B$4:$DF$5000,6,0),"")</f>
        <v/>
      </c>
      <c r="G158" s="41" t="str">
        <f ca="1">IFERROR(VLOOKUP(SMALL('دخول اقراص'!$B$4:$B$5000,ROW()-5),'دخول اقراص'!$B$4:$DF$5000,7,0),"")</f>
        <v/>
      </c>
      <c r="H158" s="41" t="str">
        <f ca="1">IFERROR(VLOOKUP(SMALL('دخول اقراص'!$B$4:$B$5000,ROW()-5),'دخول اقراص'!$B$4:$DF$5000,8,0),"")</f>
        <v/>
      </c>
      <c r="I158" s="41" t="str">
        <f ca="1">IFERROR(VLOOKUP(SMALL('دخول اقراص'!$B$4:$B$5000,ROW()-5),'دخول اقراص'!$B$4:$DF$5000,108,0),"")</f>
        <v/>
      </c>
    </row>
    <row r="159" spans="2:9">
      <c r="B159" s="41" t="str">
        <f ca="1">IFERROR(VLOOKUP(SMALL('دخول اقراص'!$B$4:$B$5000,ROW()-5),'دخول اقراص'!$B$4:$DF$5000,2,0),"")</f>
        <v/>
      </c>
      <c r="C159" s="42" t="str">
        <f ca="1">IFERROR(VLOOKUP(SMALL('دخول اقراص'!$B$4:$B$5000,ROW()-5),'دخول اقراص'!$B$4:$DF$5000,3,0),"")</f>
        <v/>
      </c>
      <c r="D159" s="41" t="str">
        <f ca="1">IFERROR(VLOOKUP(SMALL('دخول اقراص'!$B$4:$B$5000,ROW()-5),'دخول اقراص'!$B$4:$DF$5000,4,0),"")</f>
        <v/>
      </c>
      <c r="E159" s="41" t="str">
        <f ca="1">IFERROR(VLOOKUP(SMALL('دخول اقراص'!$B$4:$B$5000,ROW()-5),'دخول اقراص'!$B$4:$DF$5000,5,0),"")</f>
        <v/>
      </c>
      <c r="F159" s="41" t="str">
        <f ca="1">IFERROR(VLOOKUP(SMALL('دخول اقراص'!$B$4:$B$5000,ROW()-5),'دخول اقراص'!$B$4:$DF$5000,6,0),"")</f>
        <v/>
      </c>
      <c r="G159" s="41" t="str">
        <f ca="1">IFERROR(VLOOKUP(SMALL('دخول اقراص'!$B$4:$B$5000,ROW()-5),'دخول اقراص'!$B$4:$DF$5000,7,0),"")</f>
        <v/>
      </c>
      <c r="H159" s="41" t="str">
        <f ca="1">IFERROR(VLOOKUP(SMALL('دخول اقراص'!$B$4:$B$5000,ROW()-5),'دخول اقراص'!$B$4:$DF$5000,8,0),"")</f>
        <v/>
      </c>
      <c r="I159" s="41" t="str">
        <f ca="1">IFERROR(VLOOKUP(SMALL('دخول اقراص'!$B$4:$B$5000,ROW()-5),'دخول اقراص'!$B$4:$DF$5000,108,0),"")</f>
        <v/>
      </c>
    </row>
    <row r="160" spans="2:9">
      <c r="B160" s="41" t="str">
        <f ca="1">IFERROR(VLOOKUP(SMALL('دخول اقراص'!$B$4:$B$5000,ROW()-5),'دخول اقراص'!$B$4:$DF$5000,2,0),"")</f>
        <v/>
      </c>
      <c r="C160" s="42" t="str">
        <f ca="1">IFERROR(VLOOKUP(SMALL('دخول اقراص'!$B$4:$B$5000,ROW()-5),'دخول اقراص'!$B$4:$DF$5000,3,0),"")</f>
        <v/>
      </c>
      <c r="D160" s="41" t="str">
        <f ca="1">IFERROR(VLOOKUP(SMALL('دخول اقراص'!$B$4:$B$5000,ROW()-5),'دخول اقراص'!$B$4:$DF$5000,4,0),"")</f>
        <v/>
      </c>
      <c r="E160" s="41" t="str">
        <f ca="1">IFERROR(VLOOKUP(SMALL('دخول اقراص'!$B$4:$B$5000,ROW()-5),'دخول اقراص'!$B$4:$DF$5000,5,0),"")</f>
        <v/>
      </c>
      <c r="F160" s="41" t="str">
        <f ca="1">IFERROR(VLOOKUP(SMALL('دخول اقراص'!$B$4:$B$5000,ROW()-5),'دخول اقراص'!$B$4:$DF$5000,6,0),"")</f>
        <v/>
      </c>
      <c r="G160" s="41" t="str">
        <f ca="1">IFERROR(VLOOKUP(SMALL('دخول اقراص'!$B$4:$B$5000,ROW()-5),'دخول اقراص'!$B$4:$DF$5000,7,0),"")</f>
        <v/>
      </c>
      <c r="H160" s="41" t="str">
        <f ca="1">IFERROR(VLOOKUP(SMALL('دخول اقراص'!$B$4:$B$5000,ROW()-5),'دخول اقراص'!$B$4:$DF$5000,8,0),"")</f>
        <v/>
      </c>
      <c r="I160" s="41" t="str">
        <f ca="1">IFERROR(VLOOKUP(SMALL('دخول اقراص'!$B$4:$B$5000,ROW()-5),'دخول اقراص'!$B$4:$DF$5000,108,0),"")</f>
        <v/>
      </c>
    </row>
    <row r="161" spans="2:9">
      <c r="B161" s="41" t="str">
        <f ca="1">IFERROR(VLOOKUP(SMALL('دخول اقراص'!$B$4:$B$5000,ROW()-5),'دخول اقراص'!$B$4:$DF$5000,2,0),"")</f>
        <v/>
      </c>
      <c r="C161" s="42" t="str">
        <f ca="1">IFERROR(VLOOKUP(SMALL('دخول اقراص'!$B$4:$B$5000,ROW()-5),'دخول اقراص'!$B$4:$DF$5000,3,0),"")</f>
        <v/>
      </c>
      <c r="D161" s="41" t="str">
        <f ca="1">IFERROR(VLOOKUP(SMALL('دخول اقراص'!$B$4:$B$5000,ROW()-5),'دخول اقراص'!$B$4:$DF$5000,4,0),"")</f>
        <v/>
      </c>
      <c r="E161" s="41" t="str">
        <f ca="1">IFERROR(VLOOKUP(SMALL('دخول اقراص'!$B$4:$B$5000,ROW()-5),'دخول اقراص'!$B$4:$DF$5000,5,0),"")</f>
        <v/>
      </c>
      <c r="F161" s="41" t="str">
        <f ca="1">IFERROR(VLOOKUP(SMALL('دخول اقراص'!$B$4:$B$5000,ROW()-5),'دخول اقراص'!$B$4:$DF$5000,6,0),"")</f>
        <v/>
      </c>
      <c r="G161" s="41" t="str">
        <f ca="1">IFERROR(VLOOKUP(SMALL('دخول اقراص'!$B$4:$B$5000,ROW()-5),'دخول اقراص'!$B$4:$DF$5000,7,0),"")</f>
        <v/>
      </c>
      <c r="H161" s="41" t="str">
        <f ca="1">IFERROR(VLOOKUP(SMALL('دخول اقراص'!$B$4:$B$5000,ROW()-5),'دخول اقراص'!$B$4:$DF$5000,8,0),"")</f>
        <v/>
      </c>
      <c r="I161" s="41" t="str">
        <f ca="1">IFERROR(VLOOKUP(SMALL('دخول اقراص'!$B$4:$B$5000,ROW()-5),'دخول اقراص'!$B$4:$DF$5000,108,0),"")</f>
        <v/>
      </c>
    </row>
    <row r="162" spans="2:9">
      <c r="B162" s="41" t="str">
        <f ca="1">IFERROR(VLOOKUP(SMALL('دخول اقراص'!$B$4:$B$5000,ROW()-5),'دخول اقراص'!$B$4:$DF$5000,2,0),"")</f>
        <v/>
      </c>
      <c r="C162" s="42" t="str">
        <f ca="1">IFERROR(VLOOKUP(SMALL('دخول اقراص'!$B$4:$B$5000,ROW()-5),'دخول اقراص'!$B$4:$DF$5000,3,0),"")</f>
        <v/>
      </c>
      <c r="D162" s="41" t="str">
        <f ca="1">IFERROR(VLOOKUP(SMALL('دخول اقراص'!$B$4:$B$5000,ROW()-5),'دخول اقراص'!$B$4:$DF$5000,4,0),"")</f>
        <v/>
      </c>
      <c r="E162" s="41" t="str">
        <f ca="1">IFERROR(VLOOKUP(SMALL('دخول اقراص'!$B$4:$B$5000,ROW()-5),'دخول اقراص'!$B$4:$DF$5000,5,0),"")</f>
        <v/>
      </c>
      <c r="F162" s="41" t="str">
        <f ca="1">IFERROR(VLOOKUP(SMALL('دخول اقراص'!$B$4:$B$5000,ROW()-5),'دخول اقراص'!$B$4:$DF$5000,6,0),"")</f>
        <v/>
      </c>
      <c r="G162" s="41" t="str">
        <f ca="1">IFERROR(VLOOKUP(SMALL('دخول اقراص'!$B$4:$B$5000,ROW()-5),'دخول اقراص'!$B$4:$DF$5000,7,0),"")</f>
        <v/>
      </c>
      <c r="H162" s="41" t="str">
        <f ca="1">IFERROR(VLOOKUP(SMALL('دخول اقراص'!$B$4:$B$5000,ROW()-5),'دخول اقراص'!$B$4:$DF$5000,8,0),"")</f>
        <v/>
      </c>
      <c r="I162" s="41" t="str">
        <f ca="1">IFERROR(VLOOKUP(SMALL('دخول اقراص'!$B$4:$B$5000,ROW()-5),'دخول اقراص'!$B$4:$DF$5000,108,0),"")</f>
        <v/>
      </c>
    </row>
    <row r="163" spans="2:9">
      <c r="B163" s="41" t="str">
        <f ca="1">IFERROR(VLOOKUP(SMALL('دخول اقراص'!$B$4:$B$5000,ROW()-5),'دخول اقراص'!$B$4:$DF$5000,2,0),"")</f>
        <v/>
      </c>
      <c r="C163" s="42" t="str">
        <f ca="1">IFERROR(VLOOKUP(SMALL('دخول اقراص'!$B$4:$B$5000,ROW()-5),'دخول اقراص'!$B$4:$DF$5000,3,0),"")</f>
        <v/>
      </c>
      <c r="D163" s="41" t="str">
        <f ca="1">IFERROR(VLOOKUP(SMALL('دخول اقراص'!$B$4:$B$5000,ROW()-5),'دخول اقراص'!$B$4:$DF$5000,4,0),"")</f>
        <v/>
      </c>
      <c r="E163" s="41" t="str">
        <f ca="1">IFERROR(VLOOKUP(SMALL('دخول اقراص'!$B$4:$B$5000,ROW()-5),'دخول اقراص'!$B$4:$DF$5000,5,0),"")</f>
        <v/>
      </c>
      <c r="F163" s="41" t="str">
        <f ca="1">IFERROR(VLOOKUP(SMALL('دخول اقراص'!$B$4:$B$5000,ROW()-5),'دخول اقراص'!$B$4:$DF$5000,6,0),"")</f>
        <v/>
      </c>
      <c r="G163" s="41" t="str">
        <f ca="1">IFERROR(VLOOKUP(SMALL('دخول اقراص'!$B$4:$B$5000,ROW()-5),'دخول اقراص'!$B$4:$DF$5000,7,0),"")</f>
        <v/>
      </c>
      <c r="H163" s="41" t="str">
        <f ca="1">IFERROR(VLOOKUP(SMALL('دخول اقراص'!$B$4:$B$5000,ROW()-5),'دخول اقراص'!$B$4:$DF$5000,8,0),"")</f>
        <v/>
      </c>
      <c r="I163" s="41" t="str">
        <f ca="1">IFERROR(VLOOKUP(SMALL('دخول اقراص'!$B$4:$B$5000,ROW()-5),'دخول اقراص'!$B$4:$DF$5000,108,0),"")</f>
        <v/>
      </c>
    </row>
    <row r="164" spans="2:9">
      <c r="B164" s="41" t="str">
        <f ca="1">IFERROR(VLOOKUP(SMALL('دخول اقراص'!$B$4:$B$5000,ROW()-5),'دخول اقراص'!$B$4:$DF$5000,2,0),"")</f>
        <v/>
      </c>
      <c r="C164" s="42" t="str">
        <f ca="1">IFERROR(VLOOKUP(SMALL('دخول اقراص'!$B$4:$B$5000,ROW()-5),'دخول اقراص'!$B$4:$DF$5000,3,0),"")</f>
        <v/>
      </c>
      <c r="D164" s="41" t="str">
        <f ca="1">IFERROR(VLOOKUP(SMALL('دخول اقراص'!$B$4:$B$5000,ROW()-5),'دخول اقراص'!$B$4:$DF$5000,4,0),"")</f>
        <v/>
      </c>
      <c r="E164" s="41" t="str">
        <f ca="1">IFERROR(VLOOKUP(SMALL('دخول اقراص'!$B$4:$B$5000,ROW()-5),'دخول اقراص'!$B$4:$DF$5000,5,0),"")</f>
        <v/>
      </c>
      <c r="F164" s="41" t="str">
        <f ca="1">IFERROR(VLOOKUP(SMALL('دخول اقراص'!$B$4:$B$5000,ROW()-5),'دخول اقراص'!$B$4:$DF$5000,6,0),"")</f>
        <v/>
      </c>
      <c r="G164" s="41" t="str">
        <f ca="1">IFERROR(VLOOKUP(SMALL('دخول اقراص'!$B$4:$B$5000,ROW()-5),'دخول اقراص'!$B$4:$DF$5000,7,0),"")</f>
        <v/>
      </c>
      <c r="H164" s="41" t="str">
        <f ca="1">IFERROR(VLOOKUP(SMALL('دخول اقراص'!$B$4:$B$5000,ROW()-5),'دخول اقراص'!$B$4:$DF$5000,8,0),"")</f>
        <v/>
      </c>
      <c r="I164" s="41" t="str">
        <f ca="1">IFERROR(VLOOKUP(SMALL('دخول اقراص'!$B$4:$B$5000,ROW()-5),'دخول اقراص'!$B$4:$DF$5000,108,0),"")</f>
        <v/>
      </c>
    </row>
    <row r="165" spans="2:9">
      <c r="B165" s="41" t="str">
        <f ca="1">IFERROR(VLOOKUP(SMALL('دخول اقراص'!$B$4:$B$5000,ROW()-5),'دخول اقراص'!$B$4:$DF$5000,2,0),"")</f>
        <v/>
      </c>
      <c r="C165" s="42" t="str">
        <f ca="1">IFERROR(VLOOKUP(SMALL('دخول اقراص'!$B$4:$B$5000,ROW()-5),'دخول اقراص'!$B$4:$DF$5000,3,0),"")</f>
        <v/>
      </c>
      <c r="D165" s="41" t="str">
        <f ca="1">IFERROR(VLOOKUP(SMALL('دخول اقراص'!$B$4:$B$5000,ROW()-5),'دخول اقراص'!$B$4:$DF$5000,4,0),"")</f>
        <v/>
      </c>
      <c r="E165" s="41" t="str">
        <f ca="1">IFERROR(VLOOKUP(SMALL('دخول اقراص'!$B$4:$B$5000,ROW()-5),'دخول اقراص'!$B$4:$DF$5000,5,0),"")</f>
        <v/>
      </c>
      <c r="F165" s="41" t="str">
        <f ca="1">IFERROR(VLOOKUP(SMALL('دخول اقراص'!$B$4:$B$5000,ROW()-5),'دخول اقراص'!$B$4:$DF$5000,6,0),"")</f>
        <v/>
      </c>
      <c r="G165" s="41" t="str">
        <f ca="1">IFERROR(VLOOKUP(SMALL('دخول اقراص'!$B$4:$B$5000,ROW()-5),'دخول اقراص'!$B$4:$DF$5000,7,0),"")</f>
        <v/>
      </c>
      <c r="H165" s="41" t="str">
        <f ca="1">IFERROR(VLOOKUP(SMALL('دخول اقراص'!$B$4:$B$5000,ROW()-5),'دخول اقراص'!$B$4:$DF$5000,8,0),"")</f>
        <v/>
      </c>
      <c r="I165" s="41" t="str">
        <f ca="1">IFERROR(VLOOKUP(SMALL('دخول اقراص'!$B$4:$B$5000,ROW()-5),'دخول اقراص'!$B$4:$DF$5000,108,0),"")</f>
        <v/>
      </c>
    </row>
    <row r="166" spans="2:9">
      <c r="B166" s="41" t="str">
        <f ca="1">IFERROR(VLOOKUP(SMALL('دخول اقراص'!$B$4:$B$5000,ROW()-5),'دخول اقراص'!$B$4:$DF$5000,2,0),"")</f>
        <v/>
      </c>
      <c r="C166" s="42" t="str">
        <f ca="1">IFERROR(VLOOKUP(SMALL('دخول اقراص'!$B$4:$B$5000,ROW()-5),'دخول اقراص'!$B$4:$DF$5000,3,0),"")</f>
        <v/>
      </c>
      <c r="D166" s="41" t="str">
        <f ca="1">IFERROR(VLOOKUP(SMALL('دخول اقراص'!$B$4:$B$5000,ROW()-5),'دخول اقراص'!$B$4:$DF$5000,4,0),"")</f>
        <v/>
      </c>
      <c r="E166" s="41" t="str">
        <f ca="1">IFERROR(VLOOKUP(SMALL('دخول اقراص'!$B$4:$B$5000,ROW()-5),'دخول اقراص'!$B$4:$DF$5000,5,0),"")</f>
        <v/>
      </c>
      <c r="F166" s="41" t="str">
        <f ca="1">IFERROR(VLOOKUP(SMALL('دخول اقراص'!$B$4:$B$5000,ROW()-5),'دخول اقراص'!$B$4:$DF$5000,6,0),"")</f>
        <v/>
      </c>
      <c r="G166" s="41" t="str">
        <f ca="1">IFERROR(VLOOKUP(SMALL('دخول اقراص'!$B$4:$B$5000,ROW()-5),'دخول اقراص'!$B$4:$DF$5000,7,0),"")</f>
        <v/>
      </c>
      <c r="H166" s="41" t="str">
        <f ca="1">IFERROR(VLOOKUP(SMALL('دخول اقراص'!$B$4:$B$5000,ROW()-5),'دخول اقراص'!$B$4:$DF$5000,8,0),"")</f>
        <v/>
      </c>
      <c r="I166" s="41" t="str">
        <f ca="1">IFERROR(VLOOKUP(SMALL('دخول اقراص'!$B$4:$B$5000,ROW()-5),'دخول اقراص'!$B$4:$DF$5000,108,0),"")</f>
        <v/>
      </c>
    </row>
    <row r="167" spans="2:9">
      <c r="B167" s="41" t="str">
        <f ca="1">IFERROR(VLOOKUP(SMALL('دخول اقراص'!$B$4:$B$5000,ROW()-5),'دخول اقراص'!$B$4:$DF$5000,2,0),"")</f>
        <v/>
      </c>
      <c r="C167" s="42" t="str">
        <f ca="1">IFERROR(VLOOKUP(SMALL('دخول اقراص'!$B$4:$B$5000,ROW()-5),'دخول اقراص'!$B$4:$DF$5000,3,0),"")</f>
        <v/>
      </c>
      <c r="D167" s="41" t="str">
        <f ca="1">IFERROR(VLOOKUP(SMALL('دخول اقراص'!$B$4:$B$5000,ROW()-5),'دخول اقراص'!$B$4:$DF$5000,4,0),"")</f>
        <v/>
      </c>
      <c r="E167" s="41" t="str">
        <f ca="1">IFERROR(VLOOKUP(SMALL('دخول اقراص'!$B$4:$B$5000,ROW()-5),'دخول اقراص'!$B$4:$DF$5000,5,0),"")</f>
        <v/>
      </c>
      <c r="F167" s="41" t="str">
        <f ca="1">IFERROR(VLOOKUP(SMALL('دخول اقراص'!$B$4:$B$5000,ROW()-5),'دخول اقراص'!$B$4:$DF$5000,6,0),"")</f>
        <v/>
      </c>
      <c r="G167" s="41" t="str">
        <f ca="1">IFERROR(VLOOKUP(SMALL('دخول اقراص'!$B$4:$B$5000,ROW()-5),'دخول اقراص'!$B$4:$DF$5000,7,0),"")</f>
        <v/>
      </c>
      <c r="H167" s="41" t="str">
        <f ca="1">IFERROR(VLOOKUP(SMALL('دخول اقراص'!$B$4:$B$5000,ROW()-5),'دخول اقراص'!$B$4:$DF$5000,8,0),"")</f>
        <v/>
      </c>
      <c r="I167" s="41" t="str">
        <f ca="1">IFERROR(VLOOKUP(SMALL('دخول اقراص'!$B$4:$B$5000,ROW()-5),'دخول اقراص'!$B$4:$DF$5000,108,0),"")</f>
        <v/>
      </c>
    </row>
    <row r="168" spans="2:9">
      <c r="B168" s="41" t="str">
        <f ca="1">IFERROR(VLOOKUP(SMALL('دخول اقراص'!$B$4:$B$5000,ROW()-5),'دخول اقراص'!$B$4:$DF$5000,2,0),"")</f>
        <v/>
      </c>
      <c r="C168" s="42" t="str">
        <f ca="1">IFERROR(VLOOKUP(SMALL('دخول اقراص'!$B$4:$B$5000,ROW()-5),'دخول اقراص'!$B$4:$DF$5000,3,0),"")</f>
        <v/>
      </c>
      <c r="D168" s="41" t="str">
        <f ca="1">IFERROR(VLOOKUP(SMALL('دخول اقراص'!$B$4:$B$5000,ROW()-5),'دخول اقراص'!$B$4:$DF$5000,4,0),"")</f>
        <v/>
      </c>
      <c r="E168" s="41" t="str">
        <f ca="1">IFERROR(VLOOKUP(SMALL('دخول اقراص'!$B$4:$B$5000,ROW()-5),'دخول اقراص'!$B$4:$DF$5000,5,0),"")</f>
        <v/>
      </c>
      <c r="F168" s="41" t="str">
        <f ca="1">IFERROR(VLOOKUP(SMALL('دخول اقراص'!$B$4:$B$5000,ROW()-5),'دخول اقراص'!$B$4:$DF$5000,6,0),"")</f>
        <v/>
      </c>
      <c r="G168" s="41" t="str">
        <f ca="1">IFERROR(VLOOKUP(SMALL('دخول اقراص'!$B$4:$B$5000,ROW()-5),'دخول اقراص'!$B$4:$DF$5000,7,0),"")</f>
        <v/>
      </c>
      <c r="H168" s="41" t="str">
        <f ca="1">IFERROR(VLOOKUP(SMALL('دخول اقراص'!$B$4:$B$5000,ROW()-5),'دخول اقراص'!$B$4:$DF$5000,8,0),"")</f>
        <v/>
      </c>
      <c r="I168" s="41" t="str">
        <f ca="1">IFERROR(VLOOKUP(SMALL('دخول اقراص'!$B$4:$B$5000,ROW()-5),'دخول اقراص'!$B$4:$DF$5000,108,0),"")</f>
        <v/>
      </c>
    </row>
    <row r="169" spans="2:9">
      <c r="B169" s="41" t="str">
        <f ca="1">IFERROR(VLOOKUP(SMALL('دخول اقراص'!$B$4:$B$5000,ROW()-5),'دخول اقراص'!$B$4:$DF$5000,2,0),"")</f>
        <v/>
      </c>
      <c r="C169" s="42" t="str">
        <f ca="1">IFERROR(VLOOKUP(SMALL('دخول اقراص'!$B$4:$B$5000,ROW()-5),'دخول اقراص'!$B$4:$DF$5000,3,0),"")</f>
        <v/>
      </c>
      <c r="D169" s="41" t="str">
        <f ca="1">IFERROR(VLOOKUP(SMALL('دخول اقراص'!$B$4:$B$5000,ROW()-5),'دخول اقراص'!$B$4:$DF$5000,4,0),"")</f>
        <v/>
      </c>
      <c r="E169" s="41" t="str">
        <f ca="1">IFERROR(VLOOKUP(SMALL('دخول اقراص'!$B$4:$B$5000,ROW()-5),'دخول اقراص'!$B$4:$DF$5000,5,0),"")</f>
        <v/>
      </c>
      <c r="F169" s="41" t="str">
        <f ca="1">IFERROR(VLOOKUP(SMALL('دخول اقراص'!$B$4:$B$5000,ROW()-5),'دخول اقراص'!$B$4:$DF$5000,6,0),"")</f>
        <v/>
      </c>
      <c r="G169" s="41" t="str">
        <f ca="1">IFERROR(VLOOKUP(SMALL('دخول اقراص'!$B$4:$B$5000,ROW()-5),'دخول اقراص'!$B$4:$DF$5000,7,0),"")</f>
        <v/>
      </c>
      <c r="H169" s="41" t="str">
        <f ca="1">IFERROR(VLOOKUP(SMALL('دخول اقراص'!$B$4:$B$5000,ROW()-5),'دخول اقراص'!$B$4:$DF$5000,8,0),"")</f>
        <v/>
      </c>
      <c r="I169" s="41" t="str">
        <f ca="1">IFERROR(VLOOKUP(SMALL('دخول اقراص'!$B$4:$B$5000,ROW()-5),'دخول اقراص'!$B$4:$DF$5000,108,0),"")</f>
        <v/>
      </c>
    </row>
    <row r="170" spans="2:9">
      <c r="B170" s="41" t="str">
        <f ca="1">IFERROR(VLOOKUP(SMALL('دخول اقراص'!$B$4:$B$5000,ROW()-5),'دخول اقراص'!$B$4:$DF$5000,2,0),"")</f>
        <v/>
      </c>
      <c r="C170" s="42" t="str">
        <f ca="1">IFERROR(VLOOKUP(SMALL('دخول اقراص'!$B$4:$B$5000,ROW()-5),'دخول اقراص'!$B$4:$DF$5000,3,0),"")</f>
        <v/>
      </c>
      <c r="D170" s="41" t="str">
        <f ca="1">IFERROR(VLOOKUP(SMALL('دخول اقراص'!$B$4:$B$5000,ROW()-5),'دخول اقراص'!$B$4:$DF$5000,4,0),"")</f>
        <v/>
      </c>
      <c r="E170" s="41" t="str">
        <f ca="1">IFERROR(VLOOKUP(SMALL('دخول اقراص'!$B$4:$B$5000,ROW()-5),'دخول اقراص'!$B$4:$DF$5000,5,0),"")</f>
        <v/>
      </c>
      <c r="F170" s="41" t="str">
        <f ca="1">IFERROR(VLOOKUP(SMALL('دخول اقراص'!$B$4:$B$5000,ROW()-5),'دخول اقراص'!$B$4:$DF$5000,6,0),"")</f>
        <v/>
      </c>
      <c r="G170" s="41" t="str">
        <f ca="1">IFERROR(VLOOKUP(SMALL('دخول اقراص'!$B$4:$B$5000,ROW()-5),'دخول اقراص'!$B$4:$DF$5000,7,0),"")</f>
        <v/>
      </c>
      <c r="H170" s="41" t="str">
        <f ca="1">IFERROR(VLOOKUP(SMALL('دخول اقراص'!$B$4:$B$5000,ROW()-5),'دخول اقراص'!$B$4:$DF$5000,8,0),"")</f>
        <v/>
      </c>
      <c r="I170" s="41" t="str">
        <f ca="1">IFERROR(VLOOKUP(SMALL('دخول اقراص'!$B$4:$B$5000,ROW()-5),'دخول اقراص'!$B$4:$DF$5000,108,0),"")</f>
        <v/>
      </c>
    </row>
    <row r="171" spans="2:9">
      <c r="B171" s="41" t="str">
        <f ca="1">IFERROR(VLOOKUP(SMALL('دخول اقراص'!$B$4:$B$5000,ROW()-5),'دخول اقراص'!$B$4:$DF$5000,2,0),"")</f>
        <v/>
      </c>
      <c r="C171" s="42" t="str">
        <f ca="1">IFERROR(VLOOKUP(SMALL('دخول اقراص'!$B$4:$B$5000,ROW()-5),'دخول اقراص'!$B$4:$DF$5000,3,0),"")</f>
        <v/>
      </c>
      <c r="D171" s="41" t="str">
        <f ca="1">IFERROR(VLOOKUP(SMALL('دخول اقراص'!$B$4:$B$5000,ROW()-5),'دخول اقراص'!$B$4:$DF$5000,4,0),"")</f>
        <v/>
      </c>
      <c r="E171" s="41" t="str">
        <f ca="1">IFERROR(VLOOKUP(SMALL('دخول اقراص'!$B$4:$B$5000,ROW()-5),'دخول اقراص'!$B$4:$DF$5000,5,0),"")</f>
        <v/>
      </c>
      <c r="F171" s="41" t="str">
        <f ca="1">IFERROR(VLOOKUP(SMALL('دخول اقراص'!$B$4:$B$5000,ROW()-5),'دخول اقراص'!$B$4:$DF$5000,6,0),"")</f>
        <v/>
      </c>
      <c r="G171" s="41" t="str">
        <f ca="1">IFERROR(VLOOKUP(SMALL('دخول اقراص'!$B$4:$B$5000,ROW()-5),'دخول اقراص'!$B$4:$DF$5000,7,0),"")</f>
        <v/>
      </c>
      <c r="H171" s="41" t="str">
        <f ca="1">IFERROR(VLOOKUP(SMALL('دخول اقراص'!$B$4:$B$5000,ROW()-5),'دخول اقراص'!$B$4:$DF$5000,8,0),"")</f>
        <v/>
      </c>
      <c r="I171" s="41" t="str">
        <f ca="1">IFERROR(VLOOKUP(SMALL('دخول اقراص'!$B$4:$B$5000,ROW()-5),'دخول اقراص'!$B$4:$DF$5000,108,0),"")</f>
        <v/>
      </c>
    </row>
    <row r="172" spans="2:9">
      <c r="B172" s="41" t="str">
        <f ca="1">IFERROR(VLOOKUP(SMALL('دخول اقراص'!$B$4:$B$5000,ROW()-5),'دخول اقراص'!$B$4:$DF$5000,2,0),"")</f>
        <v/>
      </c>
      <c r="C172" s="42" t="str">
        <f ca="1">IFERROR(VLOOKUP(SMALL('دخول اقراص'!$B$4:$B$5000,ROW()-5),'دخول اقراص'!$B$4:$DF$5000,3,0),"")</f>
        <v/>
      </c>
      <c r="D172" s="41" t="str">
        <f ca="1">IFERROR(VLOOKUP(SMALL('دخول اقراص'!$B$4:$B$5000,ROW()-5),'دخول اقراص'!$B$4:$DF$5000,4,0),"")</f>
        <v/>
      </c>
      <c r="E172" s="41" t="str">
        <f ca="1">IFERROR(VLOOKUP(SMALL('دخول اقراص'!$B$4:$B$5000,ROW()-5),'دخول اقراص'!$B$4:$DF$5000,5,0),"")</f>
        <v/>
      </c>
      <c r="F172" s="41" t="str">
        <f ca="1">IFERROR(VLOOKUP(SMALL('دخول اقراص'!$B$4:$B$5000,ROW()-5),'دخول اقراص'!$B$4:$DF$5000,6,0),"")</f>
        <v/>
      </c>
      <c r="G172" s="41" t="str">
        <f ca="1">IFERROR(VLOOKUP(SMALL('دخول اقراص'!$B$4:$B$5000,ROW()-5),'دخول اقراص'!$B$4:$DF$5000,7,0),"")</f>
        <v/>
      </c>
      <c r="H172" s="41" t="str">
        <f ca="1">IFERROR(VLOOKUP(SMALL('دخول اقراص'!$B$4:$B$5000,ROW()-5),'دخول اقراص'!$B$4:$DF$5000,8,0),"")</f>
        <v/>
      </c>
      <c r="I172" s="41" t="str">
        <f ca="1">IFERROR(VLOOKUP(SMALL('دخول اقراص'!$B$4:$B$5000,ROW()-5),'دخول اقراص'!$B$4:$DF$5000,108,0),"")</f>
        <v/>
      </c>
    </row>
    <row r="173" spans="2:9">
      <c r="B173" s="41" t="str">
        <f ca="1">IFERROR(VLOOKUP(SMALL('دخول اقراص'!$B$4:$B$5000,ROW()-5),'دخول اقراص'!$B$4:$DF$5000,2,0),"")</f>
        <v/>
      </c>
      <c r="C173" s="42" t="str">
        <f ca="1">IFERROR(VLOOKUP(SMALL('دخول اقراص'!$B$4:$B$5000,ROW()-5),'دخول اقراص'!$B$4:$DF$5000,3,0),"")</f>
        <v/>
      </c>
      <c r="D173" s="41" t="str">
        <f ca="1">IFERROR(VLOOKUP(SMALL('دخول اقراص'!$B$4:$B$5000,ROW()-5),'دخول اقراص'!$B$4:$DF$5000,4,0),"")</f>
        <v/>
      </c>
      <c r="E173" s="41" t="str">
        <f ca="1">IFERROR(VLOOKUP(SMALL('دخول اقراص'!$B$4:$B$5000,ROW()-5),'دخول اقراص'!$B$4:$DF$5000,5,0),"")</f>
        <v/>
      </c>
      <c r="F173" s="41" t="str">
        <f ca="1">IFERROR(VLOOKUP(SMALL('دخول اقراص'!$B$4:$B$5000,ROW()-5),'دخول اقراص'!$B$4:$DF$5000,6,0),"")</f>
        <v/>
      </c>
      <c r="G173" s="41" t="str">
        <f ca="1">IFERROR(VLOOKUP(SMALL('دخول اقراص'!$B$4:$B$5000,ROW()-5),'دخول اقراص'!$B$4:$DF$5000,7,0),"")</f>
        <v/>
      </c>
      <c r="H173" s="41" t="str">
        <f ca="1">IFERROR(VLOOKUP(SMALL('دخول اقراص'!$B$4:$B$5000,ROW()-5),'دخول اقراص'!$B$4:$DF$5000,8,0),"")</f>
        <v/>
      </c>
      <c r="I173" s="41" t="str">
        <f ca="1">IFERROR(VLOOKUP(SMALL('دخول اقراص'!$B$4:$B$5000,ROW()-5),'دخول اقراص'!$B$4:$DF$5000,108,0),"")</f>
        <v/>
      </c>
    </row>
    <row r="174" spans="2:9">
      <c r="B174" s="41" t="str">
        <f ca="1">IFERROR(VLOOKUP(SMALL('دخول اقراص'!$B$4:$B$5000,ROW()-5),'دخول اقراص'!$B$4:$DF$5000,2,0),"")</f>
        <v/>
      </c>
      <c r="C174" s="42" t="str">
        <f ca="1">IFERROR(VLOOKUP(SMALL('دخول اقراص'!$B$4:$B$5000,ROW()-5),'دخول اقراص'!$B$4:$DF$5000,3,0),"")</f>
        <v/>
      </c>
      <c r="D174" s="41" t="str">
        <f ca="1">IFERROR(VLOOKUP(SMALL('دخول اقراص'!$B$4:$B$5000,ROW()-5),'دخول اقراص'!$B$4:$DF$5000,4,0),"")</f>
        <v/>
      </c>
      <c r="E174" s="41" t="str">
        <f ca="1">IFERROR(VLOOKUP(SMALL('دخول اقراص'!$B$4:$B$5000,ROW()-5),'دخول اقراص'!$B$4:$DF$5000,5,0),"")</f>
        <v/>
      </c>
      <c r="F174" s="41" t="str">
        <f ca="1">IFERROR(VLOOKUP(SMALL('دخول اقراص'!$B$4:$B$5000,ROW()-5),'دخول اقراص'!$B$4:$DF$5000,6,0),"")</f>
        <v/>
      </c>
      <c r="G174" s="41" t="str">
        <f ca="1">IFERROR(VLOOKUP(SMALL('دخول اقراص'!$B$4:$B$5000,ROW()-5),'دخول اقراص'!$B$4:$DF$5000,7,0),"")</f>
        <v/>
      </c>
      <c r="H174" s="41" t="str">
        <f ca="1">IFERROR(VLOOKUP(SMALL('دخول اقراص'!$B$4:$B$5000,ROW()-5),'دخول اقراص'!$B$4:$DF$5000,8,0),"")</f>
        <v/>
      </c>
      <c r="I174" s="41" t="str">
        <f ca="1">IFERROR(VLOOKUP(SMALL('دخول اقراص'!$B$4:$B$5000,ROW()-5),'دخول اقراص'!$B$4:$DF$5000,108,0),"")</f>
        <v/>
      </c>
    </row>
    <row r="175" spans="2:9">
      <c r="B175" s="41" t="str">
        <f ca="1">IFERROR(VLOOKUP(SMALL('دخول اقراص'!$B$4:$B$5000,ROW()-5),'دخول اقراص'!$B$4:$DF$5000,2,0),"")</f>
        <v/>
      </c>
      <c r="C175" s="42" t="str">
        <f ca="1">IFERROR(VLOOKUP(SMALL('دخول اقراص'!$B$4:$B$5000,ROW()-5),'دخول اقراص'!$B$4:$DF$5000,3,0),"")</f>
        <v/>
      </c>
      <c r="D175" s="41" t="str">
        <f ca="1">IFERROR(VLOOKUP(SMALL('دخول اقراص'!$B$4:$B$5000,ROW()-5),'دخول اقراص'!$B$4:$DF$5000,4,0),"")</f>
        <v/>
      </c>
      <c r="E175" s="41" t="str">
        <f ca="1">IFERROR(VLOOKUP(SMALL('دخول اقراص'!$B$4:$B$5000,ROW()-5),'دخول اقراص'!$B$4:$DF$5000,5,0),"")</f>
        <v/>
      </c>
      <c r="F175" s="41" t="str">
        <f ca="1">IFERROR(VLOOKUP(SMALL('دخول اقراص'!$B$4:$B$5000,ROW()-5),'دخول اقراص'!$B$4:$DF$5000,6,0),"")</f>
        <v/>
      </c>
      <c r="G175" s="41" t="str">
        <f ca="1">IFERROR(VLOOKUP(SMALL('دخول اقراص'!$B$4:$B$5000,ROW()-5),'دخول اقراص'!$B$4:$DF$5000,7,0),"")</f>
        <v/>
      </c>
      <c r="H175" s="41" t="str">
        <f ca="1">IFERROR(VLOOKUP(SMALL('دخول اقراص'!$B$4:$B$5000,ROW()-5),'دخول اقراص'!$B$4:$DF$5000,8,0),"")</f>
        <v/>
      </c>
      <c r="I175" s="41" t="str">
        <f ca="1">IFERROR(VLOOKUP(SMALL('دخول اقراص'!$B$4:$B$5000,ROW()-5),'دخول اقراص'!$B$4:$DF$5000,108,0),"")</f>
        <v/>
      </c>
    </row>
    <row r="176" spans="2:9">
      <c r="B176" s="41" t="str">
        <f ca="1">IFERROR(VLOOKUP(SMALL('دخول اقراص'!$B$4:$B$5000,ROW()-5),'دخول اقراص'!$B$4:$DF$5000,2,0),"")</f>
        <v/>
      </c>
      <c r="C176" s="42" t="str">
        <f ca="1">IFERROR(VLOOKUP(SMALL('دخول اقراص'!$B$4:$B$5000,ROW()-5),'دخول اقراص'!$B$4:$DF$5000,3,0),"")</f>
        <v/>
      </c>
      <c r="D176" s="41" t="str">
        <f ca="1">IFERROR(VLOOKUP(SMALL('دخول اقراص'!$B$4:$B$5000,ROW()-5),'دخول اقراص'!$B$4:$DF$5000,4,0),"")</f>
        <v/>
      </c>
      <c r="E176" s="41" t="str">
        <f ca="1">IFERROR(VLOOKUP(SMALL('دخول اقراص'!$B$4:$B$5000,ROW()-5),'دخول اقراص'!$B$4:$DF$5000,5,0),"")</f>
        <v/>
      </c>
      <c r="F176" s="41" t="str">
        <f ca="1">IFERROR(VLOOKUP(SMALL('دخول اقراص'!$B$4:$B$5000,ROW()-5),'دخول اقراص'!$B$4:$DF$5000,6,0),"")</f>
        <v/>
      </c>
      <c r="G176" s="41" t="str">
        <f ca="1">IFERROR(VLOOKUP(SMALL('دخول اقراص'!$B$4:$B$5000,ROW()-5),'دخول اقراص'!$B$4:$DF$5000,7,0),"")</f>
        <v/>
      </c>
      <c r="H176" s="41" t="str">
        <f ca="1">IFERROR(VLOOKUP(SMALL('دخول اقراص'!$B$4:$B$5000,ROW()-5),'دخول اقراص'!$B$4:$DF$5000,8,0),"")</f>
        <v/>
      </c>
      <c r="I176" s="41" t="str">
        <f ca="1">IFERROR(VLOOKUP(SMALL('دخول اقراص'!$B$4:$B$5000,ROW()-5),'دخول اقراص'!$B$4:$DF$5000,108,0),"")</f>
        <v/>
      </c>
    </row>
    <row r="177" spans="2:9">
      <c r="B177" s="41" t="str">
        <f ca="1">IFERROR(VLOOKUP(SMALL('دخول اقراص'!$B$4:$B$5000,ROW()-5),'دخول اقراص'!$B$4:$DF$5000,2,0),"")</f>
        <v/>
      </c>
      <c r="C177" s="42" t="str">
        <f ca="1">IFERROR(VLOOKUP(SMALL('دخول اقراص'!$B$4:$B$5000,ROW()-5),'دخول اقراص'!$B$4:$DF$5000,3,0),"")</f>
        <v/>
      </c>
      <c r="D177" s="41" t="str">
        <f ca="1">IFERROR(VLOOKUP(SMALL('دخول اقراص'!$B$4:$B$5000,ROW()-5),'دخول اقراص'!$B$4:$DF$5000,4,0),"")</f>
        <v/>
      </c>
      <c r="E177" s="41" t="str">
        <f ca="1">IFERROR(VLOOKUP(SMALL('دخول اقراص'!$B$4:$B$5000,ROW()-5),'دخول اقراص'!$B$4:$DF$5000,5,0),"")</f>
        <v/>
      </c>
      <c r="F177" s="41" t="str">
        <f ca="1">IFERROR(VLOOKUP(SMALL('دخول اقراص'!$B$4:$B$5000,ROW()-5),'دخول اقراص'!$B$4:$DF$5000,6,0),"")</f>
        <v/>
      </c>
      <c r="G177" s="41" t="str">
        <f ca="1">IFERROR(VLOOKUP(SMALL('دخول اقراص'!$B$4:$B$5000,ROW()-5),'دخول اقراص'!$B$4:$DF$5000,7,0),"")</f>
        <v/>
      </c>
      <c r="H177" s="41" t="str">
        <f ca="1">IFERROR(VLOOKUP(SMALL('دخول اقراص'!$B$4:$B$5000,ROW()-5),'دخول اقراص'!$B$4:$DF$5000,8,0),"")</f>
        <v/>
      </c>
      <c r="I177" s="41" t="str">
        <f ca="1">IFERROR(VLOOKUP(SMALL('دخول اقراص'!$B$4:$B$5000,ROW()-5),'دخول اقراص'!$B$4:$DF$5000,108,0),"")</f>
        <v/>
      </c>
    </row>
    <row r="178" spans="2:9">
      <c r="B178" s="41" t="str">
        <f ca="1">IFERROR(VLOOKUP(SMALL('دخول اقراص'!$B$4:$B$5000,ROW()-5),'دخول اقراص'!$B$4:$DF$5000,2,0),"")</f>
        <v/>
      </c>
      <c r="C178" s="42" t="str">
        <f ca="1">IFERROR(VLOOKUP(SMALL('دخول اقراص'!$B$4:$B$5000,ROW()-5),'دخول اقراص'!$B$4:$DF$5000,3,0),"")</f>
        <v/>
      </c>
      <c r="D178" s="41" t="str">
        <f ca="1">IFERROR(VLOOKUP(SMALL('دخول اقراص'!$B$4:$B$5000,ROW()-5),'دخول اقراص'!$B$4:$DF$5000,4,0),"")</f>
        <v/>
      </c>
      <c r="E178" s="41" t="str">
        <f ca="1">IFERROR(VLOOKUP(SMALL('دخول اقراص'!$B$4:$B$5000,ROW()-5),'دخول اقراص'!$B$4:$DF$5000,5,0),"")</f>
        <v/>
      </c>
      <c r="F178" s="41" t="str">
        <f ca="1">IFERROR(VLOOKUP(SMALL('دخول اقراص'!$B$4:$B$5000,ROW()-5),'دخول اقراص'!$B$4:$DF$5000,6,0),"")</f>
        <v/>
      </c>
      <c r="G178" s="41" t="str">
        <f ca="1">IFERROR(VLOOKUP(SMALL('دخول اقراص'!$B$4:$B$5000,ROW()-5),'دخول اقراص'!$B$4:$DF$5000,7,0),"")</f>
        <v/>
      </c>
      <c r="H178" s="41" t="str">
        <f ca="1">IFERROR(VLOOKUP(SMALL('دخول اقراص'!$B$4:$B$5000,ROW()-5),'دخول اقراص'!$B$4:$DF$5000,8,0),"")</f>
        <v/>
      </c>
      <c r="I178" s="41" t="str">
        <f ca="1">IFERROR(VLOOKUP(SMALL('دخول اقراص'!$B$4:$B$5000,ROW()-5),'دخول اقراص'!$B$4:$DF$5000,108,0),"")</f>
        <v/>
      </c>
    </row>
    <row r="179" spans="2:9">
      <c r="B179" s="41" t="str">
        <f ca="1">IFERROR(VLOOKUP(SMALL('دخول اقراص'!$B$4:$B$5000,ROW()-5),'دخول اقراص'!$B$4:$DF$5000,2,0),"")</f>
        <v/>
      </c>
      <c r="C179" s="42" t="str">
        <f ca="1">IFERROR(VLOOKUP(SMALL('دخول اقراص'!$B$4:$B$5000,ROW()-5),'دخول اقراص'!$B$4:$DF$5000,3,0),"")</f>
        <v/>
      </c>
      <c r="D179" s="41" t="str">
        <f ca="1">IFERROR(VLOOKUP(SMALL('دخول اقراص'!$B$4:$B$5000,ROW()-5),'دخول اقراص'!$B$4:$DF$5000,4,0),"")</f>
        <v/>
      </c>
      <c r="E179" s="41" t="str">
        <f ca="1">IFERROR(VLOOKUP(SMALL('دخول اقراص'!$B$4:$B$5000,ROW()-5),'دخول اقراص'!$B$4:$DF$5000,5,0),"")</f>
        <v/>
      </c>
      <c r="F179" s="41" t="str">
        <f ca="1">IFERROR(VLOOKUP(SMALL('دخول اقراص'!$B$4:$B$5000,ROW()-5),'دخول اقراص'!$B$4:$DF$5000,6,0),"")</f>
        <v/>
      </c>
      <c r="G179" s="41" t="str">
        <f ca="1">IFERROR(VLOOKUP(SMALL('دخول اقراص'!$B$4:$B$5000,ROW()-5),'دخول اقراص'!$B$4:$DF$5000,7,0),"")</f>
        <v/>
      </c>
      <c r="H179" s="41" t="str">
        <f ca="1">IFERROR(VLOOKUP(SMALL('دخول اقراص'!$B$4:$B$5000,ROW()-5),'دخول اقراص'!$B$4:$DF$5000,8,0),"")</f>
        <v/>
      </c>
      <c r="I179" s="41" t="str">
        <f ca="1">IFERROR(VLOOKUP(SMALL('دخول اقراص'!$B$4:$B$5000,ROW()-5),'دخول اقراص'!$B$4:$DF$5000,108,0),"")</f>
        <v/>
      </c>
    </row>
    <row r="180" spans="2:9">
      <c r="B180" s="41" t="str">
        <f ca="1">IFERROR(VLOOKUP(SMALL('دخول اقراص'!$B$4:$B$5000,ROW()-5),'دخول اقراص'!$B$4:$DF$5000,2,0),"")</f>
        <v/>
      </c>
      <c r="C180" s="42" t="str">
        <f ca="1">IFERROR(VLOOKUP(SMALL('دخول اقراص'!$B$4:$B$5000,ROW()-5),'دخول اقراص'!$B$4:$DF$5000,3,0),"")</f>
        <v/>
      </c>
      <c r="D180" s="41" t="str">
        <f ca="1">IFERROR(VLOOKUP(SMALL('دخول اقراص'!$B$4:$B$5000,ROW()-5),'دخول اقراص'!$B$4:$DF$5000,4,0),"")</f>
        <v/>
      </c>
      <c r="E180" s="41" t="str">
        <f ca="1">IFERROR(VLOOKUP(SMALL('دخول اقراص'!$B$4:$B$5000,ROW()-5),'دخول اقراص'!$B$4:$DF$5000,5,0),"")</f>
        <v/>
      </c>
      <c r="F180" s="41" t="str">
        <f ca="1">IFERROR(VLOOKUP(SMALL('دخول اقراص'!$B$4:$B$5000,ROW()-5),'دخول اقراص'!$B$4:$DF$5000,6,0),"")</f>
        <v/>
      </c>
      <c r="G180" s="41" t="str">
        <f ca="1">IFERROR(VLOOKUP(SMALL('دخول اقراص'!$B$4:$B$5000,ROW()-5),'دخول اقراص'!$B$4:$DF$5000,7,0),"")</f>
        <v/>
      </c>
      <c r="H180" s="41" t="str">
        <f ca="1">IFERROR(VLOOKUP(SMALL('دخول اقراص'!$B$4:$B$5000,ROW()-5),'دخول اقراص'!$B$4:$DF$5000,8,0),"")</f>
        <v/>
      </c>
      <c r="I180" s="41" t="str">
        <f ca="1">IFERROR(VLOOKUP(SMALL('دخول اقراص'!$B$4:$B$5000,ROW()-5),'دخول اقراص'!$B$4:$DF$5000,108,0),"")</f>
        <v/>
      </c>
    </row>
    <row r="181" spans="2:9">
      <c r="B181" s="41" t="str">
        <f ca="1">IFERROR(VLOOKUP(SMALL('دخول اقراص'!$B$4:$B$5000,ROW()-5),'دخول اقراص'!$B$4:$DF$5000,2,0),"")</f>
        <v/>
      </c>
      <c r="C181" s="42" t="str">
        <f ca="1">IFERROR(VLOOKUP(SMALL('دخول اقراص'!$B$4:$B$5000,ROW()-5),'دخول اقراص'!$B$4:$DF$5000,3,0),"")</f>
        <v/>
      </c>
      <c r="D181" s="41" t="str">
        <f ca="1">IFERROR(VLOOKUP(SMALL('دخول اقراص'!$B$4:$B$5000,ROW()-5),'دخول اقراص'!$B$4:$DF$5000,4,0),"")</f>
        <v/>
      </c>
      <c r="E181" s="41" t="str">
        <f ca="1">IFERROR(VLOOKUP(SMALL('دخول اقراص'!$B$4:$B$5000,ROW()-5),'دخول اقراص'!$B$4:$DF$5000,5,0),"")</f>
        <v/>
      </c>
      <c r="F181" s="41" t="str">
        <f ca="1">IFERROR(VLOOKUP(SMALL('دخول اقراص'!$B$4:$B$5000,ROW()-5),'دخول اقراص'!$B$4:$DF$5000,6,0),"")</f>
        <v/>
      </c>
      <c r="G181" s="41" t="str">
        <f ca="1">IFERROR(VLOOKUP(SMALL('دخول اقراص'!$B$4:$B$5000,ROW()-5),'دخول اقراص'!$B$4:$DF$5000,7,0),"")</f>
        <v/>
      </c>
      <c r="H181" s="41" t="str">
        <f ca="1">IFERROR(VLOOKUP(SMALL('دخول اقراص'!$B$4:$B$5000,ROW()-5),'دخول اقراص'!$B$4:$DF$5000,8,0),"")</f>
        <v/>
      </c>
      <c r="I181" s="41" t="str">
        <f ca="1">IFERROR(VLOOKUP(SMALL('دخول اقراص'!$B$4:$B$5000,ROW()-5),'دخول اقراص'!$B$4:$DF$5000,108,0),"")</f>
        <v/>
      </c>
    </row>
    <row r="182" spans="2:9">
      <c r="B182" s="41" t="str">
        <f ca="1">IFERROR(VLOOKUP(SMALL('دخول اقراص'!$B$4:$B$5000,ROW()-5),'دخول اقراص'!$B$4:$DF$5000,2,0),"")</f>
        <v/>
      </c>
      <c r="C182" s="42" t="str">
        <f ca="1">IFERROR(VLOOKUP(SMALL('دخول اقراص'!$B$4:$B$5000,ROW()-5),'دخول اقراص'!$B$4:$DF$5000,3,0),"")</f>
        <v/>
      </c>
      <c r="D182" s="41" t="str">
        <f ca="1">IFERROR(VLOOKUP(SMALL('دخول اقراص'!$B$4:$B$5000,ROW()-5),'دخول اقراص'!$B$4:$DF$5000,4,0),"")</f>
        <v/>
      </c>
      <c r="E182" s="41" t="str">
        <f ca="1">IFERROR(VLOOKUP(SMALL('دخول اقراص'!$B$4:$B$5000,ROW()-5),'دخول اقراص'!$B$4:$DF$5000,5,0),"")</f>
        <v/>
      </c>
      <c r="F182" s="41" t="str">
        <f ca="1">IFERROR(VLOOKUP(SMALL('دخول اقراص'!$B$4:$B$5000,ROW()-5),'دخول اقراص'!$B$4:$DF$5000,6,0),"")</f>
        <v/>
      </c>
      <c r="G182" s="41" t="str">
        <f ca="1">IFERROR(VLOOKUP(SMALL('دخول اقراص'!$B$4:$B$5000,ROW()-5),'دخول اقراص'!$B$4:$DF$5000,7,0),"")</f>
        <v/>
      </c>
      <c r="H182" s="41" t="str">
        <f ca="1">IFERROR(VLOOKUP(SMALL('دخول اقراص'!$B$4:$B$5000,ROW()-5),'دخول اقراص'!$B$4:$DF$5000,8,0),"")</f>
        <v/>
      </c>
      <c r="I182" s="41" t="str">
        <f ca="1">IFERROR(VLOOKUP(SMALL('دخول اقراص'!$B$4:$B$5000,ROW()-5),'دخول اقراص'!$B$4:$DF$5000,108,0),"")</f>
        <v/>
      </c>
    </row>
    <row r="183" spans="2:9">
      <c r="B183" s="41" t="str">
        <f ca="1">IFERROR(VLOOKUP(SMALL('دخول اقراص'!$B$4:$B$5000,ROW()-5),'دخول اقراص'!$B$4:$DF$5000,2,0),"")</f>
        <v/>
      </c>
      <c r="C183" s="42" t="str">
        <f ca="1">IFERROR(VLOOKUP(SMALL('دخول اقراص'!$B$4:$B$5000,ROW()-5),'دخول اقراص'!$B$4:$DF$5000,3,0),"")</f>
        <v/>
      </c>
      <c r="D183" s="41" t="str">
        <f ca="1">IFERROR(VLOOKUP(SMALL('دخول اقراص'!$B$4:$B$5000,ROW()-5),'دخول اقراص'!$B$4:$DF$5000,4,0),"")</f>
        <v/>
      </c>
      <c r="E183" s="41" t="str">
        <f ca="1">IFERROR(VLOOKUP(SMALL('دخول اقراص'!$B$4:$B$5000,ROW()-5),'دخول اقراص'!$B$4:$DF$5000,5,0),"")</f>
        <v/>
      </c>
      <c r="F183" s="41" t="str">
        <f ca="1">IFERROR(VLOOKUP(SMALL('دخول اقراص'!$B$4:$B$5000,ROW()-5),'دخول اقراص'!$B$4:$DF$5000,6,0),"")</f>
        <v/>
      </c>
      <c r="G183" s="41" t="str">
        <f ca="1">IFERROR(VLOOKUP(SMALL('دخول اقراص'!$B$4:$B$5000,ROW()-5),'دخول اقراص'!$B$4:$DF$5000,7,0),"")</f>
        <v/>
      </c>
      <c r="H183" s="41" t="str">
        <f ca="1">IFERROR(VLOOKUP(SMALL('دخول اقراص'!$B$4:$B$5000,ROW()-5),'دخول اقراص'!$B$4:$DF$5000,8,0),"")</f>
        <v/>
      </c>
      <c r="I183" s="41" t="str">
        <f ca="1">IFERROR(VLOOKUP(SMALL('دخول اقراص'!$B$4:$B$5000,ROW()-5),'دخول اقراص'!$B$4:$DF$5000,108,0),"")</f>
        <v/>
      </c>
    </row>
    <row r="184" spans="2:9">
      <c r="B184" s="41" t="str">
        <f ca="1">IFERROR(VLOOKUP(SMALL('دخول اقراص'!$B$4:$B$5000,ROW()-5),'دخول اقراص'!$B$4:$DF$5000,2,0),"")</f>
        <v/>
      </c>
      <c r="C184" s="42" t="str">
        <f ca="1">IFERROR(VLOOKUP(SMALL('دخول اقراص'!$B$4:$B$5000,ROW()-5),'دخول اقراص'!$B$4:$DF$5000,3,0),"")</f>
        <v/>
      </c>
      <c r="D184" s="41" t="str">
        <f ca="1">IFERROR(VLOOKUP(SMALL('دخول اقراص'!$B$4:$B$5000,ROW()-5),'دخول اقراص'!$B$4:$DF$5000,4,0),"")</f>
        <v/>
      </c>
      <c r="E184" s="41" t="str">
        <f ca="1">IFERROR(VLOOKUP(SMALL('دخول اقراص'!$B$4:$B$5000,ROW()-5),'دخول اقراص'!$B$4:$DF$5000,5,0),"")</f>
        <v/>
      </c>
      <c r="F184" s="41" t="str">
        <f ca="1">IFERROR(VLOOKUP(SMALL('دخول اقراص'!$B$4:$B$5000,ROW()-5),'دخول اقراص'!$B$4:$DF$5000,6,0),"")</f>
        <v/>
      </c>
      <c r="G184" s="41" t="str">
        <f ca="1">IFERROR(VLOOKUP(SMALL('دخول اقراص'!$B$4:$B$5000,ROW()-5),'دخول اقراص'!$B$4:$DF$5000,7,0),"")</f>
        <v/>
      </c>
      <c r="H184" s="41" t="str">
        <f ca="1">IFERROR(VLOOKUP(SMALL('دخول اقراص'!$B$4:$B$5000,ROW()-5),'دخول اقراص'!$B$4:$DF$5000,8,0),"")</f>
        <v/>
      </c>
      <c r="I184" s="41" t="str">
        <f ca="1">IFERROR(VLOOKUP(SMALL('دخول اقراص'!$B$4:$B$5000,ROW()-5),'دخول اقراص'!$B$4:$DF$5000,108,0),"")</f>
        <v/>
      </c>
    </row>
    <row r="185" spans="2:9">
      <c r="B185" s="41" t="str">
        <f ca="1">IFERROR(VLOOKUP(SMALL('دخول اقراص'!$B$4:$B$5000,ROW()-5),'دخول اقراص'!$B$4:$DF$5000,2,0),"")</f>
        <v/>
      </c>
      <c r="C185" s="42" t="str">
        <f ca="1">IFERROR(VLOOKUP(SMALL('دخول اقراص'!$B$4:$B$5000,ROW()-5),'دخول اقراص'!$B$4:$DF$5000,3,0),"")</f>
        <v/>
      </c>
      <c r="D185" s="41" t="str">
        <f ca="1">IFERROR(VLOOKUP(SMALL('دخول اقراص'!$B$4:$B$5000,ROW()-5),'دخول اقراص'!$B$4:$DF$5000,4,0),"")</f>
        <v/>
      </c>
      <c r="E185" s="41" t="str">
        <f ca="1">IFERROR(VLOOKUP(SMALL('دخول اقراص'!$B$4:$B$5000,ROW()-5),'دخول اقراص'!$B$4:$DF$5000,5,0),"")</f>
        <v/>
      </c>
      <c r="F185" s="41" t="str">
        <f ca="1">IFERROR(VLOOKUP(SMALL('دخول اقراص'!$B$4:$B$5000,ROW()-5),'دخول اقراص'!$B$4:$DF$5000,6,0),"")</f>
        <v/>
      </c>
      <c r="G185" s="41" t="str">
        <f ca="1">IFERROR(VLOOKUP(SMALL('دخول اقراص'!$B$4:$B$5000,ROW()-5),'دخول اقراص'!$B$4:$DF$5000,7,0),"")</f>
        <v/>
      </c>
      <c r="H185" s="41" t="str">
        <f ca="1">IFERROR(VLOOKUP(SMALL('دخول اقراص'!$B$4:$B$5000,ROW()-5),'دخول اقراص'!$B$4:$DF$5000,8,0),"")</f>
        <v/>
      </c>
      <c r="I185" s="41" t="str">
        <f ca="1">IFERROR(VLOOKUP(SMALL('دخول اقراص'!$B$4:$B$5000,ROW()-5),'دخول اقراص'!$B$4:$DF$5000,108,0),"")</f>
        <v/>
      </c>
    </row>
    <row r="186" spans="2:9">
      <c r="B186" s="41" t="str">
        <f ca="1">IFERROR(VLOOKUP(SMALL('دخول اقراص'!$B$4:$B$5000,ROW()-5),'دخول اقراص'!$B$4:$DF$5000,2,0),"")</f>
        <v/>
      </c>
      <c r="C186" s="42" t="str">
        <f ca="1">IFERROR(VLOOKUP(SMALL('دخول اقراص'!$B$4:$B$5000,ROW()-5),'دخول اقراص'!$B$4:$DF$5000,3,0),"")</f>
        <v/>
      </c>
      <c r="D186" s="41" t="str">
        <f ca="1">IFERROR(VLOOKUP(SMALL('دخول اقراص'!$B$4:$B$5000,ROW()-5),'دخول اقراص'!$B$4:$DF$5000,4,0),"")</f>
        <v/>
      </c>
      <c r="E186" s="41" t="str">
        <f ca="1">IFERROR(VLOOKUP(SMALL('دخول اقراص'!$B$4:$B$5000,ROW()-5),'دخول اقراص'!$B$4:$DF$5000,5,0),"")</f>
        <v/>
      </c>
      <c r="F186" s="41" t="str">
        <f ca="1">IFERROR(VLOOKUP(SMALL('دخول اقراص'!$B$4:$B$5000,ROW()-5),'دخول اقراص'!$B$4:$DF$5000,6,0),"")</f>
        <v/>
      </c>
      <c r="G186" s="41" t="str">
        <f ca="1">IFERROR(VLOOKUP(SMALL('دخول اقراص'!$B$4:$B$5000,ROW()-5),'دخول اقراص'!$B$4:$DF$5000,7,0),"")</f>
        <v/>
      </c>
      <c r="H186" s="41" t="str">
        <f ca="1">IFERROR(VLOOKUP(SMALL('دخول اقراص'!$B$4:$B$5000,ROW()-5),'دخول اقراص'!$B$4:$DF$5000,8,0),"")</f>
        <v/>
      </c>
      <c r="I186" s="41" t="str">
        <f ca="1">IFERROR(VLOOKUP(SMALL('دخول اقراص'!$B$4:$B$5000,ROW()-5),'دخول اقراص'!$B$4:$DF$5000,108,0),"")</f>
        <v/>
      </c>
    </row>
    <row r="187" spans="2:9">
      <c r="B187" s="41" t="str">
        <f ca="1">IFERROR(VLOOKUP(SMALL('دخول اقراص'!$B$4:$B$5000,ROW()-5),'دخول اقراص'!$B$4:$DF$5000,2,0),"")</f>
        <v/>
      </c>
      <c r="C187" s="42" t="str">
        <f ca="1">IFERROR(VLOOKUP(SMALL('دخول اقراص'!$B$4:$B$5000,ROW()-5),'دخول اقراص'!$B$4:$DF$5000,3,0),"")</f>
        <v/>
      </c>
      <c r="D187" s="41" t="str">
        <f ca="1">IFERROR(VLOOKUP(SMALL('دخول اقراص'!$B$4:$B$5000,ROW()-5),'دخول اقراص'!$B$4:$DF$5000,4,0),"")</f>
        <v/>
      </c>
      <c r="E187" s="41" t="str">
        <f ca="1">IFERROR(VLOOKUP(SMALL('دخول اقراص'!$B$4:$B$5000,ROW()-5),'دخول اقراص'!$B$4:$DF$5000,5,0),"")</f>
        <v/>
      </c>
      <c r="F187" s="41" t="str">
        <f ca="1">IFERROR(VLOOKUP(SMALL('دخول اقراص'!$B$4:$B$5000,ROW()-5),'دخول اقراص'!$B$4:$DF$5000,6,0),"")</f>
        <v/>
      </c>
      <c r="G187" s="41" t="str">
        <f ca="1">IFERROR(VLOOKUP(SMALL('دخول اقراص'!$B$4:$B$5000,ROW()-5),'دخول اقراص'!$B$4:$DF$5000,7,0),"")</f>
        <v/>
      </c>
      <c r="H187" s="41" t="str">
        <f ca="1">IFERROR(VLOOKUP(SMALL('دخول اقراص'!$B$4:$B$5000,ROW()-5),'دخول اقراص'!$B$4:$DF$5000,8,0),"")</f>
        <v/>
      </c>
      <c r="I187" s="41" t="str">
        <f ca="1">IFERROR(VLOOKUP(SMALL('دخول اقراص'!$B$4:$B$5000,ROW()-5),'دخول اقراص'!$B$4:$DF$5000,108,0),"")</f>
        <v/>
      </c>
    </row>
    <row r="188" spans="2:9">
      <c r="B188" s="41" t="str">
        <f ca="1">IFERROR(VLOOKUP(SMALL('دخول اقراص'!$B$4:$B$5000,ROW()-5),'دخول اقراص'!$B$4:$DF$5000,2,0),"")</f>
        <v/>
      </c>
      <c r="C188" s="42" t="str">
        <f ca="1">IFERROR(VLOOKUP(SMALL('دخول اقراص'!$B$4:$B$5000,ROW()-5),'دخول اقراص'!$B$4:$DF$5000,3,0),"")</f>
        <v/>
      </c>
      <c r="D188" s="41" t="str">
        <f ca="1">IFERROR(VLOOKUP(SMALL('دخول اقراص'!$B$4:$B$5000,ROW()-5),'دخول اقراص'!$B$4:$DF$5000,4,0),"")</f>
        <v/>
      </c>
      <c r="E188" s="41" t="str">
        <f ca="1">IFERROR(VLOOKUP(SMALL('دخول اقراص'!$B$4:$B$5000,ROW()-5),'دخول اقراص'!$B$4:$DF$5000,5,0),"")</f>
        <v/>
      </c>
      <c r="F188" s="41" t="str">
        <f ca="1">IFERROR(VLOOKUP(SMALL('دخول اقراص'!$B$4:$B$5000,ROW()-5),'دخول اقراص'!$B$4:$DF$5000,6,0),"")</f>
        <v/>
      </c>
      <c r="G188" s="41" t="str">
        <f ca="1">IFERROR(VLOOKUP(SMALL('دخول اقراص'!$B$4:$B$5000,ROW()-5),'دخول اقراص'!$B$4:$DF$5000,7,0),"")</f>
        <v/>
      </c>
      <c r="H188" s="41" t="str">
        <f ca="1">IFERROR(VLOOKUP(SMALL('دخول اقراص'!$B$4:$B$5000,ROW()-5),'دخول اقراص'!$B$4:$DF$5000,8,0),"")</f>
        <v/>
      </c>
      <c r="I188" s="41" t="str">
        <f ca="1">IFERROR(VLOOKUP(SMALL('دخول اقراص'!$B$4:$B$5000,ROW()-5),'دخول اقراص'!$B$4:$DF$5000,108,0),"")</f>
        <v/>
      </c>
    </row>
    <row r="189" spans="2:9">
      <c r="B189" s="41" t="str">
        <f ca="1">IFERROR(VLOOKUP(SMALL('دخول اقراص'!$B$4:$B$5000,ROW()-5),'دخول اقراص'!$B$4:$DF$5000,2,0),"")</f>
        <v/>
      </c>
      <c r="C189" s="42" t="str">
        <f ca="1">IFERROR(VLOOKUP(SMALL('دخول اقراص'!$B$4:$B$5000,ROW()-5),'دخول اقراص'!$B$4:$DF$5000,3,0),"")</f>
        <v/>
      </c>
      <c r="D189" s="41" t="str">
        <f ca="1">IFERROR(VLOOKUP(SMALL('دخول اقراص'!$B$4:$B$5000,ROW()-5),'دخول اقراص'!$B$4:$DF$5000,4,0),"")</f>
        <v/>
      </c>
      <c r="E189" s="41" t="str">
        <f ca="1">IFERROR(VLOOKUP(SMALL('دخول اقراص'!$B$4:$B$5000,ROW()-5),'دخول اقراص'!$B$4:$DF$5000,5,0),"")</f>
        <v/>
      </c>
      <c r="F189" s="41" t="str">
        <f ca="1">IFERROR(VLOOKUP(SMALL('دخول اقراص'!$B$4:$B$5000,ROW()-5),'دخول اقراص'!$B$4:$DF$5000,6,0),"")</f>
        <v/>
      </c>
      <c r="G189" s="41" t="str">
        <f ca="1">IFERROR(VLOOKUP(SMALL('دخول اقراص'!$B$4:$B$5000,ROW()-5),'دخول اقراص'!$B$4:$DF$5000,7,0),"")</f>
        <v/>
      </c>
      <c r="H189" s="41" t="str">
        <f ca="1">IFERROR(VLOOKUP(SMALL('دخول اقراص'!$B$4:$B$5000,ROW()-5),'دخول اقراص'!$B$4:$DF$5000,8,0),"")</f>
        <v/>
      </c>
      <c r="I189" s="41" t="str">
        <f ca="1">IFERROR(VLOOKUP(SMALL('دخول اقراص'!$B$4:$B$5000,ROW()-5),'دخول اقراص'!$B$4:$DF$5000,108,0),"")</f>
        <v/>
      </c>
    </row>
    <row r="190" spans="2:9">
      <c r="B190" s="41" t="str">
        <f ca="1">IFERROR(VLOOKUP(SMALL('دخول اقراص'!$B$4:$B$5000,ROW()-5),'دخول اقراص'!$B$4:$DF$5000,2,0),"")</f>
        <v/>
      </c>
      <c r="C190" s="42" t="str">
        <f ca="1">IFERROR(VLOOKUP(SMALL('دخول اقراص'!$B$4:$B$5000,ROW()-5),'دخول اقراص'!$B$4:$DF$5000,3,0),"")</f>
        <v/>
      </c>
      <c r="D190" s="41" t="str">
        <f ca="1">IFERROR(VLOOKUP(SMALL('دخول اقراص'!$B$4:$B$5000,ROW()-5),'دخول اقراص'!$B$4:$DF$5000,4,0),"")</f>
        <v/>
      </c>
      <c r="E190" s="41" t="str">
        <f ca="1">IFERROR(VLOOKUP(SMALL('دخول اقراص'!$B$4:$B$5000,ROW()-5),'دخول اقراص'!$B$4:$DF$5000,5,0),"")</f>
        <v/>
      </c>
      <c r="F190" s="41" t="str">
        <f ca="1">IFERROR(VLOOKUP(SMALL('دخول اقراص'!$B$4:$B$5000,ROW()-5),'دخول اقراص'!$B$4:$DF$5000,6,0),"")</f>
        <v/>
      </c>
      <c r="G190" s="41" t="str">
        <f ca="1">IFERROR(VLOOKUP(SMALL('دخول اقراص'!$B$4:$B$5000,ROW()-5),'دخول اقراص'!$B$4:$DF$5000,7,0),"")</f>
        <v/>
      </c>
      <c r="H190" s="41" t="str">
        <f ca="1">IFERROR(VLOOKUP(SMALL('دخول اقراص'!$B$4:$B$5000,ROW()-5),'دخول اقراص'!$B$4:$DF$5000,8,0),"")</f>
        <v/>
      </c>
      <c r="I190" s="41" t="str">
        <f ca="1">IFERROR(VLOOKUP(SMALL('دخول اقراص'!$B$4:$B$5000,ROW()-5),'دخول اقراص'!$B$4:$DF$5000,108,0),"")</f>
        <v/>
      </c>
    </row>
    <row r="191" spans="2:9">
      <c r="B191" s="41" t="str">
        <f ca="1">IFERROR(VLOOKUP(SMALL('دخول اقراص'!$B$4:$B$5000,ROW()-5),'دخول اقراص'!$B$4:$DF$5000,2,0),"")</f>
        <v/>
      </c>
      <c r="C191" s="42" t="str">
        <f ca="1">IFERROR(VLOOKUP(SMALL('دخول اقراص'!$B$4:$B$5000,ROW()-5),'دخول اقراص'!$B$4:$DF$5000,3,0),"")</f>
        <v/>
      </c>
      <c r="D191" s="41" t="str">
        <f ca="1">IFERROR(VLOOKUP(SMALL('دخول اقراص'!$B$4:$B$5000,ROW()-5),'دخول اقراص'!$B$4:$DF$5000,4,0),"")</f>
        <v/>
      </c>
      <c r="E191" s="41" t="str">
        <f ca="1">IFERROR(VLOOKUP(SMALL('دخول اقراص'!$B$4:$B$5000,ROW()-5),'دخول اقراص'!$B$4:$DF$5000,5,0),"")</f>
        <v/>
      </c>
      <c r="F191" s="41" t="str">
        <f ca="1">IFERROR(VLOOKUP(SMALL('دخول اقراص'!$B$4:$B$5000,ROW()-5),'دخول اقراص'!$B$4:$DF$5000,6,0),"")</f>
        <v/>
      </c>
      <c r="G191" s="41" t="str">
        <f ca="1">IFERROR(VLOOKUP(SMALL('دخول اقراص'!$B$4:$B$5000,ROW()-5),'دخول اقراص'!$B$4:$DF$5000,7,0),"")</f>
        <v/>
      </c>
      <c r="H191" s="41" t="str">
        <f ca="1">IFERROR(VLOOKUP(SMALL('دخول اقراص'!$B$4:$B$5000,ROW()-5),'دخول اقراص'!$B$4:$DF$5000,8,0),"")</f>
        <v/>
      </c>
      <c r="I191" s="41" t="str">
        <f ca="1">IFERROR(VLOOKUP(SMALL('دخول اقراص'!$B$4:$B$5000,ROW()-5),'دخول اقراص'!$B$4:$DF$5000,108,0),"")</f>
        <v/>
      </c>
    </row>
    <row r="192" spans="2:9">
      <c r="B192" s="41" t="str">
        <f ca="1">IFERROR(VLOOKUP(SMALL('دخول اقراص'!$B$4:$B$5000,ROW()-5),'دخول اقراص'!$B$4:$DF$5000,2,0),"")</f>
        <v/>
      </c>
      <c r="C192" s="42" t="str">
        <f ca="1">IFERROR(VLOOKUP(SMALL('دخول اقراص'!$B$4:$B$5000,ROW()-5),'دخول اقراص'!$B$4:$DF$5000,3,0),"")</f>
        <v/>
      </c>
      <c r="D192" s="41" t="str">
        <f ca="1">IFERROR(VLOOKUP(SMALL('دخول اقراص'!$B$4:$B$5000,ROW()-5),'دخول اقراص'!$B$4:$DF$5000,4,0),"")</f>
        <v/>
      </c>
      <c r="E192" s="41" t="str">
        <f ca="1">IFERROR(VLOOKUP(SMALL('دخول اقراص'!$B$4:$B$5000,ROW()-5),'دخول اقراص'!$B$4:$DF$5000,5,0),"")</f>
        <v/>
      </c>
      <c r="F192" s="41" t="str">
        <f ca="1">IFERROR(VLOOKUP(SMALL('دخول اقراص'!$B$4:$B$5000,ROW()-5),'دخول اقراص'!$B$4:$DF$5000,6,0),"")</f>
        <v/>
      </c>
      <c r="G192" s="41" t="str">
        <f ca="1">IFERROR(VLOOKUP(SMALL('دخول اقراص'!$B$4:$B$5000,ROW()-5),'دخول اقراص'!$B$4:$DF$5000,7,0),"")</f>
        <v/>
      </c>
      <c r="H192" s="41" t="str">
        <f ca="1">IFERROR(VLOOKUP(SMALL('دخول اقراص'!$B$4:$B$5000,ROW()-5),'دخول اقراص'!$B$4:$DF$5000,8,0),"")</f>
        <v/>
      </c>
      <c r="I192" s="41" t="str">
        <f ca="1">IFERROR(VLOOKUP(SMALL('دخول اقراص'!$B$4:$B$5000,ROW()-5),'دخول اقراص'!$B$4:$DF$5000,108,0),"")</f>
        <v/>
      </c>
    </row>
    <row r="193" spans="2:9">
      <c r="B193" s="41" t="str">
        <f ca="1">IFERROR(VLOOKUP(SMALL('دخول اقراص'!$B$4:$B$5000,ROW()-5),'دخول اقراص'!$B$4:$DF$5000,2,0),"")</f>
        <v/>
      </c>
      <c r="C193" s="42" t="str">
        <f ca="1">IFERROR(VLOOKUP(SMALL('دخول اقراص'!$B$4:$B$5000,ROW()-5),'دخول اقراص'!$B$4:$DF$5000,3,0),"")</f>
        <v/>
      </c>
      <c r="D193" s="41" t="str">
        <f ca="1">IFERROR(VLOOKUP(SMALL('دخول اقراص'!$B$4:$B$5000,ROW()-5),'دخول اقراص'!$B$4:$DF$5000,4,0),"")</f>
        <v/>
      </c>
      <c r="E193" s="41" t="str">
        <f ca="1">IFERROR(VLOOKUP(SMALL('دخول اقراص'!$B$4:$B$5000,ROW()-5),'دخول اقراص'!$B$4:$DF$5000,5,0),"")</f>
        <v/>
      </c>
      <c r="F193" s="41" t="str">
        <f ca="1">IFERROR(VLOOKUP(SMALL('دخول اقراص'!$B$4:$B$5000,ROW()-5),'دخول اقراص'!$B$4:$DF$5000,6,0),"")</f>
        <v/>
      </c>
      <c r="G193" s="41" t="str">
        <f ca="1">IFERROR(VLOOKUP(SMALL('دخول اقراص'!$B$4:$B$5000,ROW()-5),'دخول اقراص'!$B$4:$DF$5000,7,0),"")</f>
        <v/>
      </c>
      <c r="H193" s="41" t="str">
        <f ca="1">IFERROR(VLOOKUP(SMALL('دخول اقراص'!$B$4:$B$5000,ROW()-5),'دخول اقراص'!$B$4:$DF$5000,8,0),"")</f>
        <v/>
      </c>
      <c r="I193" s="41" t="str">
        <f ca="1">IFERROR(VLOOKUP(SMALL('دخول اقراص'!$B$4:$B$5000,ROW()-5),'دخول اقراص'!$B$4:$DF$5000,108,0),"")</f>
        <v/>
      </c>
    </row>
    <row r="194" spans="2:9">
      <c r="B194" s="41" t="str">
        <f ca="1">IFERROR(VLOOKUP(SMALL('دخول اقراص'!$B$4:$B$5000,ROW()-5),'دخول اقراص'!$B$4:$DF$5000,2,0),"")</f>
        <v/>
      </c>
      <c r="C194" s="42" t="str">
        <f ca="1">IFERROR(VLOOKUP(SMALL('دخول اقراص'!$B$4:$B$5000,ROW()-5),'دخول اقراص'!$B$4:$DF$5000,3,0),"")</f>
        <v/>
      </c>
      <c r="D194" s="41" t="str">
        <f ca="1">IFERROR(VLOOKUP(SMALL('دخول اقراص'!$B$4:$B$5000,ROW()-5),'دخول اقراص'!$B$4:$DF$5000,4,0),"")</f>
        <v/>
      </c>
      <c r="E194" s="41" t="str">
        <f ca="1">IFERROR(VLOOKUP(SMALL('دخول اقراص'!$B$4:$B$5000,ROW()-5),'دخول اقراص'!$B$4:$DF$5000,5,0),"")</f>
        <v/>
      </c>
      <c r="F194" s="41" t="str">
        <f ca="1">IFERROR(VLOOKUP(SMALL('دخول اقراص'!$B$4:$B$5000,ROW()-5),'دخول اقراص'!$B$4:$DF$5000,6,0),"")</f>
        <v/>
      </c>
      <c r="G194" s="41" t="str">
        <f ca="1">IFERROR(VLOOKUP(SMALL('دخول اقراص'!$B$4:$B$5000,ROW()-5),'دخول اقراص'!$B$4:$DF$5000,7,0),"")</f>
        <v/>
      </c>
      <c r="H194" s="41" t="str">
        <f ca="1">IFERROR(VLOOKUP(SMALL('دخول اقراص'!$B$4:$B$5000,ROW()-5),'دخول اقراص'!$B$4:$DF$5000,8,0),"")</f>
        <v/>
      </c>
      <c r="I194" s="41" t="str">
        <f ca="1">IFERROR(VLOOKUP(SMALL('دخول اقراص'!$B$4:$B$5000,ROW()-5),'دخول اقراص'!$B$4:$DF$5000,108,0),"")</f>
        <v/>
      </c>
    </row>
    <row r="195" spans="2:9">
      <c r="B195" s="41" t="str">
        <f ca="1">IFERROR(VLOOKUP(SMALL('دخول اقراص'!$B$4:$B$5000,ROW()-5),'دخول اقراص'!$B$4:$DF$5000,2,0),"")</f>
        <v/>
      </c>
      <c r="C195" s="42" t="str">
        <f ca="1">IFERROR(VLOOKUP(SMALL('دخول اقراص'!$B$4:$B$5000,ROW()-5),'دخول اقراص'!$B$4:$DF$5000,3,0),"")</f>
        <v/>
      </c>
      <c r="D195" s="41" t="str">
        <f ca="1">IFERROR(VLOOKUP(SMALL('دخول اقراص'!$B$4:$B$5000,ROW()-5),'دخول اقراص'!$B$4:$DF$5000,4,0),"")</f>
        <v/>
      </c>
      <c r="E195" s="41" t="str">
        <f ca="1">IFERROR(VLOOKUP(SMALL('دخول اقراص'!$B$4:$B$5000,ROW()-5),'دخول اقراص'!$B$4:$DF$5000,5,0),"")</f>
        <v/>
      </c>
      <c r="F195" s="41" t="str">
        <f ca="1">IFERROR(VLOOKUP(SMALL('دخول اقراص'!$B$4:$B$5000,ROW()-5),'دخول اقراص'!$B$4:$DF$5000,6,0),"")</f>
        <v/>
      </c>
      <c r="G195" s="41" t="str">
        <f ca="1">IFERROR(VLOOKUP(SMALL('دخول اقراص'!$B$4:$B$5000,ROW()-5),'دخول اقراص'!$B$4:$DF$5000,7,0),"")</f>
        <v/>
      </c>
      <c r="H195" s="41" t="str">
        <f ca="1">IFERROR(VLOOKUP(SMALL('دخول اقراص'!$B$4:$B$5000,ROW()-5),'دخول اقراص'!$B$4:$DF$5000,8,0),"")</f>
        <v/>
      </c>
      <c r="I195" s="41" t="str">
        <f ca="1">IFERROR(VLOOKUP(SMALL('دخول اقراص'!$B$4:$B$5000,ROW()-5),'دخول اقراص'!$B$4:$DF$5000,108,0),"")</f>
        <v/>
      </c>
    </row>
    <row r="196" spans="2:9">
      <c r="B196" s="41" t="str">
        <f ca="1">IFERROR(VLOOKUP(SMALL('دخول اقراص'!$B$4:$B$5000,ROW()-5),'دخول اقراص'!$B$4:$DF$5000,2,0),"")</f>
        <v/>
      </c>
      <c r="C196" s="42" t="str">
        <f ca="1">IFERROR(VLOOKUP(SMALL('دخول اقراص'!$B$4:$B$5000,ROW()-5),'دخول اقراص'!$B$4:$DF$5000,3,0),"")</f>
        <v/>
      </c>
      <c r="D196" s="41" t="str">
        <f ca="1">IFERROR(VLOOKUP(SMALL('دخول اقراص'!$B$4:$B$5000,ROW()-5),'دخول اقراص'!$B$4:$DF$5000,4,0),"")</f>
        <v/>
      </c>
      <c r="E196" s="41" t="str">
        <f ca="1">IFERROR(VLOOKUP(SMALL('دخول اقراص'!$B$4:$B$5000,ROW()-5),'دخول اقراص'!$B$4:$DF$5000,5,0),"")</f>
        <v/>
      </c>
      <c r="F196" s="41" t="str">
        <f ca="1">IFERROR(VLOOKUP(SMALL('دخول اقراص'!$B$4:$B$5000,ROW()-5),'دخول اقراص'!$B$4:$DF$5000,6,0),"")</f>
        <v/>
      </c>
      <c r="G196" s="41" t="str">
        <f ca="1">IFERROR(VLOOKUP(SMALL('دخول اقراص'!$B$4:$B$5000,ROW()-5),'دخول اقراص'!$B$4:$DF$5000,7,0),"")</f>
        <v/>
      </c>
      <c r="H196" s="41" t="str">
        <f ca="1">IFERROR(VLOOKUP(SMALL('دخول اقراص'!$B$4:$B$5000,ROW()-5),'دخول اقراص'!$B$4:$DF$5000,8,0),"")</f>
        <v/>
      </c>
      <c r="I196" s="41" t="str">
        <f ca="1">IFERROR(VLOOKUP(SMALL('دخول اقراص'!$B$4:$B$5000,ROW()-5),'دخول اقراص'!$B$4:$DF$5000,108,0),"")</f>
        <v/>
      </c>
    </row>
    <row r="197" spans="2:9">
      <c r="B197" s="41" t="str">
        <f ca="1">IFERROR(VLOOKUP(SMALL('دخول اقراص'!$B$4:$B$5000,ROW()-5),'دخول اقراص'!$B$4:$DF$5000,2,0),"")</f>
        <v/>
      </c>
      <c r="C197" s="42" t="str">
        <f ca="1">IFERROR(VLOOKUP(SMALL('دخول اقراص'!$B$4:$B$5000,ROW()-5),'دخول اقراص'!$B$4:$DF$5000,3,0),"")</f>
        <v/>
      </c>
      <c r="D197" s="41" t="str">
        <f ca="1">IFERROR(VLOOKUP(SMALL('دخول اقراص'!$B$4:$B$5000,ROW()-5),'دخول اقراص'!$B$4:$DF$5000,4,0),"")</f>
        <v/>
      </c>
      <c r="E197" s="41" t="str">
        <f ca="1">IFERROR(VLOOKUP(SMALL('دخول اقراص'!$B$4:$B$5000,ROW()-5),'دخول اقراص'!$B$4:$DF$5000,5,0),"")</f>
        <v/>
      </c>
      <c r="F197" s="41" t="str">
        <f ca="1">IFERROR(VLOOKUP(SMALL('دخول اقراص'!$B$4:$B$5000,ROW()-5),'دخول اقراص'!$B$4:$DF$5000,6,0),"")</f>
        <v/>
      </c>
      <c r="G197" s="41" t="str">
        <f ca="1">IFERROR(VLOOKUP(SMALL('دخول اقراص'!$B$4:$B$5000,ROW()-5),'دخول اقراص'!$B$4:$DF$5000,7,0),"")</f>
        <v/>
      </c>
      <c r="H197" s="41" t="str">
        <f ca="1">IFERROR(VLOOKUP(SMALL('دخول اقراص'!$B$4:$B$5000,ROW()-5),'دخول اقراص'!$B$4:$DF$5000,8,0),"")</f>
        <v/>
      </c>
      <c r="I197" s="41" t="str">
        <f ca="1">IFERROR(VLOOKUP(SMALL('دخول اقراص'!$B$4:$B$5000,ROW()-5),'دخول اقراص'!$B$4:$DF$5000,108,0),"")</f>
        <v/>
      </c>
    </row>
    <row r="198" spans="2:9">
      <c r="B198" s="41" t="str">
        <f ca="1">IFERROR(VLOOKUP(SMALL('دخول اقراص'!$B$4:$B$5000,ROW()-5),'دخول اقراص'!$B$4:$DF$5000,2,0),"")</f>
        <v/>
      </c>
      <c r="C198" s="42" t="str">
        <f ca="1">IFERROR(VLOOKUP(SMALL('دخول اقراص'!$B$4:$B$5000,ROW()-5),'دخول اقراص'!$B$4:$DF$5000,3,0),"")</f>
        <v/>
      </c>
      <c r="D198" s="41" t="str">
        <f ca="1">IFERROR(VLOOKUP(SMALL('دخول اقراص'!$B$4:$B$5000,ROW()-5),'دخول اقراص'!$B$4:$DF$5000,4,0),"")</f>
        <v/>
      </c>
      <c r="E198" s="41" t="str">
        <f ca="1">IFERROR(VLOOKUP(SMALL('دخول اقراص'!$B$4:$B$5000,ROW()-5),'دخول اقراص'!$B$4:$DF$5000,5,0),"")</f>
        <v/>
      </c>
      <c r="F198" s="41" t="str">
        <f ca="1">IFERROR(VLOOKUP(SMALL('دخول اقراص'!$B$4:$B$5000,ROW()-5),'دخول اقراص'!$B$4:$DF$5000,6,0),"")</f>
        <v/>
      </c>
      <c r="G198" s="41" t="str">
        <f ca="1">IFERROR(VLOOKUP(SMALL('دخول اقراص'!$B$4:$B$5000,ROW()-5),'دخول اقراص'!$B$4:$DF$5000,7,0),"")</f>
        <v/>
      </c>
      <c r="H198" s="41" t="str">
        <f ca="1">IFERROR(VLOOKUP(SMALL('دخول اقراص'!$B$4:$B$5000,ROW()-5),'دخول اقراص'!$B$4:$DF$5000,8,0),"")</f>
        <v/>
      </c>
      <c r="I198" s="41" t="str">
        <f ca="1">IFERROR(VLOOKUP(SMALL('دخول اقراص'!$B$4:$B$5000,ROW()-5),'دخول اقراص'!$B$4:$DF$5000,108,0),"")</f>
        <v/>
      </c>
    </row>
    <row r="199" spans="2:9">
      <c r="B199" s="41" t="str">
        <f ca="1">IFERROR(VLOOKUP(SMALL('دخول اقراص'!$B$4:$B$5000,ROW()-5),'دخول اقراص'!$B$4:$DF$5000,2,0),"")</f>
        <v/>
      </c>
      <c r="C199" s="42" t="str">
        <f ca="1">IFERROR(VLOOKUP(SMALL('دخول اقراص'!$B$4:$B$5000,ROW()-5),'دخول اقراص'!$B$4:$DF$5000,3,0),"")</f>
        <v/>
      </c>
      <c r="D199" s="41" t="str">
        <f ca="1">IFERROR(VLOOKUP(SMALL('دخول اقراص'!$B$4:$B$5000,ROW()-5),'دخول اقراص'!$B$4:$DF$5000,4,0),"")</f>
        <v/>
      </c>
      <c r="E199" s="41" t="str">
        <f ca="1">IFERROR(VLOOKUP(SMALL('دخول اقراص'!$B$4:$B$5000,ROW()-5),'دخول اقراص'!$B$4:$DF$5000,5,0),"")</f>
        <v/>
      </c>
      <c r="F199" s="41" t="str">
        <f ca="1">IFERROR(VLOOKUP(SMALL('دخول اقراص'!$B$4:$B$5000,ROW()-5),'دخول اقراص'!$B$4:$DF$5000,6,0),"")</f>
        <v/>
      </c>
      <c r="G199" s="41" t="str">
        <f ca="1">IFERROR(VLOOKUP(SMALL('دخول اقراص'!$B$4:$B$5000,ROW()-5),'دخول اقراص'!$B$4:$DF$5000,7,0),"")</f>
        <v/>
      </c>
      <c r="H199" s="41" t="str">
        <f ca="1">IFERROR(VLOOKUP(SMALL('دخول اقراص'!$B$4:$B$5000,ROW()-5),'دخول اقراص'!$B$4:$DF$5000,8,0),"")</f>
        <v/>
      </c>
      <c r="I199" s="41" t="str">
        <f ca="1">IFERROR(VLOOKUP(SMALL('دخول اقراص'!$B$4:$B$5000,ROW()-5),'دخول اقراص'!$B$4:$DF$5000,108,0),"")</f>
        <v/>
      </c>
    </row>
    <row r="200" spans="2:9">
      <c r="B200" s="41" t="str">
        <f ca="1">IFERROR(VLOOKUP(SMALL('دخول اقراص'!$B$4:$B$5000,ROW()-5),'دخول اقراص'!$B$4:$DF$5000,2,0),"")</f>
        <v/>
      </c>
      <c r="C200" s="42" t="str">
        <f ca="1">IFERROR(VLOOKUP(SMALL('دخول اقراص'!$B$4:$B$5000,ROW()-5),'دخول اقراص'!$B$4:$DF$5000,3,0),"")</f>
        <v/>
      </c>
      <c r="D200" s="41" t="str">
        <f ca="1">IFERROR(VLOOKUP(SMALL('دخول اقراص'!$B$4:$B$5000,ROW()-5),'دخول اقراص'!$B$4:$DF$5000,4,0),"")</f>
        <v/>
      </c>
      <c r="E200" s="41" t="str">
        <f ca="1">IFERROR(VLOOKUP(SMALL('دخول اقراص'!$B$4:$B$5000,ROW()-5),'دخول اقراص'!$B$4:$DF$5000,5,0),"")</f>
        <v/>
      </c>
      <c r="F200" s="41" t="str">
        <f ca="1">IFERROR(VLOOKUP(SMALL('دخول اقراص'!$B$4:$B$5000,ROW()-5),'دخول اقراص'!$B$4:$DF$5000,6,0),"")</f>
        <v/>
      </c>
      <c r="G200" s="41" t="str">
        <f ca="1">IFERROR(VLOOKUP(SMALL('دخول اقراص'!$B$4:$B$5000,ROW()-5),'دخول اقراص'!$B$4:$DF$5000,7,0),"")</f>
        <v/>
      </c>
      <c r="H200" s="41" t="str">
        <f ca="1">IFERROR(VLOOKUP(SMALL('دخول اقراص'!$B$4:$B$5000,ROW()-5),'دخول اقراص'!$B$4:$DF$5000,8,0),"")</f>
        <v/>
      </c>
      <c r="I200" s="41" t="str">
        <f ca="1">IFERROR(VLOOKUP(SMALL('دخول اقراص'!$B$4:$B$5000,ROW()-5),'دخول اقراص'!$B$4:$DF$5000,108,0),"")</f>
        <v/>
      </c>
    </row>
    <row r="201" spans="2:9">
      <c r="B201" s="41" t="str">
        <f ca="1">IFERROR(VLOOKUP(SMALL('دخول اقراص'!$B$4:$B$5000,ROW()-5),'دخول اقراص'!$B$4:$DF$5000,2,0),"")</f>
        <v/>
      </c>
      <c r="C201" s="42" t="str">
        <f ca="1">IFERROR(VLOOKUP(SMALL('دخول اقراص'!$B$4:$B$5000,ROW()-5),'دخول اقراص'!$B$4:$DF$5000,3,0),"")</f>
        <v/>
      </c>
      <c r="D201" s="41" t="str">
        <f ca="1">IFERROR(VLOOKUP(SMALL('دخول اقراص'!$B$4:$B$5000,ROW()-5),'دخول اقراص'!$B$4:$DF$5000,4,0),"")</f>
        <v/>
      </c>
      <c r="E201" s="41" t="str">
        <f ca="1">IFERROR(VLOOKUP(SMALL('دخول اقراص'!$B$4:$B$5000,ROW()-5),'دخول اقراص'!$B$4:$DF$5000,5,0),"")</f>
        <v/>
      </c>
      <c r="F201" s="41" t="str">
        <f ca="1">IFERROR(VLOOKUP(SMALL('دخول اقراص'!$B$4:$B$5000,ROW()-5),'دخول اقراص'!$B$4:$DF$5000,6,0),"")</f>
        <v/>
      </c>
      <c r="G201" s="41" t="str">
        <f ca="1">IFERROR(VLOOKUP(SMALL('دخول اقراص'!$B$4:$B$5000,ROW()-5),'دخول اقراص'!$B$4:$DF$5000,7,0),"")</f>
        <v/>
      </c>
      <c r="H201" s="41" t="str">
        <f ca="1">IFERROR(VLOOKUP(SMALL('دخول اقراص'!$B$4:$B$5000,ROW()-5),'دخول اقراص'!$B$4:$DF$5000,8,0),"")</f>
        <v/>
      </c>
      <c r="I201" s="41" t="str">
        <f ca="1">IFERROR(VLOOKUP(SMALL('دخول اقراص'!$B$4:$B$5000,ROW()-5),'دخول اقراص'!$B$4:$DF$5000,108,0),"")</f>
        <v/>
      </c>
    </row>
    <row r="202" spans="2:9">
      <c r="B202" s="41" t="str">
        <f ca="1">IFERROR(VLOOKUP(SMALL('دخول اقراص'!$B$4:$B$5000,ROW()-5),'دخول اقراص'!$B$4:$DF$5000,2,0),"")</f>
        <v/>
      </c>
      <c r="C202" s="42" t="str">
        <f ca="1">IFERROR(VLOOKUP(SMALL('دخول اقراص'!$B$4:$B$5000,ROW()-5),'دخول اقراص'!$B$4:$DF$5000,3,0),"")</f>
        <v/>
      </c>
      <c r="D202" s="41" t="str">
        <f ca="1">IFERROR(VLOOKUP(SMALL('دخول اقراص'!$B$4:$B$5000,ROW()-5),'دخول اقراص'!$B$4:$DF$5000,4,0),"")</f>
        <v/>
      </c>
      <c r="E202" s="41" t="str">
        <f ca="1">IFERROR(VLOOKUP(SMALL('دخول اقراص'!$B$4:$B$5000,ROW()-5),'دخول اقراص'!$B$4:$DF$5000,5,0),"")</f>
        <v/>
      </c>
      <c r="F202" s="41" t="str">
        <f ca="1">IFERROR(VLOOKUP(SMALL('دخول اقراص'!$B$4:$B$5000,ROW()-5),'دخول اقراص'!$B$4:$DF$5000,6,0),"")</f>
        <v/>
      </c>
      <c r="G202" s="41" t="str">
        <f ca="1">IFERROR(VLOOKUP(SMALL('دخول اقراص'!$B$4:$B$5000,ROW()-5),'دخول اقراص'!$B$4:$DF$5000,7,0),"")</f>
        <v/>
      </c>
      <c r="H202" s="41" t="str">
        <f ca="1">IFERROR(VLOOKUP(SMALL('دخول اقراص'!$B$4:$B$5000,ROW()-5),'دخول اقراص'!$B$4:$DF$5000,8,0),"")</f>
        <v/>
      </c>
      <c r="I202" s="41" t="str">
        <f ca="1">IFERROR(VLOOKUP(SMALL('دخول اقراص'!$B$4:$B$5000,ROW()-5),'دخول اقراص'!$B$4:$DF$5000,108,0),"")</f>
        <v/>
      </c>
    </row>
    <row r="203" spans="2:9">
      <c r="B203" s="41" t="str">
        <f ca="1">IFERROR(VLOOKUP(SMALL('دخول اقراص'!$B$4:$B$5000,ROW()-5),'دخول اقراص'!$B$4:$DF$5000,2,0),"")</f>
        <v/>
      </c>
      <c r="C203" s="42" t="str">
        <f ca="1">IFERROR(VLOOKUP(SMALL('دخول اقراص'!$B$4:$B$5000,ROW()-5),'دخول اقراص'!$B$4:$DF$5000,3,0),"")</f>
        <v/>
      </c>
      <c r="D203" s="41" t="str">
        <f ca="1">IFERROR(VLOOKUP(SMALL('دخول اقراص'!$B$4:$B$5000,ROW()-5),'دخول اقراص'!$B$4:$DF$5000,4,0),"")</f>
        <v/>
      </c>
      <c r="E203" s="41" t="str">
        <f ca="1">IFERROR(VLOOKUP(SMALL('دخول اقراص'!$B$4:$B$5000,ROW()-5),'دخول اقراص'!$B$4:$DF$5000,5,0),"")</f>
        <v/>
      </c>
      <c r="F203" s="41" t="str">
        <f ca="1">IFERROR(VLOOKUP(SMALL('دخول اقراص'!$B$4:$B$5000,ROW()-5),'دخول اقراص'!$B$4:$DF$5000,6,0),"")</f>
        <v/>
      </c>
      <c r="G203" s="41" t="str">
        <f ca="1">IFERROR(VLOOKUP(SMALL('دخول اقراص'!$B$4:$B$5000,ROW()-5),'دخول اقراص'!$B$4:$DF$5000,7,0),"")</f>
        <v/>
      </c>
      <c r="H203" s="41" t="str">
        <f ca="1">IFERROR(VLOOKUP(SMALL('دخول اقراص'!$B$4:$B$5000,ROW()-5),'دخول اقراص'!$B$4:$DF$5000,8,0),"")</f>
        <v/>
      </c>
      <c r="I203" s="41" t="str">
        <f ca="1">IFERROR(VLOOKUP(SMALL('دخول اقراص'!$B$4:$B$5000,ROW()-5),'دخول اقراص'!$B$4:$DF$5000,108,0),"")</f>
        <v/>
      </c>
    </row>
    <row r="204" spans="2:9">
      <c r="B204" s="41" t="str">
        <f ca="1">IFERROR(VLOOKUP(SMALL('دخول اقراص'!$B$4:$B$5000,ROW()-5),'دخول اقراص'!$B$4:$DF$5000,2,0),"")</f>
        <v/>
      </c>
      <c r="C204" s="42" t="str">
        <f ca="1">IFERROR(VLOOKUP(SMALL('دخول اقراص'!$B$4:$B$5000,ROW()-5),'دخول اقراص'!$B$4:$DF$5000,3,0),"")</f>
        <v/>
      </c>
      <c r="D204" s="41" t="str">
        <f ca="1">IFERROR(VLOOKUP(SMALL('دخول اقراص'!$B$4:$B$5000,ROW()-5),'دخول اقراص'!$B$4:$DF$5000,4,0),"")</f>
        <v/>
      </c>
      <c r="E204" s="41" t="str">
        <f ca="1">IFERROR(VLOOKUP(SMALL('دخول اقراص'!$B$4:$B$5000,ROW()-5),'دخول اقراص'!$B$4:$DF$5000,5,0),"")</f>
        <v/>
      </c>
      <c r="F204" s="41" t="str">
        <f ca="1">IFERROR(VLOOKUP(SMALL('دخول اقراص'!$B$4:$B$5000,ROW()-5),'دخول اقراص'!$B$4:$DF$5000,6,0),"")</f>
        <v/>
      </c>
      <c r="G204" s="41" t="str">
        <f ca="1">IFERROR(VLOOKUP(SMALL('دخول اقراص'!$B$4:$B$5000,ROW()-5),'دخول اقراص'!$B$4:$DF$5000,7,0),"")</f>
        <v/>
      </c>
      <c r="H204" s="41" t="str">
        <f ca="1">IFERROR(VLOOKUP(SMALL('دخول اقراص'!$B$4:$B$5000,ROW()-5),'دخول اقراص'!$B$4:$DF$5000,8,0),"")</f>
        <v/>
      </c>
      <c r="I204" s="41" t="str">
        <f ca="1">IFERROR(VLOOKUP(SMALL('دخول اقراص'!$B$4:$B$5000,ROW()-5),'دخول اقراص'!$B$4:$DF$5000,108,0),"")</f>
        <v/>
      </c>
    </row>
    <row r="205" spans="2:9">
      <c r="B205" s="41" t="str">
        <f ca="1">IFERROR(VLOOKUP(SMALL('دخول اقراص'!$B$4:$B$5000,ROW()-5),'دخول اقراص'!$B$4:$DF$5000,2,0),"")</f>
        <v/>
      </c>
      <c r="C205" s="42" t="str">
        <f ca="1">IFERROR(VLOOKUP(SMALL('دخول اقراص'!$B$4:$B$5000,ROW()-5),'دخول اقراص'!$B$4:$DF$5000,3,0),"")</f>
        <v/>
      </c>
      <c r="D205" s="41" t="str">
        <f ca="1">IFERROR(VLOOKUP(SMALL('دخول اقراص'!$B$4:$B$5000,ROW()-5),'دخول اقراص'!$B$4:$DF$5000,4,0),"")</f>
        <v/>
      </c>
      <c r="E205" s="41" t="str">
        <f ca="1">IFERROR(VLOOKUP(SMALL('دخول اقراص'!$B$4:$B$5000,ROW()-5),'دخول اقراص'!$B$4:$DF$5000,5,0),"")</f>
        <v/>
      </c>
      <c r="F205" s="41" t="str">
        <f ca="1">IFERROR(VLOOKUP(SMALL('دخول اقراص'!$B$4:$B$5000,ROW()-5),'دخول اقراص'!$B$4:$DF$5000,6,0),"")</f>
        <v/>
      </c>
      <c r="G205" s="41" t="str">
        <f ca="1">IFERROR(VLOOKUP(SMALL('دخول اقراص'!$B$4:$B$5000,ROW()-5),'دخول اقراص'!$B$4:$DF$5000,7,0),"")</f>
        <v/>
      </c>
      <c r="H205" s="41" t="str">
        <f ca="1">IFERROR(VLOOKUP(SMALL('دخول اقراص'!$B$4:$B$5000,ROW()-5),'دخول اقراص'!$B$4:$DF$5000,8,0),"")</f>
        <v/>
      </c>
      <c r="I205" s="41" t="str">
        <f ca="1">IFERROR(VLOOKUP(SMALL('دخول اقراص'!$B$4:$B$5000,ROW()-5),'دخول اقراص'!$B$4:$DF$5000,108,0),"")</f>
        <v/>
      </c>
    </row>
    <row r="206" spans="2:9">
      <c r="B206" s="41" t="str">
        <f ca="1">IFERROR(VLOOKUP(SMALL('دخول اقراص'!$B$4:$B$5000,ROW()-5),'دخول اقراص'!$B$4:$DF$5000,2,0),"")</f>
        <v/>
      </c>
      <c r="C206" s="42" t="str">
        <f ca="1">IFERROR(VLOOKUP(SMALL('دخول اقراص'!$B$4:$B$5000,ROW()-5),'دخول اقراص'!$B$4:$DF$5000,3,0),"")</f>
        <v/>
      </c>
      <c r="D206" s="41" t="str">
        <f ca="1">IFERROR(VLOOKUP(SMALL('دخول اقراص'!$B$4:$B$5000,ROW()-5),'دخول اقراص'!$B$4:$DF$5000,4,0),"")</f>
        <v/>
      </c>
      <c r="E206" s="41" t="str">
        <f ca="1">IFERROR(VLOOKUP(SMALL('دخول اقراص'!$B$4:$B$5000,ROW()-5),'دخول اقراص'!$B$4:$DF$5000,5,0),"")</f>
        <v/>
      </c>
      <c r="F206" s="41" t="str">
        <f ca="1">IFERROR(VLOOKUP(SMALL('دخول اقراص'!$B$4:$B$5000,ROW()-5),'دخول اقراص'!$B$4:$DF$5000,6,0),"")</f>
        <v/>
      </c>
      <c r="G206" s="41" t="str">
        <f ca="1">IFERROR(VLOOKUP(SMALL('دخول اقراص'!$B$4:$B$5000,ROW()-5),'دخول اقراص'!$B$4:$DF$5000,7,0),"")</f>
        <v/>
      </c>
      <c r="H206" s="41" t="str">
        <f ca="1">IFERROR(VLOOKUP(SMALL('دخول اقراص'!$B$4:$B$5000,ROW()-5),'دخول اقراص'!$B$4:$DF$5000,8,0),"")</f>
        <v/>
      </c>
      <c r="I206" s="41" t="str">
        <f ca="1">IFERROR(VLOOKUP(SMALL('دخول اقراص'!$B$4:$B$5000,ROW()-5),'دخول اقراص'!$B$4:$DF$5000,108,0),"")</f>
        <v/>
      </c>
    </row>
    <row r="207" spans="2:9">
      <c r="B207" s="41" t="str">
        <f ca="1">IFERROR(VLOOKUP(SMALL('دخول اقراص'!$B$4:$B$5000,ROW()-5),'دخول اقراص'!$B$4:$DF$5000,2,0),"")</f>
        <v/>
      </c>
      <c r="C207" s="42" t="str">
        <f ca="1">IFERROR(VLOOKUP(SMALL('دخول اقراص'!$B$4:$B$5000,ROW()-5),'دخول اقراص'!$B$4:$DF$5000,3,0),"")</f>
        <v/>
      </c>
      <c r="D207" s="41" t="str">
        <f ca="1">IFERROR(VLOOKUP(SMALL('دخول اقراص'!$B$4:$B$5000,ROW()-5),'دخول اقراص'!$B$4:$DF$5000,4,0),"")</f>
        <v/>
      </c>
      <c r="E207" s="41" t="str">
        <f ca="1">IFERROR(VLOOKUP(SMALL('دخول اقراص'!$B$4:$B$5000,ROW()-5),'دخول اقراص'!$B$4:$DF$5000,5,0),"")</f>
        <v/>
      </c>
      <c r="F207" s="41" t="str">
        <f ca="1">IFERROR(VLOOKUP(SMALL('دخول اقراص'!$B$4:$B$5000,ROW()-5),'دخول اقراص'!$B$4:$DF$5000,6,0),"")</f>
        <v/>
      </c>
      <c r="G207" s="41" t="str">
        <f ca="1">IFERROR(VLOOKUP(SMALL('دخول اقراص'!$B$4:$B$5000,ROW()-5),'دخول اقراص'!$B$4:$DF$5000,7,0),"")</f>
        <v/>
      </c>
      <c r="H207" s="41" t="str">
        <f ca="1">IFERROR(VLOOKUP(SMALL('دخول اقراص'!$B$4:$B$5000,ROW()-5),'دخول اقراص'!$B$4:$DF$5000,8,0),"")</f>
        <v/>
      </c>
      <c r="I207" s="41" t="str">
        <f ca="1">IFERROR(VLOOKUP(SMALL('دخول اقراص'!$B$4:$B$5000,ROW()-5),'دخول اقراص'!$B$4:$DF$5000,108,0),"")</f>
        <v/>
      </c>
    </row>
    <row r="208" spans="2:9">
      <c r="B208" s="41" t="str">
        <f ca="1">IFERROR(VLOOKUP(SMALL('دخول اقراص'!$B$4:$B$5000,ROW()-5),'دخول اقراص'!$B$4:$DF$5000,2,0),"")</f>
        <v/>
      </c>
      <c r="C208" s="42" t="str">
        <f ca="1">IFERROR(VLOOKUP(SMALL('دخول اقراص'!$B$4:$B$5000,ROW()-5),'دخول اقراص'!$B$4:$DF$5000,3,0),"")</f>
        <v/>
      </c>
      <c r="D208" s="41" t="str">
        <f ca="1">IFERROR(VLOOKUP(SMALL('دخول اقراص'!$B$4:$B$5000,ROW()-5),'دخول اقراص'!$B$4:$DF$5000,4,0),"")</f>
        <v/>
      </c>
      <c r="E208" s="41" t="str">
        <f ca="1">IFERROR(VLOOKUP(SMALL('دخول اقراص'!$B$4:$B$5000,ROW()-5),'دخول اقراص'!$B$4:$DF$5000,5,0),"")</f>
        <v/>
      </c>
      <c r="F208" s="41" t="str">
        <f ca="1">IFERROR(VLOOKUP(SMALL('دخول اقراص'!$B$4:$B$5000,ROW()-5),'دخول اقراص'!$B$4:$DF$5000,6,0),"")</f>
        <v/>
      </c>
      <c r="G208" s="41" t="str">
        <f ca="1">IFERROR(VLOOKUP(SMALL('دخول اقراص'!$B$4:$B$5000,ROW()-5),'دخول اقراص'!$B$4:$DF$5000,7,0),"")</f>
        <v/>
      </c>
      <c r="H208" s="41" t="str">
        <f ca="1">IFERROR(VLOOKUP(SMALL('دخول اقراص'!$B$4:$B$5000,ROW()-5),'دخول اقراص'!$B$4:$DF$5000,8,0),"")</f>
        <v/>
      </c>
      <c r="I208" s="41" t="str">
        <f ca="1">IFERROR(VLOOKUP(SMALL('دخول اقراص'!$B$4:$B$5000,ROW()-5),'دخول اقراص'!$B$4:$DF$5000,108,0),"")</f>
        <v/>
      </c>
    </row>
    <row r="209" spans="2:9">
      <c r="B209" s="41" t="str">
        <f ca="1">IFERROR(VLOOKUP(SMALL('دخول اقراص'!$B$4:$B$5000,ROW()-5),'دخول اقراص'!$B$4:$DF$5000,2,0),"")</f>
        <v/>
      </c>
      <c r="C209" s="42" t="str">
        <f ca="1">IFERROR(VLOOKUP(SMALL('دخول اقراص'!$B$4:$B$5000,ROW()-5),'دخول اقراص'!$B$4:$DF$5000,3,0),"")</f>
        <v/>
      </c>
      <c r="D209" s="41" t="str">
        <f ca="1">IFERROR(VLOOKUP(SMALL('دخول اقراص'!$B$4:$B$5000,ROW()-5),'دخول اقراص'!$B$4:$DF$5000,4,0),"")</f>
        <v/>
      </c>
      <c r="E209" s="41" t="str">
        <f ca="1">IFERROR(VLOOKUP(SMALL('دخول اقراص'!$B$4:$B$5000,ROW()-5),'دخول اقراص'!$B$4:$DF$5000,5,0),"")</f>
        <v/>
      </c>
      <c r="F209" s="41" t="str">
        <f ca="1">IFERROR(VLOOKUP(SMALL('دخول اقراص'!$B$4:$B$5000,ROW()-5),'دخول اقراص'!$B$4:$DF$5000,6,0),"")</f>
        <v/>
      </c>
      <c r="G209" s="41" t="str">
        <f ca="1">IFERROR(VLOOKUP(SMALL('دخول اقراص'!$B$4:$B$5000,ROW()-5),'دخول اقراص'!$B$4:$DF$5000,7,0),"")</f>
        <v/>
      </c>
      <c r="H209" s="41" t="str">
        <f ca="1">IFERROR(VLOOKUP(SMALL('دخول اقراص'!$B$4:$B$5000,ROW()-5),'دخول اقراص'!$B$4:$DF$5000,8,0),"")</f>
        <v/>
      </c>
      <c r="I209" s="41" t="str">
        <f ca="1">IFERROR(VLOOKUP(SMALL('دخول اقراص'!$B$4:$B$5000,ROW()-5),'دخول اقراص'!$B$4:$DF$5000,108,0),"")</f>
        <v/>
      </c>
    </row>
    <row r="210" spans="2:9">
      <c r="B210" s="41" t="str">
        <f ca="1">IFERROR(VLOOKUP(SMALL('دخول اقراص'!$B$4:$B$5000,ROW()-5),'دخول اقراص'!$B$4:$DF$5000,2,0),"")</f>
        <v/>
      </c>
      <c r="C210" s="42" t="str">
        <f ca="1">IFERROR(VLOOKUP(SMALL('دخول اقراص'!$B$4:$B$5000,ROW()-5),'دخول اقراص'!$B$4:$DF$5000,3,0),"")</f>
        <v/>
      </c>
      <c r="D210" s="41" t="str">
        <f ca="1">IFERROR(VLOOKUP(SMALL('دخول اقراص'!$B$4:$B$5000,ROW()-5),'دخول اقراص'!$B$4:$DF$5000,4,0),"")</f>
        <v/>
      </c>
      <c r="E210" s="41" t="str">
        <f ca="1">IFERROR(VLOOKUP(SMALL('دخول اقراص'!$B$4:$B$5000,ROW()-5),'دخول اقراص'!$B$4:$DF$5000,5,0),"")</f>
        <v/>
      </c>
      <c r="F210" s="41" t="str">
        <f ca="1">IFERROR(VLOOKUP(SMALL('دخول اقراص'!$B$4:$B$5000,ROW()-5),'دخول اقراص'!$B$4:$DF$5000,6,0),"")</f>
        <v/>
      </c>
      <c r="G210" s="41" t="str">
        <f ca="1">IFERROR(VLOOKUP(SMALL('دخول اقراص'!$B$4:$B$5000,ROW()-5),'دخول اقراص'!$B$4:$DF$5000,7,0),"")</f>
        <v/>
      </c>
      <c r="H210" s="41" t="str">
        <f ca="1">IFERROR(VLOOKUP(SMALL('دخول اقراص'!$B$4:$B$5000,ROW()-5),'دخول اقراص'!$B$4:$DF$5000,8,0),"")</f>
        <v/>
      </c>
      <c r="I210" s="41" t="str">
        <f ca="1">IFERROR(VLOOKUP(SMALL('دخول اقراص'!$B$4:$B$5000,ROW()-5),'دخول اقراص'!$B$4:$DF$5000,108,0),"")</f>
        <v/>
      </c>
    </row>
    <row r="211" spans="2:9">
      <c r="B211" s="41" t="str">
        <f ca="1">IFERROR(VLOOKUP(SMALL('دخول اقراص'!$B$4:$B$5000,ROW()-5),'دخول اقراص'!$B$4:$DF$5000,2,0),"")</f>
        <v/>
      </c>
      <c r="C211" s="42" t="str">
        <f ca="1">IFERROR(VLOOKUP(SMALL('دخول اقراص'!$B$4:$B$5000,ROW()-5),'دخول اقراص'!$B$4:$DF$5000,3,0),"")</f>
        <v/>
      </c>
      <c r="D211" s="41" t="str">
        <f ca="1">IFERROR(VLOOKUP(SMALL('دخول اقراص'!$B$4:$B$5000,ROW()-5),'دخول اقراص'!$B$4:$DF$5000,4,0),"")</f>
        <v/>
      </c>
      <c r="E211" s="41" t="str">
        <f ca="1">IFERROR(VLOOKUP(SMALL('دخول اقراص'!$B$4:$B$5000,ROW()-5),'دخول اقراص'!$B$4:$DF$5000,5,0),"")</f>
        <v/>
      </c>
      <c r="F211" s="41" t="str">
        <f ca="1">IFERROR(VLOOKUP(SMALL('دخول اقراص'!$B$4:$B$5000,ROW()-5),'دخول اقراص'!$B$4:$DF$5000,6,0),"")</f>
        <v/>
      </c>
      <c r="G211" s="41" t="str">
        <f ca="1">IFERROR(VLOOKUP(SMALL('دخول اقراص'!$B$4:$B$5000,ROW()-5),'دخول اقراص'!$B$4:$DF$5000,7,0),"")</f>
        <v/>
      </c>
      <c r="H211" s="41" t="str">
        <f ca="1">IFERROR(VLOOKUP(SMALL('دخول اقراص'!$B$4:$B$5000,ROW()-5),'دخول اقراص'!$B$4:$DF$5000,8,0),"")</f>
        <v/>
      </c>
      <c r="I211" s="41" t="str">
        <f ca="1">IFERROR(VLOOKUP(SMALL('دخول اقراص'!$B$4:$B$5000,ROW()-5),'دخول اقراص'!$B$4:$DF$5000,108,0),"")</f>
        <v/>
      </c>
    </row>
    <row r="212" spans="2:9">
      <c r="B212" s="41" t="str">
        <f ca="1">IFERROR(VLOOKUP(SMALL('دخول اقراص'!$B$4:$B$5000,ROW()-5),'دخول اقراص'!$B$4:$DF$5000,2,0),"")</f>
        <v/>
      </c>
      <c r="C212" s="42" t="str">
        <f ca="1">IFERROR(VLOOKUP(SMALL('دخول اقراص'!$B$4:$B$5000,ROW()-5),'دخول اقراص'!$B$4:$DF$5000,3,0),"")</f>
        <v/>
      </c>
      <c r="D212" s="41" t="str">
        <f ca="1">IFERROR(VLOOKUP(SMALL('دخول اقراص'!$B$4:$B$5000,ROW()-5),'دخول اقراص'!$B$4:$DF$5000,4,0),"")</f>
        <v/>
      </c>
      <c r="E212" s="41" t="str">
        <f ca="1">IFERROR(VLOOKUP(SMALL('دخول اقراص'!$B$4:$B$5000,ROW()-5),'دخول اقراص'!$B$4:$DF$5000,5,0),"")</f>
        <v/>
      </c>
      <c r="F212" s="41" t="str">
        <f ca="1">IFERROR(VLOOKUP(SMALL('دخول اقراص'!$B$4:$B$5000,ROW()-5),'دخول اقراص'!$B$4:$DF$5000,6,0),"")</f>
        <v/>
      </c>
      <c r="G212" s="41" t="str">
        <f ca="1">IFERROR(VLOOKUP(SMALL('دخول اقراص'!$B$4:$B$5000,ROW()-5),'دخول اقراص'!$B$4:$DF$5000,7,0),"")</f>
        <v/>
      </c>
      <c r="H212" s="41" t="str">
        <f ca="1">IFERROR(VLOOKUP(SMALL('دخول اقراص'!$B$4:$B$5000,ROW()-5),'دخول اقراص'!$B$4:$DF$5000,8,0),"")</f>
        <v/>
      </c>
      <c r="I212" s="41" t="str">
        <f ca="1">IFERROR(VLOOKUP(SMALL('دخول اقراص'!$B$4:$B$5000,ROW()-5),'دخول اقراص'!$B$4:$DF$5000,108,0),"")</f>
        <v/>
      </c>
    </row>
    <row r="213" spans="2:9">
      <c r="B213" s="41" t="str">
        <f ca="1">IFERROR(VLOOKUP(SMALL('دخول اقراص'!$B$4:$B$5000,ROW()-5),'دخول اقراص'!$B$4:$DF$5000,2,0),"")</f>
        <v/>
      </c>
      <c r="C213" s="42" t="str">
        <f ca="1">IFERROR(VLOOKUP(SMALL('دخول اقراص'!$B$4:$B$5000,ROW()-5),'دخول اقراص'!$B$4:$DF$5000,3,0),"")</f>
        <v/>
      </c>
      <c r="D213" s="41" t="str">
        <f ca="1">IFERROR(VLOOKUP(SMALL('دخول اقراص'!$B$4:$B$5000,ROW()-5),'دخول اقراص'!$B$4:$DF$5000,4,0),"")</f>
        <v/>
      </c>
      <c r="E213" s="41" t="str">
        <f ca="1">IFERROR(VLOOKUP(SMALL('دخول اقراص'!$B$4:$B$5000,ROW()-5),'دخول اقراص'!$B$4:$DF$5000,5,0),"")</f>
        <v/>
      </c>
      <c r="F213" s="41" t="str">
        <f ca="1">IFERROR(VLOOKUP(SMALL('دخول اقراص'!$B$4:$B$5000,ROW()-5),'دخول اقراص'!$B$4:$DF$5000,6,0),"")</f>
        <v/>
      </c>
      <c r="G213" s="41" t="str">
        <f ca="1">IFERROR(VLOOKUP(SMALL('دخول اقراص'!$B$4:$B$5000,ROW()-5),'دخول اقراص'!$B$4:$DF$5000,7,0),"")</f>
        <v/>
      </c>
      <c r="H213" s="41" t="str">
        <f ca="1">IFERROR(VLOOKUP(SMALL('دخول اقراص'!$B$4:$B$5000,ROW()-5),'دخول اقراص'!$B$4:$DF$5000,8,0),"")</f>
        <v/>
      </c>
      <c r="I213" s="41" t="str">
        <f ca="1">IFERROR(VLOOKUP(SMALL('دخول اقراص'!$B$4:$B$5000,ROW()-5),'دخول اقراص'!$B$4:$DF$5000,108,0),"")</f>
        <v/>
      </c>
    </row>
    <row r="214" spans="2:9">
      <c r="B214" s="41" t="str">
        <f ca="1">IFERROR(VLOOKUP(SMALL('دخول اقراص'!$B$4:$B$5000,ROW()-5),'دخول اقراص'!$B$4:$DF$5000,2,0),"")</f>
        <v/>
      </c>
      <c r="C214" s="42" t="str">
        <f ca="1">IFERROR(VLOOKUP(SMALL('دخول اقراص'!$B$4:$B$5000,ROW()-5),'دخول اقراص'!$B$4:$DF$5000,3,0),"")</f>
        <v/>
      </c>
      <c r="D214" s="41" t="str">
        <f ca="1">IFERROR(VLOOKUP(SMALL('دخول اقراص'!$B$4:$B$5000,ROW()-5),'دخول اقراص'!$B$4:$DF$5000,4,0),"")</f>
        <v/>
      </c>
      <c r="E214" s="41" t="str">
        <f ca="1">IFERROR(VLOOKUP(SMALL('دخول اقراص'!$B$4:$B$5000,ROW()-5),'دخول اقراص'!$B$4:$DF$5000,5,0),"")</f>
        <v/>
      </c>
      <c r="F214" s="41" t="str">
        <f ca="1">IFERROR(VLOOKUP(SMALL('دخول اقراص'!$B$4:$B$5000,ROW()-5),'دخول اقراص'!$B$4:$DF$5000,6,0),"")</f>
        <v/>
      </c>
      <c r="G214" s="41" t="str">
        <f ca="1">IFERROR(VLOOKUP(SMALL('دخول اقراص'!$B$4:$B$5000,ROW()-5),'دخول اقراص'!$B$4:$DF$5000,7,0),"")</f>
        <v/>
      </c>
      <c r="H214" s="41" t="str">
        <f ca="1">IFERROR(VLOOKUP(SMALL('دخول اقراص'!$B$4:$B$5000,ROW()-5),'دخول اقراص'!$B$4:$DF$5000,8,0),"")</f>
        <v/>
      </c>
      <c r="I214" s="41" t="str">
        <f ca="1">IFERROR(VLOOKUP(SMALL('دخول اقراص'!$B$4:$B$5000,ROW()-5),'دخول اقراص'!$B$4:$DF$5000,108,0),"")</f>
        <v/>
      </c>
    </row>
    <row r="215" spans="2:9">
      <c r="B215" s="41" t="str">
        <f ca="1">IFERROR(VLOOKUP(SMALL('دخول اقراص'!$B$4:$B$5000,ROW()-5),'دخول اقراص'!$B$4:$DF$5000,2,0),"")</f>
        <v/>
      </c>
      <c r="C215" s="42" t="str">
        <f ca="1">IFERROR(VLOOKUP(SMALL('دخول اقراص'!$B$4:$B$5000,ROW()-5),'دخول اقراص'!$B$4:$DF$5000,3,0),"")</f>
        <v/>
      </c>
      <c r="D215" s="41" t="str">
        <f ca="1">IFERROR(VLOOKUP(SMALL('دخول اقراص'!$B$4:$B$5000,ROW()-5),'دخول اقراص'!$B$4:$DF$5000,4,0),"")</f>
        <v/>
      </c>
      <c r="E215" s="41" t="str">
        <f ca="1">IFERROR(VLOOKUP(SMALL('دخول اقراص'!$B$4:$B$5000,ROW()-5),'دخول اقراص'!$B$4:$DF$5000,5,0),"")</f>
        <v/>
      </c>
      <c r="F215" s="41" t="str">
        <f ca="1">IFERROR(VLOOKUP(SMALL('دخول اقراص'!$B$4:$B$5000,ROW()-5),'دخول اقراص'!$B$4:$DF$5000,6,0),"")</f>
        <v/>
      </c>
      <c r="G215" s="41" t="str">
        <f ca="1">IFERROR(VLOOKUP(SMALL('دخول اقراص'!$B$4:$B$5000,ROW()-5),'دخول اقراص'!$B$4:$DF$5000,7,0),"")</f>
        <v/>
      </c>
      <c r="H215" s="41" t="str">
        <f ca="1">IFERROR(VLOOKUP(SMALL('دخول اقراص'!$B$4:$B$5000,ROW()-5),'دخول اقراص'!$B$4:$DF$5000,8,0),"")</f>
        <v/>
      </c>
      <c r="I215" s="41" t="str">
        <f ca="1">IFERROR(VLOOKUP(SMALL('دخول اقراص'!$B$4:$B$5000,ROW()-5),'دخول اقراص'!$B$4:$DF$5000,108,0),"")</f>
        <v/>
      </c>
    </row>
    <row r="216" spans="2:9">
      <c r="B216" s="41" t="str">
        <f ca="1">IFERROR(VLOOKUP(SMALL('دخول اقراص'!$B$4:$B$5000,ROW()-5),'دخول اقراص'!$B$4:$DF$5000,2,0),"")</f>
        <v/>
      </c>
      <c r="C216" s="42" t="str">
        <f ca="1">IFERROR(VLOOKUP(SMALL('دخول اقراص'!$B$4:$B$5000,ROW()-5),'دخول اقراص'!$B$4:$DF$5000,3,0),"")</f>
        <v/>
      </c>
      <c r="D216" s="41" t="str">
        <f ca="1">IFERROR(VLOOKUP(SMALL('دخول اقراص'!$B$4:$B$5000,ROW()-5),'دخول اقراص'!$B$4:$DF$5000,4,0),"")</f>
        <v/>
      </c>
      <c r="E216" s="41" t="str">
        <f ca="1">IFERROR(VLOOKUP(SMALL('دخول اقراص'!$B$4:$B$5000,ROW()-5),'دخول اقراص'!$B$4:$DF$5000,5,0),"")</f>
        <v/>
      </c>
      <c r="F216" s="41" t="str">
        <f ca="1">IFERROR(VLOOKUP(SMALL('دخول اقراص'!$B$4:$B$5000,ROW()-5),'دخول اقراص'!$B$4:$DF$5000,6,0),"")</f>
        <v/>
      </c>
      <c r="G216" s="41" t="str">
        <f ca="1">IFERROR(VLOOKUP(SMALL('دخول اقراص'!$B$4:$B$5000,ROW()-5),'دخول اقراص'!$B$4:$DF$5000,7,0),"")</f>
        <v/>
      </c>
      <c r="H216" s="41" t="str">
        <f ca="1">IFERROR(VLOOKUP(SMALL('دخول اقراص'!$B$4:$B$5000,ROW()-5),'دخول اقراص'!$B$4:$DF$5000,8,0),"")</f>
        <v/>
      </c>
      <c r="I216" s="41" t="str">
        <f ca="1">IFERROR(VLOOKUP(SMALL('دخول اقراص'!$B$4:$B$5000,ROW()-5),'دخول اقراص'!$B$4:$DF$5000,108,0),"")</f>
        <v/>
      </c>
    </row>
    <row r="217" spans="2:9">
      <c r="B217" s="41" t="str">
        <f ca="1">IFERROR(VLOOKUP(SMALL('دخول اقراص'!$B$4:$B$5000,ROW()-5),'دخول اقراص'!$B$4:$DF$5000,2,0),"")</f>
        <v/>
      </c>
      <c r="C217" s="42" t="str">
        <f ca="1">IFERROR(VLOOKUP(SMALL('دخول اقراص'!$B$4:$B$5000,ROW()-5),'دخول اقراص'!$B$4:$DF$5000,3,0),"")</f>
        <v/>
      </c>
      <c r="D217" s="41" t="str">
        <f ca="1">IFERROR(VLOOKUP(SMALL('دخول اقراص'!$B$4:$B$5000,ROW()-5),'دخول اقراص'!$B$4:$DF$5000,4,0),"")</f>
        <v/>
      </c>
      <c r="E217" s="41" t="str">
        <f ca="1">IFERROR(VLOOKUP(SMALL('دخول اقراص'!$B$4:$B$5000,ROW()-5),'دخول اقراص'!$B$4:$DF$5000,5,0),"")</f>
        <v/>
      </c>
      <c r="F217" s="41" t="str">
        <f ca="1">IFERROR(VLOOKUP(SMALL('دخول اقراص'!$B$4:$B$5000,ROW()-5),'دخول اقراص'!$B$4:$DF$5000,6,0),"")</f>
        <v/>
      </c>
      <c r="G217" s="41" t="str">
        <f ca="1">IFERROR(VLOOKUP(SMALL('دخول اقراص'!$B$4:$B$5000,ROW()-5),'دخول اقراص'!$B$4:$DF$5000,7,0),"")</f>
        <v/>
      </c>
      <c r="H217" s="41" t="str">
        <f ca="1">IFERROR(VLOOKUP(SMALL('دخول اقراص'!$B$4:$B$5000,ROW()-5),'دخول اقراص'!$B$4:$DF$5000,8,0),"")</f>
        <v/>
      </c>
      <c r="I217" s="41" t="str">
        <f ca="1">IFERROR(VLOOKUP(SMALL('دخول اقراص'!$B$4:$B$5000,ROW()-5),'دخول اقراص'!$B$4:$DF$5000,108,0),"")</f>
        <v/>
      </c>
    </row>
    <row r="218" spans="2:9">
      <c r="B218" s="41" t="str">
        <f ca="1">IFERROR(VLOOKUP(SMALL('دخول اقراص'!$B$4:$B$5000,ROW()-5),'دخول اقراص'!$B$4:$DF$5000,2,0),"")</f>
        <v/>
      </c>
      <c r="C218" s="42" t="str">
        <f ca="1">IFERROR(VLOOKUP(SMALL('دخول اقراص'!$B$4:$B$5000,ROW()-5),'دخول اقراص'!$B$4:$DF$5000,3,0),"")</f>
        <v/>
      </c>
      <c r="D218" s="41" t="str">
        <f ca="1">IFERROR(VLOOKUP(SMALL('دخول اقراص'!$B$4:$B$5000,ROW()-5),'دخول اقراص'!$B$4:$DF$5000,4,0),"")</f>
        <v/>
      </c>
      <c r="E218" s="41" t="str">
        <f ca="1">IFERROR(VLOOKUP(SMALL('دخول اقراص'!$B$4:$B$5000,ROW()-5),'دخول اقراص'!$B$4:$DF$5000,5,0),"")</f>
        <v/>
      </c>
      <c r="F218" s="41" t="str">
        <f ca="1">IFERROR(VLOOKUP(SMALL('دخول اقراص'!$B$4:$B$5000,ROW()-5),'دخول اقراص'!$B$4:$DF$5000,6,0),"")</f>
        <v/>
      </c>
      <c r="G218" s="41" t="str">
        <f ca="1">IFERROR(VLOOKUP(SMALL('دخول اقراص'!$B$4:$B$5000,ROW()-5),'دخول اقراص'!$B$4:$DF$5000,7,0),"")</f>
        <v/>
      </c>
      <c r="H218" s="41" t="str">
        <f ca="1">IFERROR(VLOOKUP(SMALL('دخول اقراص'!$B$4:$B$5000,ROW()-5),'دخول اقراص'!$B$4:$DF$5000,8,0),"")</f>
        <v/>
      </c>
      <c r="I218" s="41" t="str">
        <f ca="1">IFERROR(VLOOKUP(SMALL('دخول اقراص'!$B$4:$B$5000,ROW()-5),'دخول اقراص'!$B$4:$DF$5000,108,0),"")</f>
        <v/>
      </c>
    </row>
    <row r="219" spans="2:9">
      <c r="B219" s="41" t="str">
        <f ca="1">IFERROR(VLOOKUP(SMALL('دخول اقراص'!$B$4:$B$5000,ROW()-5),'دخول اقراص'!$B$4:$DF$5000,2,0),"")</f>
        <v/>
      </c>
      <c r="C219" s="42" t="str">
        <f ca="1">IFERROR(VLOOKUP(SMALL('دخول اقراص'!$B$4:$B$5000,ROW()-5),'دخول اقراص'!$B$4:$DF$5000,3,0),"")</f>
        <v/>
      </c>
      <c r="D219" s="41" t="str">
        <f ca="1">IFERROR(VLOOKUP(SMALL('دخول اقراص'!$B$4:$B$5000,ROW()-5),'دخول اقراص'!$B$4:$DF$5000,4,0),"")</f>
        <v/>
      </c>
      <c r="E219" s="41" t="str">
        <f ca="1">IFERROR(VLOOKUP(SMALL('دخول اقراص'!$B$4:$B$5000,ROW()-5),'دخول اقراص'!$B$4:$DF$5000,5,0),"")</f>
        <v/>
      </c>
      <c r="F219" s="41" t="str">
        <f ca="1">IFERROR(VLOOKUP(SMALL('دخول اقراص'!$B$4:$B$5000,ROW()-5),'دخول اقراص'!$B$4:$DF$5000,6,0),"")</f>
        <v/>
      </c>
      <c r="G219" s="41" t="str">
        <f ca="1">IFERROR(VLOOKUP(SMALL('دخول اقراص'!$B$4:$B$5000,ROW()-5),'دخول اقراص'!$B$4:$DF$5000,7,0),"")</f>
        <v/>
      </c>
      <c r="H219" s="41" t="str">
        <f ca="1">IFERROR(VLOOKUP(SMALL('دخول اقراص'!$B$4:$B$5000,ROW()-5),'دخول اقراص'!$B$4:$DF$5000,8,0),"")</f>
        <v/>
      </c>
      <c r="I219" s="41" t="str">
        <f ca="1">IFERROR(VLOOKUP(SMALL('دخول اقراص'!$B$4:$B$5000,ROW()-5),'دخول اقراص'!$B$4:$DF$5000,108,0),"")</f>
        <v/>
      </c>
    </row>
    <row r="220" spans="2:9">
      <c r="B220" s="41" t="str">
        <f ca="1">IFERROR(VLOOKUP(SMALL('دخول اقراص'!$B$4:$B$5000,ROW()-5),'دخول اقراص'!$B$4:$DF$5000,2,0),"")</f>
        <v/>
      </c>
      <c r="C220" s="42" t="str">
        <f ca="1">IFERROR(VLOOKUP(SMALL('دخول اقراص'!$B$4:$B$5000,ROW()-5),'دخول اقراص'!$B$4:$DF$5000,3,0),"")</f>
        <v/>
      </c>
      <c r="D220" s="41" t="str">
        <f ca="1">IFERROR(VLOOKUP(SMALL('دخول اقراص'!$B$4:$B$5000,ROW()-5),'دخول اقراص'!$B$4:$DF$5000,4,0),"")</f>
        <v/>
      </c>
      <c r="E220" s="41" t="str">
        <f ca="1">IFERROR(VLOOKUP(SMALL('دخول اقراص'!$B$4:$B$5000,ROW()-5),'دخول اقراص'!$B$4:$DF$5000,5,0),"")</f>
        <v/>
      </c>
      <c r="F220" s="41" t="str">
        <f ca="1">IFERROR(VLOOKUP(SMALL('دخول اقراص'!$B$4:$B$5000,ROW()-5),'دخول اقراص'!$B$4:$DF$5000,6,0),"")</f>
        <v/>
      </c>
      <c r="G220" s="41" t="str">
        <f ca="1">IFERROR(VLOOKUP(SMALL('دخول اقراص'!$B$4:$B$5000,ROW()-5),'دخول اقراص'!$B$4:$DF$5000,7,0),"")</f>
        <v/>
      </c>
      <c r="H220" s="41" t="str">
        <f ca="1">IFERROR(VLOOKUP(SMALL('دخول اقراص'!$B$4:$B$5000,ROW()-5),'دخول اقراص'!$B$4:$DF$5000,8,0),"")</f>
        <v/>
      </c>
      <c r="I220" s="41" t="str">
        <f ca="1">IFERROR(VLOOKUP(SMALL('دخول اقراص'!$B$4:$B$5000,ROW()-5),'دخول اقراص'!$B$4:$DF$5000,108,0),"")</f>
        <v/>
      </c>
    </row>
    <row r="221" spans="2:9">
      <c r="B221" s="41" t="str">
        <f ca="1">IFERROR(VLOOKUP(SMALL('دخول اقراص'!$B$4:$B$5000,ROW()-5),'دخول اقراص'!$B$4:$DF$5000,2,0),"")</f>
        <v/>
      </c>
      <c r="C221" s="42" t="str">
        <f ca="1">IFERROR(VLOOKUP(SMALL('دخول اقراص'!$B$4:$B$5000,ROW()-5),'دخول اقراص'!$B$4:$DF$5000,3,0),"")</f>
        <v/>
      </c>
      <c r="D221" s="41" t="str">
        <f ca="1">IFERROR(VLOOKUP(SMALL('دخول اقراص'!$B$4:$B$5000,ROW()-5),'دخول اقراص'!$B$4:$DF$5000,4,0),"")</f>
        <v/>
      </c>
      <c r="E221" s="41" t="str">
        <f ca="1">IFERROR(VLOOKUP(SMALL('دخول اقراص'!$B$4:$B$5000,ROW()-5),'دخول اقراص'!$B$4:$DF$5000,5,0),"")</f>
        <v/>
      </c>
      <c r="F221" s="41" t="str">
        <f ca="1">IFERROR(VLOOKUP(SMALL('دخول اقراص'!$B$4:$B$5000,ROW()-5),'دخول اقراص'!$B$4:$DF$5000,6,0),"")</f>
        <v/>
      </c>
      <c r="G221" s="41" t="str">
        <f ca="1">IFERROR(VLOOKUP(SMALL('دخول اقراص'!$B$4:$B$5000,ROW()-5),'دخول اقراص'!$B$4:$DF$5000,7,0),"")</f>
        <v/>
      </c>
      <c r="H221" s="41" t="str">
        <f ca="1">IFERROR(VLOOKUP(SMALL('دخول اقراص'!$B$4:$B$5000,ROW()-5),'دخول اقراص'!$B$4:$DF$5000,8,0),"")</f>
        <v/>
      </c>
      <c r="I221" s="41" t="str">
        <f ca="1">IFERROR(VLOOKUP(SMALL('دخول اقراص'!$B$4:$B$5000,ROW()-5),'دخول اقراص'!$B$4:$DF$5000,108,0),"")</f>
        <v/>
      </c>
    </row>
    <row r="222" spans="2:9">
      <c r="B222" s="41" t="str">
        <f ca="1">IFERROR(VLOOKUP(SMALL('دخول اقراص'!$B$4:$B$5000,ROW()-5),'دخول اقراص'!$B$4:$DF$5000,2,0),"")</f>
        <v/>
      </c>
      <c r="C222" s="42" t="str">
        <f ca="1">IFERROR(VLOOKUP(SMALL('دخول اقراص'!$B$4:$B$5000,ROW()-5),'دخول اقراص'!$B$4:$DF$5000,3,0),"")</f>
        <v/>
      </c>
      <c r="D222" s="41" t="str">
        <f ca="1">IFERROR(VLOOKUP(SMALL('دخول اقراص'!$B$4:$B$5000,ROW()-5),'دخول اقراص'!$B$4:$DF$5000,4,0),"")</f>
        <v/>
      </c>
      <c r="E222" s="41" t="str">
        <f ca="1">IFERROR(VLOOKUP(SMALL('دخول اقراص'!$B$4:$B$5000,ROW()-5),'دخول اقراص'!$B$4:$DF$5000,5,0),"")</f>
        <v/>
      </c>
      <c r="F222" s="41" t="str">
        <f ca="1">IFERROR(VLOOKUP(SMALL('دخول اقراص'!$B$4:$B$5000,ROW()-5),'دخول اقراص'!$B$4:$DF$5000,6,0),"")</f>
        <v/>
      </c>
      <c r="G222" s="41" t="str">
        <f ca="1">IFERROR(VLOOKUP(SMALL('دخول اقراص'!$B$4:$B$5000,ROW()-5),'دخول اقراص'!$B$4:$DF$5000,7,0),"")</f>
        <v/>
      </c>
      <c r="H222" s="41" t="str">
        <f ca="1">IFERROR(VLOOKUP(SMALL('دخول اقراص'!$B$4:$B$5000,ROW()-5),'دخول اقراص'!$B$4:$DF$5000,8,0),"")</f>
        <v/>
      </c>
      <c r="I222" s="41" t="str">
        <f ca="1">IFERROR(VLOOKUP(SMALL('دخول اقراص'!$B$4:$B$5000,ROW()-5),'دخول اقراص'!$B$4:$DF$5000,108,0),"")</f>
        <v/>
      </c>
    </row>
    <row r="223" spans="2:9">
      <c r="B223" s="41" t="str">
        <f ca="1">IFERROR(VLOOKUP(SMALL('دخول اقراص'!$B$4:$B$5000,ROW()-5),'دخول اقراص'!$B$4:$DF$5000,2,0),"")</f>
        <v/>
      </c>
      <c r="C223" s="42" t="str">
        <f ca="1">IFERROR(VLOOKUP(SMALL('دخول اقراص'!$B$4:$B$5000,ROW()-5),'دخول اقراص'!$B$4:$DF$5000,3,0),"")</f>
        <v/>
      </c>
      <c r="D223" s="41" t="str">
        <f ca="1">IFERROR(VLOOKUP(SMALL('دخول اقراص'!$B$4:$B$5000,ROW()-5),'دخول اقراص'!$B$4:$DF$5000,4,0),"")</f>
        <v/>
      </c>
      <c r="E223" s="41" t="str">
        <f ca="1">IFERROR(VLOOKUP(SMALL('دخول اقراص'!$B$4:$B$5000,ROW()-5),'دخول اقراص'!$B$4:$DF$5000,5,0),"")</f>
        <v/>
      </c>
      <c r="F223" s="41" t="str">
        <f ca="1">IFERROR(VLOOKUP(SMALL('دخول اقراص'!$B$4:$B$5000,ROW()-5),'دخول اقراص'!$B$4:$DF$5000,6,0),"")</f>
        <v/>
      </c>
      <c r="G223" s="41" t="str">
        <f ca="1">IFERROR(VLOOKUP(SMALL('دخول اقراص'!$B$4:$B$5000,ROW()-5),'دخول اقراص'!$B$4:$DF$5000,7,0),"")</f>
        <v/>
      </c>
      <c r="H223" s="41" t="str">
        <f ca="1">IFERROR(VLOOKUP(SMALL('دخول اقراص'!$B$4:$B$5000,ROW()-5),'دخول اقراص'!$B$4:$DF$5000,8,0),"")</f>
        <v/>
      </c>
      <c r="I223" s="41" t="str">
        <f ca="1">IFERROR(VLOOKUP(SMALL('دخول اقراص'!$B$4:$B$5000,ROW()-5),'دخول اقراص'!$B$4:$DF$5000,108,0),"")</f>
        <v/>
      </c>
    </row>
    <row r="224" spans="2:9">
      <c r="B224" s="41" t="str">
        <f ca="1">IFERROR(VLOOKUP(SMALL('دخول اقراص'!$B$4:$B$5000,ROW()-5),'دخول اقراص'!$B$4:$DF$5000,2,0),"")</f>
        <v/>
      </c>
      <c r="C224" s="42" t="str">
        <f ca="1">IFERROR(VLOOKUP(SMALL('دخول اقراص'!$B$4:$B$5000,ROW()-5),'دخول اقراص'!$B$4:$DF$5000,3,0),"")</f>
        <v/>
      </c>
      <c r="D224" s="41" t="str">
        <f ca="1">IFERROR(VLOOKUP(SMALL('دخول اقراص'!$B$4:$B$5000,ROW()-5),'دخول اقراص'!$B$4:$DF$5000,4,0),"")</f>
        <v/>
      </c>
      <c r="E224" s="41" t="str">
        <f ca="1">IFERROR(VLOOKUP(SMALL('دخول اقراص'!$B$4:$B$5000,ROW()-5),'دخول اقراص'!$B$4:$DF$5000,5,0),"")</f>
        <v/>
      </c>
      <c r="F224" s="41" t="str">
        <f ca="1">IFERROR(VLOOKUP(SMALL('دخول اقراص'!$B$4:$B$5000,ROW()-5),'دخول اقراص'!$B$4:$DF$5000,6,0),"")</f>
        <v/>
      </c>
      <c r="G224" s="41" t="str">
        <f ca="1">IFERROR(VLOOKUP(SMALL('دخول اقراص'!$B$4:$B$5000,ROW()-5),'دخول اقراص'!$B$4:$DF$5000,7,0),"")</f>
        <v/>
      </c>
      <c r="H224" s="41" t="str">
        <f ca="1">IFERROR(VLOOKUP(SMALL('دخول اقراص'!$B$4:$B$5000,ROW()-5),'دخول اقراص'!$B$4:$DF$5000,8,0),"")</f>
        <v/>
      </c>
      <c r="I224" s="41" t="str">
        <f ca="1">IFERROR(VLOOKUP(SMALL('دخول اقراص'!$B$4:$B$5000,ROW()-5),'دخول اقراص'!$B$4:$DF$5000,108,0),"")</f>
        <v/>
      </c>
    </row>
    <row r="225" spans="2:9">
      <c r="B225" s="41" t="str">
        <f ca="1">IFERROR(VLOOKUP(SMALL('دخول اقراص'!$B$4:$B$5000,ROW()-5),'دخول اقراص'!$B$4:$DF$5000,2,0),"")</f>
        <v/>
      </c>
      <c r="C225" s="42" t="str">
        <f ca="1">IFERROR(VLOOKUP(SMALL('دخول اقراص'!$B$4:$B$5000,ROW()-5),'دخول اقراص'!$B$4:$DF$5000,3,0),"")</f>
        <v/>
      </c>
      <c r="D225" s="41" t="str">
        <f ca="1">IFERROR(VLOOKUP(SMALL('دخول اقراص'!$B$4:$B$5000,ROW()-5),'دخول اقراص'!$B$4:$DF$5000,4,0),"")</f>
        <v/>
      </c>
      <c r="E225" s="41" t="str">
        <f ca="1">IFERROR(VLOOKUP(SMALL('دخول اقراص'!$B$4:$B$5000,ROW()-5),'دخول اقراص'!$B$4:$DF$5000,5,0),"")</f>
        <v/>
      </c>
      <c r="F225" s="41" t="str">
        <f ca="1">IFERROR(VLOOKUP(SMALL('دخول اقراص'!$B$4:$B$5000,ROW()-5),'دخول اقراص'!$B$4:$DF$5000,6,0),"")</f>
        <v/>
      </c>
      <c r="G225" s="41" t="str">
        <f ca="1">IFERROR(VLOOKUP(SMALL('دخول اقراص'!$B$4:$B$5000,ROW()-5),'دخول اقراص'!$B$4:$DF$5000,7,0),"")</f>
        <v/>
      </c>
      <c r="H225" s="41" t="str">
        <f ca="1">IFERROR(VLOOKUP(SMALL('دخول اقراص'!$B$4:$B$5000,ROW()-5),'دخول اقراص'!$B$4:$DF$5000,8,0),"")</f>
        <v/>
      </c>
      <c r="I225" s="41" t="str">
        <f ca="1">IFERROR(VLOOKUP(SMALL('دخول اقراص'!$B$4:$B$5000,ROW()-5),'دخول اقراص'!$B$4:$DF$5000,108,0),"")</f>
        <v/>
      </c>
    </row>
    <row r="226" spans="2:9">
      <c r="B226" s="41" t="str">
        <f ca="1">IFERROR(VLOOKUP(SMALL('دخول اقراص'!$B$4:$B$5000,ROW()-5),'دخول اقراص'!$B$4:$DF$5000,2,0),"")</f>
        <v/>
      </c>
      <c r="C226" s="42" t="str">
        <f ca="1">IFERROR(VLOOKUP(SMALL('دخول اقراص'!$B$4:$B$5000,ROW()-5),'دخول اقراص'!$B$4:$DF$5000,3,0),"")</f>
        <v/>
      </c>
      <c r="D226" s="41" t="str">
        <f ca="1">IFERROR(VLOOKUP(SMALL('دخول اقراص'!$B$4:$B$5000,ROW()-5),'دخول اقراص'!$B$4:$DF$5000,4,0),"")</f>
        <v/>
      </c>
      <c r="E226" s="41" t="str">
        <f ca="1">IFERROR(VLOOKUP(SMALL('دخول اقراص'!$B$4:$B$5000,ROW()-5),'دخول اقراص'!$B$4:$DF$5000,5,0),"")</f>
        <v/>
      </c>
      <c r="F226" s="41" t="str">
        <f ca="1">IFERROR(VLOOKUP(SMALL('دخول اقراص'!$B$4:$B$5000,ROW()-5),'دخول اقراص'!$B$4:$DF$5000,6,0),"")</f>
        <v/>
      </c>
      <c r="G226" s="41" t="str">
        <f ca="1">IFERROR(VLOOKUP(SMALL('دخول اقراص'!$B$4:$B$5000,ROW()-5),'دخول اقراص'!$B$4:$DF$5000,7,0),"")</f>
        <v/>
      </c>
      <c r="H226" s="41" t="str">
        <f ca="1">IFERROR(VLOOKUP(SMALL('دخول اقراص'!$B$4:$B$5000,ROW()-5),'دخول اقراص'!$B$4:$DF$5000,8,0),"")</f>
        <v/>
      </c>
      <c r="I226" s="41" t="str">
        <f ca="1">IFERROR(VLOOKUP(SMALL('دخول اقراص'!$B$4:$B$5000,ROW()-5),'دخول اقراص'!$B$4:$DF$5000,108,0),"")</f>
        <v/>
      </c>
    </row>
    <row r="227" spans="2:9">
      <c r="B227" s="41" t="str">
        <f ca="1">IFERROR(VLOOKUP(SMALL('دخول اقراص'!$B$4:$B$5000,ROW()-5),'دخول اقراص'!$B$4:$DF$5000,2,0),"")</f>
        <v/>
      </c>
      <c r="C227" s="42" t="str">
        <f ca="1">IFERROR(VLOOKUP(SMALL('دخول اقراص'!$B$4:$B$5000,ROW()-5),'دخول اقراص'!$B$4:$DF$5000,3,0),"")</f>
        <v/>
      </c>
      <c r="D227" s="41" t="str">
        <f ca="1">IFERROR(VLOOKUP(SMALL('دخول اقراص'!$B$4:$B$5000,ROW()-5),'دخول اقراص'!$B$4:$DF$5000,4,0),"")</f>
        <v/>
      </c>
      <c r="E227" s="41" t="str">
        <f ca="1">IFERROR(VLOOKUP(SMALL('دخول اقراص'!$B$4:$B$5000,ROW()-5),'دخول اقراص'!$B$4:$DF$5000,5,0),"")</f>
        <v/>
      </c>
      <c r="F227" s="41" t="str">
        <f ca="1">IFERROR(VLOOKUP(SMALL('دخول اقراص'!$B$4:$B$5000,ROW()-5),'دخول اقراص'!$B$4:$DF$5000,6,0),"")</f>
        <v/>
      </c>
      <c r="G227" s="41" t="str">
        <f ca="1">IFERROR(VLOOKUP(SMALL('دخول اقراص'!$B$4:$B$5000,ROW()-5),'دخول اقراص'!$B$4:$DF$5000,7,0),"")</f>
        <v/>
      </c>
      <c r="H227" s="41" t="str">
        <f ca="1">IFERROR(VLOOKUP(SMALL('دخول اقراص'!$B$4:$B$5000,ROW()-5),'دخول اقراص'!$B$4:$DF$5000,8,0),"")</f>
        <v/>
      </c>
      <c r="I227" s="41" t="str">
        <f ca="1">IFERROR(VLOOKUP(SMALL('دخول اقراص'!$B$4:$B$5000,ROW()-5),'دخول اقراص'!$B$4:$DF$5000,108,0),"")</f>
        <v/>
      </c>
    </row>
    <row r="228" spans="2:9">
      <c r="B228" s="41" t="str">
        <f ca="1">IFERROR(VLOOKUP(SMALL('دخول اقراص'!$B$4:$B$5000,ROW()-5),'دخول اقراص'!$B$4:$DF$5000,2,0),"")</f>
        <v/>
      </c>
      <c r="C228" s="42" t="str">
        <f ca="1">IFERROR(VLOOKUP(SMALL('دخول اقراص'!$B$4:$B$5000,ROW()-5),'دخول اقراص'!$B$4:$DF$5000,3,0),"")</f>
        <v/>
      </c>
      <c r="D228" s="41" t="str">
        <f ca="1">IFERROR(VLOOKUP(SMALL('دخول اقراص'!$B$4:$B$5000,ROW()-5),'دخول اقراص'!$B$4:$DF$5000,4,0),"")</f>
        <v/>
      </c>
      <c r="E228" s="41" t="str">
        <f ca="1">IFERROR(VLOOKUP(SMALL('دخول اقراص'!$B$4:$B$5000,ROW()-5),'دخول اقراص'!$B$4:$DF$5000,5,0),"")</f>
        <v/>
      </c>
      <c r="F228" s="41" t="str">
        <f ca="1">IFERROR(VLOOKUP(SMALL('دخول اقراص'!$B$4:$B$5000,ROW()-5),'دخول اقراص'!$B$4:$DF$5000,6,0),"")</f>
        <v/>
      </c>
      <c r="G228" s="41" t="str">
        <f ca="1">IFERROR(VLOOKUP(SMALL('دخول اقراص'!$B$4:$B$5000,ROW()-5),'دخول اقراص'!$B$4:$DF$5000,7,0),"")</f>
        <v/>
      </c>
      <c r="H228" s="41" t="str">
        <f ca="1">IFERROR(VLOOKUP(SMALL('دخول اقراص'!$B$4:$B$5000,ROW()-5),'دخول اقراص'!$B$4:$DF$5000,8,0),"")</f>
        <v/>
      </c>
      <c r="I228" s="41" t="str">
        <f ca="1">IFERROR(VLOOKUP(SMALL('دخول اقراص'!$B$4:$B$5000,ROW()-5),'دخول اقراص'!$B$4:$DF$5000,108,0),"")</f>
        <v/>
      </c>
    </row>
    <row r="229" spans="2:9">
      <c r="B229" s="41" t="str">
        <f ca="1">IFERROR(VLOOKUP(SMALL('دخول اقراص'!$B$4:$B$5000,ROW()-5),'دخول اقراص'!$B$4:$DF$5000,2,0),"")</f>
        <v/>
      </c>
      <c r="C229" s="42" t="str">
        <f ca="1">IFERROR(VLOOKUP(SMALL('دخول اقراص'!$B$4:$B$5000,ROW()-5),'دخول اقراص'!$B$4:$DF$5000,3,0),"")</f>
        <v/>
      </c>
      <c r="D229" s="41" t="str">
        <f ca="1">IFERROR(VLOOKUP(SMALL('دخول اقراص'!$B$4:$B$5000,ROW()-5),'دخول اقراص'!$B$4:$DF$5000,4,0),"")</f>
        <v/>
      </c>
      <c r="E229" s="41" t="str">
        <f ca="1">IFERROR(VLOOKUP(SMALL('دخول اقراص'!$B$4:$B$5000,ROW()-5),'دخول اقراص'!$B$4:$DF$5000,5,0),"")</f>
        <v/>
      </c>
      <c r="F229" s="41" t="str">
        <f ca="1">IFERROR(VLOOKUP(SMALL('دخول اقراص'!$B$4:$B$5000,ROW()-5),'دخول اقراص'!$B$4:$DF$5000,6,0),"")</f>
        <v/>
      </c>
      <c r="G229" s="41" t="str">
        <f ca="1">IFERROR(VLOOKUP(SMALL('دخول اقراص'!$B$4:$B$5000,ROW()-5),'دخول اقراص'!$B$4:$DF$5000,7,0),"")</f>
        <v/>
      </c>
      <c r="H229" s="41" t="str">
        <f ca="1">IFERROR(VLOOKUP(SMALL('دخول اقراص'!$B$4:$B$5000,ROW()-5),'دخول اقراص'!$B$4:$DF$5000,8,0),"")</f>
        <v/>
      </c>
      <c r="I229" s="41" t="str">
        <f ca="1">IFERROR(VLOOKUP(SMALL('دخول اقراص'!$B$4:$B$5000,ROW()-5),'دخول اقراص'!$B$4:$DF$5000,108,0),"")</f>
        <v/>
      </c>
    </row>
    <row r="230" spans="2:9">
      <c r="B230" s="41" t="str">
        <f ca="1">IFERROR(VLOOKUP(SMALL('دخول اقراص'!$B$4:$B$5000,ROW()-5),'دخول اقراص'!$B$4:$DF$5000,2,0),"")</f>
        <v/>
      </c>
      <c r="C230" s="42" t="str">
        <f ca="1">IFERROR(VLOOKUP(SMALL('دخول اقراص'!$B$4:$B$5000,ROW()-5),'دخول اقراص'!$B$4:$DF$5000,3,0),"")</f>
        <v/>
      </c>
      <c r="D230" s="41" t="str">
        <f ca="1">IFERROR(VLOOKUP(SMALL('دخول اقراص'!$B$4:$B$5000,ROW()-5),'دخول اقراص'!$B$4:$DF$5000,4,0),"")</f>
        <v/>
      </c>
      <c r="E230" s="41" t="str">
        <f ca="1">IFERROR(VLOOKUP(SMALL('دخول اقراص'!$B$4:$B$5000,ROW()-5),'دخول اقراص'!$B$4:$DF$5000,5,0),"")</f>
        <v/>
      </c>
      <c r="F230" s="41" t="str">
        <f ca="1">IFERROR(VLOOKUP(SMALL('دخول اقراص'!$B$4:$B$5000,ROW()-5),'دخول اقراص'!$B$4:$DF$5000,6,0),"")</f>
        <v/>
      </c>
      <c r="G230" s="41" t="str">
        <f ca="1">IFERROR(VLOOKUP(SMALL('دخول اقراص'!$B$4:$B$5000,ROW()-5),'دخول اقراص'!$B$4:$DF$5000,7,0),"")</f>
        <v/>
      </c>
      <c r="H230" s="41" t="str">
        <f ca="1">IFERROR(VLOOKUP(SMALL('دخول اقراص'!$B$4:$B$5000,ROW()-5),'دخول اقراص'!$B$4:$DF$5000,8,0),"")</f>
        <v/>
      </c>
      <c r="I230" s="41" t="str">
        <f ca="1">IFERROR(VLOOKUP(SMALL('دخول اقراص'!$B$4:$B$5000,ROW()-5),'دخول اقراص'!$B$4:$DF$5000,108,0),"")</f>
        <v/>
      </c>
    </row>
    <row r="231" spans="2:9">
      <c r="B231" s="41" t="str">
        <f ca="1">IFERROR(VLOOKUP(SMALL('دخول اقراص'!$B$4:$B$5000,ROW()-5),'دخول اقراص'!$B$4:$DF$5000,2,0),"")</f>
        <v/>
      </c>
      <c r="C231" s="42" t="str">
        <f ca="1">IFERROR(VLOOKUP(SMALL('دخول اقراص'!$B$4:$B$5000,ROW()-5),'دخول اقراص'!$B$4:$DF$5000,3,0),"")</f>
        <v/>
      </c>
      <c r="D231" s="41" t="str">
        <f ca="1">IFERROR(VLOOKUP(SMALL('دخول اقراص'!$B$4:$B$5000,ROW()-5),'دخول اقراص'!$B$4:$DF$5000,4,0),"")</f>
        <v/>
      </c>
      <c r="E231" s="41" t="str">
        <f ca="1">IFERROR(VLOOKUP(SMALL('دخول اقراص'!$B$4:$B$5000,ROW()-5),'دخول اقراص'!$B$4:$DF$5000,5,0),"")</f>
        <v/>
      </c>
      <c r="F231" s="41" t="str">
        <f ca="1">IFERROR(VLOOKUP(SMALL('دخول اقراص'!$B$4:$B$5000,ROW()-5),'دخول اقراص'!$B$4:$DF$5000,6,0),"")</f>
        <v/>
      </c>
      <c r="G231" s="41" t="str">
        <f ca="1">IFERROR(VLOOKUP(SMALL('دخول اقراص'!$B$4:$B$5000,ROW()-5),'دخول اقراص'!$B$4:$DF$5000,7,0),"")</f>
        <v/>
      </c>
      <c r="H231" s="41" t="str">
        <f ca="1">IFERROR(VLOOKUP(SMALL('دخول اقراص'!$B$4:$B$5000,ROW()-5),'دخول اقراص'!$B$4:$DF$5000,8,0),"")</f>
        <v/>
      </c>
      <c r="I231" s="41" t="str">
        <f ca="1">IFERROR(VLOOKUP(SMALL('دخول اقراص'!$B$4:$B$5000,ROW()-5),'دخول اقراص'!$B$4:$DF$5000,108,0),"")</f>
        <v/>
      </c>
    </row>
    <row r="232" spans="2:9">
      <c r="B232" s="41" t="str">
        <f ca="1">IFERROR(VLOOKUP(SMALL('دخول اقراص'!$B$4:$B$5000,ROW()-5),'دخول اقراص'!$B$4:$DF$5000,2,0),"")</f>
        <v/>
      </c>
      <c r="C232" s="42" t="str">
        <f ca="1">IFERROR(VLOOKUP(SMALL('دخول اقراص'!$B$4:$B$5000,ROW()-5),'دخول اقراص'!$B$4:$DF$5000,3,0),"")</f>
        <v/>
      </c>
      <c r="D232" s="41" t="str">
        <f ca="1">IFERROR(VLOOKUP(SMALL('دخول اقراص'!$B$4:$B$5000,ROW()-5),'دخول اقراص'!$B$4:$DF$5000,4,0),"")</f>
        <v/>
      </c>
      <c r="E232" s="41" t="str">
        <f ca="1">IFERROR(VLOOKUP(SMALL('دخول اقراص'!$B$4:$B$5000,ROW()-5),'دخول اقراص'!$B$4:$DF$5000,5,0),"")</f>
        <v/>
      </c>
      <c r="F232" s="41" t="str">
        <f ca="1">IFERROR(VLOOKUP(SMALL('دخول اقراص'!$B$4:$B$5000,ROW()-5),'دخول اقراص'!$B$4:$DF$5000,6,0),"")</f>
        <v/>
      </c>
      <c r="G232" s="41" t="str">
        <f ca="1">IFERROR(VLOOKUP(SMALL('دخول اقراص'!$B$4:$B$5000,ROW()-5),'دخول اقراص'!$B$4:$DF$5000,7,0),"")</f>
        <v/>
      </c>
      <c r="H232" s="41" t="str">
        <f ca="1">IFERROR(VLOOKUP(SMALL('دخول اقراص'!$B$4:$B$5000,ROW()-5),'دخول اقراص'!$B$4:$DF$5000,8,0),"")</f>
        <v/>
      </c>
      <c r="I232" s="41" t="str">
        <f ca="1">IFERROR(VLOOKUP(SMALL('دخول اقراص'!$B$4:$B$5000,ROW()-5),'دخول اقراص'!$B$4:$DF$5000,108,0),"")</f>
        <v/>
      </c>
    </row>
    <row r="233" spans="2:9">
      <c r="B233" s="41" t="str">
        <f ca="1">IFERROR(VLOOKUP(SMALL('دخول اقراص'!$B$4:$B$5000,ROW()-5),'دخول اقراص'!$B$4:$DF$5000,2,0),"")</f>
        <v/>
      </c>
      <c r="C233" s="42" t="str">
        <f ca="1">IFERROR(VLOOKUP(SMALL('دخول اقراص'!$B$4:$B$5000,ROW()-5),'دخول اقراص'!$B$4:$DF$5000,3,0),"")</f>
        <v/>
      </c>
      <c r="D233" s="41" t="str">
        <f ca="1">IFERROR(VLOOKUP(SMALL('دخول اقراص'!$B$4:$B$5000,ROW()-5),'دخول اقراص'!$B$4:$DF$5000,4,0),"")</f>
        <v/>
      </c>
      <c r="E233" s="41" t="str">
        <f ca="1">IFERROR(VLOOKUP(SMALL('دخول اقراص'!$B$4:$B$5000,ROW()-5),'دخول اقراص'!$B$4:$DF$5000,5,0),"")</f>
        <v/>
      </c>
      <c r="F233" s="41" t="str">
        <f ca="1">IFERROR(VLOOKUP(SMALL('دخول اقراص'!$B$4:$B$5000,ROW()-5),'دخول اقراص'!$B$4:$DF$5000,6,0),"")</f>
        <v/>
      </c>
      <c r="G233" s="41" t="str">
        <f ca="1">IFERROR(VLOOKUP(SMALL('دخول اقراص'!$B$4:$B$5000,ROW()-5),'دخول اقراص'!$B$4:$DF$5000,7,0),"")</f>
        <v/>
      </c>
      <c r="H233" s="41" t="str">
        <f ca="1">IFERROR(VLOOKUP(SMALL('دخول اقراص'!$B$4:$B$5000,ROW()-5),'دخول اقراص'!$B$4:$DF$5000,8,0),"")</f>
        <v/>
      </c>
      <c r="I233" s="41" t="str">
        <f ca="1">IFERROR(VLOOKUP(SMALL('دخول اقراص'!$B$4:$B$5000,ROW()-5),'دخول اقراص'!$B$4:$DF$5000,108,0),"")</f>
        <v/>
      </c>
    </row>
    <row r="234" spans="2:9">
      <c r="B234" s="41" t="str">
        <f ca="1">IFERROR(VLOOKUP(SMALL('دخول اقراص'!$B$4:$B$5000,ROW()-5),'دخول اقراص'!$B$4:$DF$5000,2,0),"")</f>
        <v/>
      </c>
      <c r="C234" s="42" t="str">
        <f ca="1">IFERROR(VLOOKUP(SMALL('دخول اقراص'!$B$4:$B$5000,ROW()-5),'دخول اقراص'!$B$4:$DF$5000,3,0),"")</f>
        <v/>
      </c>
      <c r="D234" s="41" t="str">
        <f ca="1">IFERROR(VLOOKUP(SMALL('دخول اقراص'!$B$4:$B$5000,ROW()-5),'دخول اقراص'!$B$4:$DF$5000,4,0),"")</f>
        <v/>
      </c>
      <c r="E234" s="41" t="str">
        <f ca="1">IFERROR(VLOOKUP(SMALL('دخول اقراص'!$B$4:$B$5000,ROW()-5),'دخول اقراص'!$B$4:$DF$5000,5,0),"")</f>
        <v/>
      </c>
      <c r="F234" s="41" t="str">
        <f ca="1">IFERROR(VLOOKUP(SMALL('دخول اقراص'!$B$4:$B$5000,ROW()-5),'دخول اقراص'!$B$4:$DF$5000,6,0),"")</f>
        <v/>
      </c>
      <c r="G234" s="41" t="str">
        <f ca="1">IFERROR(VLOOKUP(SMALL('دخول اقراص'!$B$4:$B$5000,ROW()-5),'دخول اقراص'!$B$4:$DF$5000,7,0),"")</f>
        <v/>
      </c>
      <c r="H234" s="41" t="str">
        <f ca="1">IFERROR(VLOOKUP(SMALL('دخول اقراص'!$B$4:$B$5000,ROW()-5),'دخول اقراص'!$B$4:$DF$5000,8,0),"")</f>
        <v/>
      </c>
      <c r="I234" s="41" t="str">
        <f ca="1">IFERROR(VLOOKUP(SMALL('دخول اقراص'!$B$4:$B$5000,ROW()-5),'دخول اقراص'!$B$4:$DF$5000,108,0),"")</f>
        <v/>
      </c>
    </row>
    <row r="235" spans="2:9">
      <c r="B235" s="41" t="str">
        <f ca="1">IFERROR(VLOOKUP(SMALL('دخول اقراص'!$B$4:$B$5000,ROW()-5),'دخول اقراص'!$B$4:$DF$5000,2,0),"")</f>
        <v/>
      </c>
      <c r="C235" s="42" t="str">
        <f ca="1">IFERROR(VLOOKUP(SMALL('دخول اقراص'!$B$4:$B$5000,ROW()-5),'دخول اقراص'!$B$4:$DF$5000,3,0),"")</f>
        <v/>
      </c>
      <c r="D235" s="41" t="str">
        <f ca="1">IFERROR(VLOOKUP(SMALL('دخول اقراص'!$B$4:$B$5000,ROW()-5),'دخول اقراص'!$B$4:$DF$5000,4,0),"")</f>
        <v/>
      </c>
      <c r="E235" s="41" t="str">
        <f ca="1">IFERROR(VLOOKUP(SMALL('دخول اقراص'!$B$4:$B$5000,ROW()-5),'دخول اقراص'!$B$4:$DF$5000,5,0),"")</f>
        <v/>
      </c>
      <c r="F235" s="41" t="str">
        <f ca="1">IFERROR(VLOOKUP(SMALL('دخول اقراص'!$B$4:$B$5000,ROW()-5),'دخول اقراص'!$B$4:$DF$5000,6,0),"")</f>
        <v/>
      </c>
      <c r="G235" s="41" t="str">
        <f ca="1">IFERROR(VLOOKUP(SMALL('دخول اقراص'!$B$4:$B$5000,ROW()-5),'دخول اقراص'!$B$4:$DF$5000,7,0),"")</f>
        <v/>
      </c>
      <c r="H235" s="41" t="str">
        <f ca="1">IFERROR(VLOOKUP(SMALL('دخول اقراص'!$B$4:$B$5000,ROW()-5),'دخول اقراص'!$B$4:$DF$5000,8,0),"")</f>
        <v/>
      </c>
      <c r="I235" s="41" t="str">
        <f ca="1">IFERROR(VLOOKUP(SMALL('دخول اقراص'!$B$4:$B$5000,ROW()-5),'دخول اقراص'!$B$4:$DF$5000,108,0),"")</f>
        <v/>
      </c>
    </row>
    <row r="236" spans="2:9">
      <c r="B236" s="41" t="str">
        <f ca="1">IFERROR(VLOOKUP(SMALL('دخول اقراص'!$B$4:$B$5000,ROW()-5),'دخول اقراص'!$B$4:$DF$5000,2,0),"")</f>
        <v/>
      </c>
      <c r="C236" s="42" t="str">
        <f ca="1">IFERROR(VLOOKUP(SMALL('دخول اقراص'!$B$4:$B$5000,ROW()-5),'دخول اقراص'!$B$4:$DF$5000,3,0),"")</f>
        <v/>
      </c>
      <c r="D236" s="41" t="str">
        <f ca="1">IFERROR(VLOOKUP(SMALL('دخول اقراص'!$B$4:$B$5000,ROW()-5),'دخول اقراص'!$B$4:$DF$5000,4,0),"")</f>
        <v/>
      </c>
      <c r="E236" s="41" t="str">
        <f ca="1">IFERROR(VLOOKUP(SMALL('دخول اقراص'!$B$4:$B$5000,ROW()-5),'دخول اقراص'!$B$4:$DF$5000,5,0),"")</f>
        <v/>
      </c>
      <c r="F236" s="41" t="str">
        <f ca="1">IFERROR(VLOOKUP(SMALL('دخول اقراص'!$B$4:$B$5000,ROW()-5),'دخول اقراص'!$B$4:$DF$5000,6,0),"")</f>
        <v/>
      </c>
      <c r="G236" s="41" t="str">
        <f ca="1">IFERROR(VLOOKUP(SMALL('دخول اقراص'!$B$4:$B$5000,ROW()-5),'دخول اقراص'!$B$4:$DF$5000,7,0),"")</f>
        <v/>
      </c>
      <c r="H236" s="41" t="str">
        <f ca="1">IFERROR(VLOOKUP(SMALL('دخول اقراص'!$B$4:$B$5000,ROW()-5),'دخول اقراص'!$B$4:$DF$5000,8,0),"")</f>
        <v/>
      </c>
      <c r="I236" s="41" t="str">
        <f ca="1">IFERROR(VLOOKUP(SMALL('دخول اقراص'!$B$4:$B$5000,ROW()-5),'دخول اقراص'!$B$4:$DF$5000,108,0),"")</f>
        <v/>
      </c>
    </row>
    <row r="237" spans="2:9">
      <c r="B237" s="41" t="str">
        <f ca="1">IFERROR(VLOOKUP(SMALL('دخول اقراص'!$B$4:$B$5000,ROW()-5),'دخول اقراص'!$B$4:$DF$5000,2,0),"")</f>
        <v/>
      </c>
      <c r="C237" s="42" t="str">
        <f ca="1">IFERROR(VLOOKUP(SMALL('دخول اقراص'!$B$4:$B$5000,ROW()-5),'دخول اقراص'!$B$4:$DF$5000,3,0),"")</f>
        <v/>
      </c>
      <c r="D237" s="41" t="str">
        <f ca="1">IFERROR(VLOOKUP(SMALL('دخول اقراص'!$B$4:$B$5000,ROW()-5),'دخول اقراص'!$B$4:$DF$5000,4,0),"")</f>
        <v/>
      </c>
      <c r="E237" s="41" t="str">
        <f ca="1">IFERROR(VLOOKUP(SMALL('دخول اقراص'!$B$4:$B$5000,ROW()-5),'دخول اقراص'!$B$4:$DF$5000,5,0),"")</f>
        <v/>
      </c>
      <c r="F237" s="41" t="str">
        <f ca="1">IFERROR(VLOOKUP(SMALL('دخول اقراص'!$B$4:$B$5000,ROW()-5),'دخول اقراص'!$B$4:$DF$5000,6,0),"")</f>
        <v/>
      </c>
      <c r="G237" s="41" t="str">
        <f ca="1">IFERROR(VLOOKUP(SMALL('دخول اقراص'!$B$4:$B$5000,ROW()-5),'دخول اقراص'!$B$4:$DF$5000,7,0),"")</f>
        <v/>
      </c>
      <c r="H237" s="41" t="str">
        <f ca="1">IFERROR(VLOOKUP(SMALL('دخول اقراص'!$B$4:$B$5000,ROW()-5),'دخول اقراص'!$B$4:$DF$5000,8,0),"")</f>
        <v/>
      </c>
      <c r="I237" s="41" t="str">
        <f ca="1">IFERROR(VLOOKUP(SMALL('دخول اقراص'!$B$4:$B$5000,ROW()-5),'دخول اقراص'!$B$4:$DF$5000,108,0),"")</f>
        <v/>
      </c>
    </row>
    <row r="238" spans="2:9">
      <c r="B238" s="41" t="str">
        <f ca="1">IFERROR(VLOOKUP(SMALL('دخول اقراص'!$B$4:$B$5000,ROW()-5),'دخول اقراص'!$B$4:$DF$5000,2,0),"")</f>
        <v/>
      </c>
      <c r="C238" s="42" t="str">
        <f ca="1">IFERROR(VLOOKUP(SMALL('دخول اقراص'!$B$4:$B$5000,ROW()-5),'دخول اقراص'!$B$4:$DF$5000,3,0),"")</f>
        <v/>
      </c>
      <c r="D238" s="41" t="str">
        <f ca="1">IFERROR(VLOOKUP(SMALL('دخول اقراص'!$B$4:$B$5000,ROW()-5),'دخول اقراص'!$B$4:$DF$5000,4,0),"")</f>
        <v/>
      </c>
      <c r="E238" s="41" t="str">
        <f ca="1">IFERROR(VLOOKUP(SMALL('دخول اقراص'!$B$4:$B$5000,ROW()-5),'دخول اقراص'!$B$4:$DF$5000,5,0),"")</f>
        <v/>
      </c>
      <c r="F238" s="41" t="str">
        <f ca="1">IFERROR(VLOOKUP(SMALL('دخول اقراص'!$B$4:$B$5000,ROW()-5),'دخول اقراص'!$B$4:$DF$5000,6,0),"")</f>
        <v/>
      </c>
      <c r="G238" s="41" t="str">
        <f ca="1">IFERROR(VLOOKUP(SMALL('دخول اقراص'!$B$4:$B$5000,ROW()-5),'دخول اقراص'!$B$4:$DF$5000,7,0),"")</f>
        <v/>
      </c>
      <c r="H238" s="41" t="str">
        <f ca="1">IFERROR(VLOOKUP(SMALL('دخول اقراص'!$B$4:$B$5000,ROW()-5),'دخول اقراص'!$B$4:$DF$5000,8,0),"")</f>
        <v/>
      </c>
      <c r="I238" s="41" t="str">
        <f ca="1">IFERROR(VLOOKUP(SMALL('دخول اقراص'!$B$4:$B$5000,ROW()-5),'دخول اقراص'!$B$4:$DF$5000,108,0),"")</f>
        <v/>
      </c>
    </row>
    <row r="239" spans="2:9">
      <c r="B239" s="41" t="str">
        <f ca="1">IFERROR(VLOOKUP(SMALL('دخول اقراص'!$B$4:$B$5000,ROW()-5),'دخول اقراص'!$B$4:$DF$5000,2,0),"")</f>
        <v/>
      </c>
      <c r="C239" s="42" t="str">
        <f ca="1">IFERROR(VLOOKUP(SMALL('دخول اقراص'!$B$4:$B$5000,ROW()-5),'دخول اقراص'!$B$4:$DF$5000,3,0),"")</f>
        <v/>
      </c>
      <c r="D239" s="41" t="str">
        <f ca="1">IFERROR(VLOOKUP(SMALL('دخول اقراص'!$B$4:$B$5000,ROW()-5),'دخول اقراص'!$B$4:$DF$5000,4,0),"")</f>
        <v/>
      </c>
      <c r="E239" s="41" t="str">
        <f ca="1">IFERROR(VLOOKUP(SMALL('دخول اقراص'!$B$4:$B$5000,ROW()-5),'دخول اقراص'!$B$4:$DF$5000,5,0),"")</f>
        <v/>
      </c>
      <c r="F239" s="41" t="str">
        <f ca="1">IFERROR(VLOOKUP(SMALL('دخول اقراص'!$B$4:$B$5000,ROW()-5),'دخول اقراص'!$B$4:$DF$5000,6,0),"")</f>
        <v/>
      </c>
      <c r="G239" s="41" t="str">
        <f ca="1">IFERROR(VLOOKUP(SMALL('دخول اقراص'!$B$4:$B$5000,ROW()-5),'دخول اقراص'!$B$4:$DF$5000,7,0),"")</f>
        <v/>
      </c>
      <c r="H239" s="41" t="str">
        <f ca="1">IFERROR(VLOOKUP(SMALL('دخول اقراص'!$B$4:$B$5000,ROW()-5),'دخول اقراص'!$B$4:$DF$5000,8,0),"")</f>
        <v/>
      </c>
      <c r="I239" s="41" t="str">
        <f ca="1">IFERROR(VLOOKUP(SMALL('دخول اقراص'!$B$4:$B$5000,ROW()-5),'دخول اقراص'!$B$4:$DF$5000,108,0),"")</f>
        <v/>
      </c>
    </row>
    <row r="240" spans="2:9">
      <c r="B240" s="41" t="str">
        <f ca="1">IFERROR(VLOOKUP(SMALL('دخول اقراص'!$B$4:$B$5000,ROW()-5),'دخول اقراص'!$B$4:$DF$5000,2,0),"")</f>
        <v/>
      </c>
      <c r="C240" s="42" t="str">
        <f ca="1">IFERROR(VLOOKUP(SMALL('دخول اقراص'!$B$4:$B$5000,ROW()-5),'دخول اقراص'!$B$4:$DF$5000,3,0),"")</f>
        <v/>
      </c>
      <c r="D240" s="41" t="str">
        <f ca="1">IFERROR(VLOOKUP(SMALL('دخول اقراص'!$B$4:$B$5000,ROW()-5),'دخول اقراص'!$B$4:$DF$5000,4,0),"")</f>
        <v/>
      </c>
      <c r="E240" s="41" t="str">
        <f ca="1">IFERROR(VLOOKUP(SMALL('دخول اقراص'!$B$4:$B$5000,ROW()-5),'دخول اقراص'!$B$4:$DF$5000,5,0),"")</f>
        <v/>
      </c>
      <c r="F240" s="41" t="str">
        <f ca="1">IFERROR(VLOOKUP(SMALL('دخول اقراص'!$B$4:$B$5000,ROW()-5),'دخول اقراص'!$B$4:$DF$5000,6,0),"")</f>
        <v/>
      </c>
      <c r="G240" s="41" t="str">
        <f ca="1">IFERROR(VLOOKUP(SMALL('دخول اقراص'!$B$4:$B$5000,ROW()-5),'دخول اقراص'!$B$4:$DF$5000,7,0),"")</f>
        <v/>
      </c>
      <c r="H240" s="41" t="str">
        <f ca="1">IFERROR(VLOOKUP(SMALL('دخول اقراص'!$B$4:$B$5000,ROW()-5),'دخول اقراص'!$B$4:$DF$5000,8,0),"")</f>
        <v/>
      </c>
      <c r="I240" s="41" t="str">
        <f ca="1">IFERROR(VLOOKUP(SMALL('دخول اقراص'!$B$4:$B$5000,ROW()-5),'دخول اقراص'!$B$4:$DF$5000,108,0),"")</f>
        <v/>
      </c>
    </row>
    <row r="241" spans="2:9">
      <c r="B241" s="41" t="str">
        <f ca="1">IFERROR(VLOOKUP(SMALL('دخول اقراص'!$B$4:$B$5000,ROW()-5),'دخول اقراص'!$B$4:$DF$5000,2,0),"")</f>
        <v/>
      </c>
      <c r="C241" s="42" t="str">
        <f ca="1">IFERROR(VLOOKUP(SMALL('دخول اقراص'!$B$4:$B$5000,ROW()-5),'دخول اقراص'!$B$4:$DF$5000,3,0),"")</f>
        <v/>
      </c>
      <c r="D241" s="41" t="str">
        <f ca="1">IFERROR(VLOOKUP(SMALL('دخول اقراص'!$B$4:$B$5000,ROW()-5),'دخول اقراص'!$B$4:$DF$5000,4,0),"")</f>
        <v/>
      </c>
      <c r="E241" s="41" t="str">
        <f ca="1">IFERROR(VLOOKUP(SMALL('دخول اقراص'!$B$4:$B$5000,ROW()-5),'دخول اقراص'!$B$4:$DF$5000,5,0),"")</f>
        <v/>
      </c>
      <c r="F241" s="41" t="str">
        <f ca="1">IFERROR(VLOOKUP(SMALL('دخول اقراص'!$B$4:$B$5000,ROW()-5),'دخول اقراص'!$B$4:$DF$5000,6,0),"")</f>
        <v/>
      </c>
      <c r="G241" s="41" t="str">
        <f ca="1">IFERROR(VLOOKUP(SMALL('دخول اقراص'!$B$4:$B$5000,ROW()-5),'دخول اقراص'!$B$4:$DF$5000,7,0),"")</f>
        <v/>
      </c>
      <c r="H241" s="41" t="str">
        <f ca="1">IFERROR(VLOOKUP(SMALL('دخول اقراص'!$B$4:$B$5000,ROW()-5),'دخول اقراص'!$B$4:$DF$5000,8,0),"")</f>
        <v/>
      </c>
      <c r="I241" s="41" t="str">
        <f ca="1">IFERROR(VLOOKUP(SMALL('دخول اقراص'!$B$4:$B$5000,ROW()-5),'دخول اقراص'!$B$4:$DF$5000,108,0),"")</f>
        <v/>
      </c>
    </row>
    <row r="242" spans="2:9">
      <c r="B242" s="41" t="str">
        <f ca="1">IFERROR(VLOOKUP(SMALL('دخول اقراص'!$B$4:$B$5000,ROW()-5),'دخول اقراص'!$B$4:$DF$5000,2,0),"")</f>
        <v/>
      </c>
      <c r="C242" s="42" t="str">
        <f ca="1">IFERROR(VLOOKUP(SMALL('دخول اقراص'!$B$4:$B$5000,ROW()-5),'دخول اقراص'!$B$4:$DF$5000,3,0),"")</f>
        <v/>
      </c>
      <c r="D242" s="41" t="str">
        <f ca="1">IFERROR(VLOOKUP(SMALL('دخول اقراص'!$B$4:$B$5000,ROW()-5),'دخول اقراص'!$B$4:$DF$5000,4,0),"")</f>
        <v/>
      </c>
      <c r="E242" s="41" t="str">
        <f ca="1">IFERROR(VLOOKUP(SMALL('دخول اقراص'!$B$4:$B$5000,ROW()-5),'دخول اقراص'!$B$4:$DF$5000,5,0),"")</f>
        <v/>
      </c>
      <c r="F242" s="41" t="str">
        <f ca="1">IFERROR(VLOOKUP(SMALL('دخول اقراص'!$B$4:$B$5000,ROW()-5),'دخول اقراص'!$B$4:$DF$5000,6,0),"")</f>
        <v/>
      </c>
      <c r="G242" s="41" t="str">
        <f ca="1">IFERROR(VLOOKUP(SMALL('دخول اقراص'!$B$4:$B$5000,ROW()-5),'دخول اقراص'!$B$4:$DF$5000,7,0),"")</f>
        <v/>
      </c>
      <c r="H242" s="41" t="str">
        <f ca="1">IFERROR(VLOOKUP(SMALL('دخول اقراص'!$B$4:$B$5000,ROW()-5),'دخول اقراص'!$B$4:$DF$5000,8,0),"")</f>
        <v/>
      </c>
      <c r="I242" s="41" t="str">
        <f ca="1">IFERROR(VLOOKUP(SMALL('دخول اقراص'!$B$4:$B$5000,ROW()-5),'دخول اقراص'!$B$4:$DF$5000,108,0),"")</f>
        <v/>
      </c>
    </row>
    <row r="243" spans="2:9">
      <c r="B243" s="41" t="str">
        <f ca="1">IFERROR(VLOOKUP(SMALL('دخول اقراص'!$B$4:$B$5000,ROW()-5),'دخول اقراص'!$B$4:$DF$5000,2,0),"")</f>
        <v/>
      </c>
      <c r="C243" s="42" t="str">
        <f ca="1">IFERROR(VLOOKUP(SMALL('دخول اقراص'!$B$4:$B$5000,ROW()-5),'دخول اقراص'!$B$4:$DF$5000,3,0),"")</f>
        <v/>
      </c>
      <c r="D243" s="41" t="str">
        <f ca="1">IFERROR(VLOOKUP(SMALL('دخول اقراص'!$B$4:$B$5000,ROW()-5),'دخول اقراص'!$B$4:$DF$5000,4,0),"")</f>
        <v/>
      </c>
      <c r="E243" s="41" t="str">
        <f ca="1">IFERROR(VLOOKUP(SMALL('دخول اقراص'!$B$4:$B$5000,ROW()-5),'دخول اقراص'!$B$4:$DF$5000,5,0),"")</f>
        <v/>
      </c>
      <c r="F243" s="41" t="str">
        <f ca="1">IFERROR(VLOOKUP(SMALL('دخول اقراص'!$B$4:$B$5000,ROW()-5),'دخول اقراص'!$B$4:$DF$5000,6,0),"")</f>
        <v/>
      </c>
      <c r="G243" s="41" t="str">
        <f ca="1">IFERROR(VLOOKUP(SMALL('دخول اقراص'!$B$4:$B$5000,ROW()-5),'دخول اقراص'!$B$4:$DF$5000,7,0),"")</f>
        <v/>
      </c>
      <c r="H243" s="41" t="str">
        <f ca="1">IFERROR(VLOOKUP(SMALL('دخول اقراص'!$B$4:$B$5000,ROW()-5),'دخول اقراص'!$B$4:$DF$5000,8,0),"")</f>
        <v/>
      </c>
      <c r="I243" s="41" t="str">
        <f ca="1">IFERROR(VLOOKUP(SMALL('دخول اقراص'!$B$4:$B$5000,ROW()-5),'دخول اقراص'!$B$4:$DF$5000,108,0),"")</f>
        <v/>
      </c>
    </row>
    <row r="244" spans="2:9">
      <c r="B244" s="41" t="str">
        <f ca="1">IFERROR(VLOOKUP(SMALL('دخول اقراص'!$B$4:$B$5000,ROW()-5),'دخول اقراص'!$B$4:$DF$5000,2,0),"")</f>
        <v/>
      </c>
      <c r="C244" s="42" t="str">
        <f ca="1">IFERROR(VLOOKUP(SMALL('دخول اقراص'!$B$4:$B$5000,ROW()-5),'دخول اقراص'!$B$4:$DF$5000,3,0),"")</f>
        <v/>
      </c>
      <c r="D244" s="41" t="str">
        <f ca="1">IFERROR(VLOOKUP(SMALL('دخول اقراص'!$B$4:$B$5000,ROW()-5),'دخول اقراص'!$B$4:$DF$5000,4,0),"")</f>
        <v/>
      </c>
      <c r="E244" s="41" t="str">
        <f ca="1">IFERROR(VLOOKUP(SMALL('دخول اقراص'!$B$4:$B$5000,ROW()-5),'دخول اقراص'!$B$4:$DF$5000,5,0),"")</f>
        <v/>
      </c>
      <c r="F244" s="41" t="str">
        <f ca="1">IFERROR(VLOOKUP(SMALL('دخول اقراص'!$B$4:$B$5000,ROW()-5),'دخول اقراص'!$B$4:$DF$5000,6,0),"")</f>
        <v/>
      </c>
      <c r="G244" s="41" t="str">
        <f ca="1">IFERROR(VLOOKUP(SMALL('دخول اقراص'!$B$4:$B$5000,ROW()-5),'دخول اقراص'!$B$4:$DF$5000,7,0),"")</f>
        <v/>
      </c>
      <c r="H244" s="41" t="str">
        <f ca="1">IFERROR(VLOOKUP(SMALL('دخول اقراص'!$B$4:$B$5000,ROW()-5),'دخول اقراص'!$B$4:$DF$5000,8,0),"")</f>
        <v/>
      </c>
      <c r="I244" s="41" t="str">
        <f ca="1">IFERROR(VLOOKUP(SMALL('دخول اقراص'!$B$4:$B$5000,ROW()-5),'دخول اقراص'!$B$4:$DF$5000,108,0),"")</f>
        <v/>
      </c>
    </row>
    <row r="245" spans="2:9">
      <c r="B245" s="41" t="str">
        <f ca="1">IFERROR(VLOOKUP(SMALL('دخول اقراص'!$B$4:$B$5000,ROW()-5),'دخول اقراص'!$B$4:$DF$5000,2,0),"")</f>
        <v/>
      </c>
      <c r="C245" s="42" t="str">
        <f ca="1">IFERROR(VLOOKUP(SMALL('دخول اقراص'!$B$4:$B$5000,ROW()-5),'دخول اقراص'!$B$4:$DF$5000,3,0),"")</f>
        <v/>
      </c>
      <c r="D245" s="41" t="str">
        <f ca="1">IFERROR(VLOOKUP(SMALL('دخول اقراص'!$B$4:$B$5000,ROW()-5),'دخول اقراص'!$B$4:$DF$5000,4,0),"")</f>
        <v/>
      </c>
      <c r="E245" s="41" t="str">
        <f ca="1">IFERROR(VLOOKUP(SMALL('دخول اقراص'!$B$4:$B$5000,ROW()-5),'دخول اقراص'!$B$4:$DF$5000,5,0),"")</f>
        <v/>
      </c>
      <c r="F245" s="41" t="str">
        <f ca="1">IFERROR(VLOOKUP(SMALL('دخول اقراص'!$B$4:$B$5000,ROW()-5),'دخول اقراص'!$B$4:$DF$5000,6,0),"")</f>
        <v/>
      </c>
      <c r="G245" s="41" t="str">
        <f ca="1">IFERROR(VLOOKUP(SMALL('دخول اقراص'!$B$4:$B$5000,ROW()-5),'دخول اقراص'!$B$4:$DF$5000,7,0),"")</f>
        <v/>
      </c>
      <c r="H245" s="41" t="str">
        <f ca="1">IFERROR(VLOOKUP(SMALL('دخول اقراص'!$B$4:$B$5000,ROW()-5),'دخول اقراص'!$B$4:$DF$5000,8,0),"")</f>
        <v/>
      </c>
      <c r="I245" s="41" t="str">
        <f ca="1">IFERROR(VLOOKUP(SMALL('دخول اقراص'!$B$4:$B$5000,ROW()-5),'دخول اقراص'!$B$4:$DF$5000,108,0),"")</f>
        <v/>
      </c>
    </row>
    <row r="246" spans="2:9">
      <c r="B246" s="41" t="str">
        <f ca="1">IFERROR(VLOOKUP(SMALL('دخول اقراص'!$B$4:$B$5000,ROW()-5),'دخول اقراص'!$B$4:$DF$5000,2,0),"")</f>
        <v/>
      </c>
      <c r="C246" s="42" t="str">
        <f ca="1">IFERROR(VLOOKUP(SMALL('دخول اقراص'!$B$4:$B$5000,ROW()-5),'دخول اقراص'!$B$4:$DF$5000,3,0),"")</f>
        <v/>
      </c>
      <c r="D246" s="41" t="str">
        <f ca="1">IFERROR(VLOOKUP(SMALL('دخول اقراص'!$B$4:$B$5000,ROW()-5),'دخول اقراص'!$B$4:$DF$5000,4,0),"")</f>
        <v/>
      </c>
      <c r="E246" s="41" t="str">
        <f ca="1">IFERROR(VLOOKUP(SMALL('دخول اقراص'!$B$4:$B$5000,ROW()-5),'دخول اقراص'!$B$4:$DF$5000,5,0),"")</f>
        <v/>
      </c>
      <c r="F246" s="41" t="str">
        <f ca="1">IFERROR(VLOOKUP(SMALL('دخول اقراص'!$B$4:$B$5000,ROW()-5),'دخول اقراص'!$B$4:$DF$5000,6,0),"")</f>
        <v/>
      </c>
      <c r="G246" s="41" t="str">
        <f ca="1">IFERROR(VLOOKUP(SMALL('دخول اقراص'!$B$4:$B$5000,ROW()-5),'دخول اقراص'!$B$4:$DF$5000,7,0),"")</f>
        <v/>
      </c>
      <c r="H246" s="41" t="str">
        <f ca="1">IFERROR(VLOOKUP(SMALL('دخول اقراص'!$B$4:$B$5000,ROW()-5),'دخول اقراص'!$B$4:$DF$5000,8,0),"")</f>
        <v/>
      </c>
      <c r="I246" s="41" t="str">
        <f ca="1">IFERROR(VLOOKUP(SMALL('دخول اقراص'!$B$4:$B$5000,ROW()-5),'دخول اقراص'!$B$4:$DF$5000,108,0),"")</f>
        <v/>
      </c>
    </row>
    <row r="247" spans="2:9">
      <c r="B247" s="41" t="str">
        <f ca="1">IFERROR(VLOOKUP(SMALL('دخول اقراص'!$B$4:$B$5000,ROW()-5),'دخول اقراص'!$B$4:$DF$5000,2,0),"")</f>
        <v/>
      </c>
      <c r="C247" s="42" t="str">
        <f ca="1">IFERROR(VLOOKUP(SMALL('دخول اقراص'!$B$4:$B$5000,ROW()-5),'دخول اقراص'!$B$4:$DF$5000,3,0),"")</f>
        <v/>
      </c>
      <c r="D247" s="41" t="str">
        <f ca="1">IFERROR(VLOOKUP(SMALL('دخول اقراص'!$B$4:$B$5000,ROW()-5),'دخول اقراص'!$B$4:$DF$5000,4,0),"")</f>
        <v/>
      </c>
      <c r="E247" s="41" t="str">
        <f ca="1">IFERROR(VLOOKUP(SMALL('دخول اقراص'!$B$4:$B$5000,ROW()-5),'دخول اقراص'!$B$4:$DF$5000,5,0),"")</f>
        <v/>
      </c>
      <c r="F247" s="41" t="str">
        <f ca="1">IFERROR(VLOOKUP(SMALL('دخول اقراص'!$B$4:$B$5000,ROW()-5),'دخول اقراص'!$B$4:$DF$5000,6,0),"")</f>
        <v/>
      </c>
      <c r="G247" s="41" t="str">
        <f ca="1">IFERROR(VLOOKUP(SMALL('دخول اقراص'!$B$4:$B$5000,ROW()-5),'دخول اقراص'!$B$4:$DF$5000,7,0),"")</f>
        <v/>
      </c>
      <c r="H247" s="41" t="str">
        <f ca="1">IFERROR(VLOOKUP(SMALL('دخول اقراص'!$B$4:$B$5000,ROW()-5),'دخول اقراص'!$B$4:$DF$5000,8,0),"")</f>
        <v/>
      </c>
      <c r="I247" s="41" t="str">
        <f ca="1">IFERROR(VLOOKUP(SMALL('دخول اقراص'!$B$4:$B$5000,ROW()-5),'دخول اقراص'!$B$4:$DF$5000,108,0),"")</f>
        <v/>
      </c>
    </row>
    <row r="248" spans="2:9">
      <c r="B248" s="41" t="str">
        <f ca="1">IFERROR(VLOOKUP(SMALL('دخول اقراص'!$B$4:$B$5000,ROW()-5),'دخول اقراص'!$B$4:$DF$5000,2,0),"")</f>
        <v/>
      </c>
      <c r="C248" s="42" t="str">
        <f ca="1">IFERROR(VLOOKUP(SMALL('دخول اقراص'!$B$4:$B$5000,ROW()-5),'دخول اقراص'!$B$4:$DF$5000,3,0),"")</f>
        <v/>
      </c>
      <c r="D248" s="41" t="str">
        <f ca="1">IFERROR(VLOOKUP(SMALL('دخول اقراص'!$B$4:$B$5000,ROW()-5),'دخول اقراص'!$B$4:$DF$5000,4,0),"")</f>
        <v/>
      </c>
      <c r="E248" s="41" t="str">
        <f ca="1">IFERROR(VLOOKUP(SMALL('دخول اقراص'!$B$4:$B$5000,ROW()-5),'دخول اقراص'!$B$4:$DF$5000,5,0),"")</f>
        <v/>
      </c>
      <c r="F248" s="41" t="str">
        <f ca="1">IFERROR(VLOOKUP(SMALL('دخول اقراص'!$B$4:$B$5000,ROW()-5),'دخول اقراص'!$B$4:$DF$5000,6,0),"")</f>
        <v/>
      </c>
      <c r="G248" s="41" t="str">
        <f ca="1">IFERROR(VLOOKUP(SMALL('دخول اقراص'!$B$4:$B$5000,ROW()-5),'دخول اقراص'!$B$4:$DF$5000,7,0),"")</f>
        <v/>
      </c>
      <c r="H248" s="41" t="str">
        <f ca="1">IFERROR(VLOOKUP(SMALL('دخول اقراص'!$B$4:$B$5000,ROW()-5),'دخول اقراص'!$B$4:$DF$5000,8,0),"")</f>
        <v/>
      </c>
      <c r="I248" s="41" t="str">
        <f ca="1">IFERROR(VLOOKUP(SMALL('دخول اقراص'!$B$4:$B$5000,ROW()-5),'دخول اقراص'!$B$4:$DF$5000,108,0),"")</f>
        <v/>
      </c>
    </row>
    <row r="249" spans="2:9">
      <c r="B249" s="41" t="str">
        <f ca="1">IFERROR(VLOOKUP(SMALL('دخول اقراص'!$B$4:$B$5000,ROW()-5),'دخول اقراص'!$B$4:$DF$5000,2,0),"")</f>
        <v/>
      </c>
      <c r="C249" s="42" t="str">
        <f ca="1">IFERROR(VLOOKUP(SMALL('دخول اقراص'!$B$4:$B$5000,ROW()-5),'دخول اقراص'!$B$4:$DF$5000,3,0),"")</f>
        <v/>
      </c>
      <c r="D249" s="41" t="str">
        <f ca="1">IFERROR(VLOOKUP(SMALL('دخول اقراص'!$B$4:$B$5000,ROW()-5),'دخول اقراص'!$B$4:$DF$5000,4,0),"")</f>
        <v/>
      </c>
      <c r="E249" s="41" t="str">
        <f ca="1">IFERROR(VLOOKUP(SMALL('دخول اقراص'!$B$4:$B$5000,ROW()-5),'دخول اقراص'!$B$4:$DF$5000,5,0),"")</f>
        <v/>
      </c>
      <c r="F249" s="41" t="str">
        <f ca="1">IFERROR(VLOOKUP(SMALL('دخول اقراص'!$B$4:$B$5000,ROW()-5),'دخول اقراص'!$B$4:$DF$5000,6,0),"")</f>
        <v/>
      </c>
      <c r="G249" s="41" t="str">
        <f ca="1">IFERROR(VLOOKUP(SMALL('دخول اقراص'!$B$4:$B$5000,ROW()-5),'دخول اقراص'!$B$4:$DF$5000,7,0),"")</f>
        <v/>
      </c>
      <c r="H249" s="41" t="str">
        <f ca="1">IFERROR(VLOOKUP(SMALL('دخول اقراص'!$B$4:$B$5000,ROW()-5),'دخول اقراص'!$B$4:$DF$5000,8,0),"")</f>
        <v/>
      </c>
      <c r="I249" s="41" t="str">
        <f ca="1">IFERROR(VLOOKUP(SMALL('دخول اقراص'!$B$4:$B$5000,ROW()-5),'دخول اقراص'!$B$4:$DF$5000,108,0),"")</f>
        <v/>
      </c>
    </row>
    <row r="250" spans="2:9">
      <c r="B250" s="41" t="str">
        <f ca="1">IFERROR(VLOOKUP(SMALL('دخول اقراص'!$B$4:$B$5000,ROW()-5),'دخول اقراص'!$B$4:$DF$5000,2,0),"")</f>
        <v/>
      </c>
      <c r="C250" s="42" t="str">
        <f ca="1">IFERROR(VLOOKUP(SMALL('دخول اقراص'!$B$4:$B$5000,ROW()-5),'دخول اقراص'!$B$4:$DF$5000,3,0),"")</f>
        <v/>
      </c>
      <c r="D250" s="41" t="str">
        <f ca="1">IFERROR(VLOOKUP(SMALL('دخول اقراص'!$B$4:$B$5000,ROW()-5),'دخول اقراص'!$B$4:$DF$5000,4,0),"")</f>
        <v/>
      </c>
      <c r="E250" s="41" t="str">
        <f ca="1">IFERROR(VLOOKUP(SMALL('دخول اقراص'!$B$4:$B$5000,ROW()-5),'دخول اقراص'!$B$4:$DF$5000,5,0),"")</f>
        <v/>
      </c>
      <c r="F250" s="41" t="str">
        <f ca="1">IFERROR(VLOOKUP(SMALL('دخول اقراص'!$B$4:$B$5000,ROW()-5),'دخول اقراص'!$B$4:$DF$5000,6,0),"")</f>
        <v/>
      </c>
      <c r="G250" s="41" t="str">
        <f ca="1">IFERROR(VLOOKUP(SMALL('دخول اقراص'!$B$4:$B$5000,ROW()-5),'دخول اقراص'!$B$4:$DF$5000,7,0),"")</f>
        <v/>
      </c>
      <c r="H250" s="41" t="str">
        <f ca="1">IFERROR(VLOOKUP(SMALL('دخول اقراص'!$B$4:$B$5000,ROW()-5),'دخول اقراص'!$B$4:$DF$5000,8,0),"")</f>
        <v/>
      </c>
      <c r="I250" s="41" t="str">
        <f ca="1">IFERROR(VLOOKUP(SMALL('دخول اقراص'!$B$4:$B$5000,ROW()-5),'دخول اقراص'!$B$4:$DF$5000,108,0),"")</f>
        <v/>
      </c>
    </row>
    <row r="251" spans="2:9">
      <c r="B251" s="41" t="str">
        <f ca="1">IFERROR(VLOOKUP(SMALL('دخول اقراص'!$B$4:$B$5000,ROW()-5),'دخول اقراص'!$B$4:$DF$5000,2,0),"")</f>
        <v/>
      </c>
      <c r="C251" s="42" t="str">
        <f ca="1">IFERROR(VLOOKUP(SMALL('دخول اقراص'!$B$4:$B$5000,ROW()-5),'دخول اقراص'!$B$4:$DF$5000,3,0),"")</f>
        <v/>
      </c>
      <c r="D251" s="41" t="str">
        <f ca="1">IFERROR(VLOOKUP(SMALL('دخول اقراص'!$B$4:$B$5000,ROW()-5),'دخول اقراص'!$B$4:$DF$5000,4,0),"")</f>
        <v/>
      </c>
      <c r="E251" s="41" t="str">
        <f ca="1">IFERROR(VLOOKUP(SMALL('دخول اقراص'!$B$4:$B$5000,ROW()-5),'دخول اقراص'!$B$4:$DF$5000,5,0),"")</f>
        <v/>
      </c>
      <c r="F251" s="41" t="str">
        <f ca="1">IFERROR(VLOOKUP(SMALL('دخول اقراص'!$B$4:$B$5000,ROW()-5),'دخول اقراص'!$B$4:$DF$5000,6,0),"")</f>
        <v/>
      </c>
      <c r="G251" s="41" t="str">
        <f ca="1">IFERROR(VLOOKUP(SMALL('دخول اقراص'!$B$4:$B$5000,ROW()-5),'دخول اقراص'!$B$4:$DF$5000,7,0),"")</f>
        <v/>
      </c>
      <c r="H251" s="41" t="str">
        <f ca="1">IFERROR(VLOOKUP(SMALL('دخول اقراص'!$B$4:$B$5000,ROW()-5),'دخول اقراص'!$B$4:$DF$5000,8,0),"")</f>
        <v/>
      </c>
      <c r="I251" s="41" t="str">
        <f ca="1">IFERROR(VLOOKUP(SMALL('دخول اقراص'!$B$4:$B$5000,ROW()-5),'دخول اقراص'!$B$4:$DF$5000,108,0),"")</f>
        <v/>
      </c>
    </row>
    <row r="252" spans="2:9">
      <c r="B252" s="41" t="str">
        <f ca="1">IFERROR(VLOOKUP(SMALL('دخول اقراص'!$B$4:$B$5000,ROW()-5),'دخول اقراص'!$B$4:$DF$5000,2,0),"")</f>
        <v/>
      </c>
      <c r="C252" s="42" t="str">
        <f ca="1">IFERROR(VLOOKUP(SMALL('دخول اقراص'!$B$4:$B$5000,ROW()-5),'دخول اقراص'!$B$4:$DF$5000,3,0),"")</f>
        <v/>
      </c>
      <c r="D252" s="41" t="str">
        <f ca="1">IFERROR(VLOOKUP(SMALL('دخول اقراص'!$B$4:$B$5000,ROW()-5),'دخول اقراص'!$B$4:$DF$5000,4,0),"")</f>
        <v/>
      </c>
      <c r="E252" s="41" t="str">
        <f ca="1">IFERROR(VLOOKUP(SMALL('دخول اقراص'!$B$4:$B$5000,ROW()-5),'دخول اقراص'!$B$4:$DF$5000,5,0),"")</f>
        <v/>
      </c>
      <c r="F252" s="41" t="str">
        <f ca="1">IFERROR(VLOOKUP(SMALL('دخول اقراص'!$B$4:$B$5000,ROW()-5),'دخول اقراص'!$B$4:$DF$5000,6,0),"")</f>
        <v/>
      </c>
      <c r="G252" s="41" t="str">
        <f ca="1">IFERROR(VLOOKUP(SMALL('دخول اقراص'!$B$4:$B$5000,ROW()-5),'دخول اقراص'!$B$4:$DF$5000,7,0),"")</f>
        <v/>
      </c>
      <c r="H252" s="41" t="str">
        <f ca="1">IFERROR(VLOOKUP(SMALL('دخول اقراص'!$B$4:$B$5000,ROW()-5),'دخول اقراص'!$B$4:$DF$5000,8,0),"")</f>
        <v/>
      </c>
      <c r="I252" s="41" t="str">
        <f ca="1">IFERROR(VLOOKUP(SMALL('دخول اقراص'!$B$4:$B$5000,ROW()-5),'دخول اقراص'!$B$4:$DF$5000,108,0),"")</f>
        <v/>
      </c>
    </row>
    <row r="253" spans="2:9">
      <c r="B253" s="41" t="str">
        <f ca="1">IFERROR(VLOOKUP(SMALL('دخول اقراص'!$B$4:$B$5000,ROW()-5),'دخول اقراص'!$B$4:$DF$5000,2,0),"")</f>
        <v/>
      </c>
      <c r="C253" s="42" t="str">
        <f ca="1">IFERROR(VLOOKUP(SMALL('دخول اقراص'!$B$4:$B$5000,ROW()-5),'دخول اقراص'!$B$4:$DF$5000,3,0),"")</f>
        <v/>
      </c>
      <c r="D253" s="41" t="str">
        <f ca="1">IFERROR(VLOOKUP(SMALL('دخول اقراص'!$B$4:$B$5000,ROW()-5),'دخول اقراص'!$B$4:$DF$5000,4,0),"")</f>
        <v/>
      </c>
      <c r="E253" s="41" t="str">
        <f ca="1">IFERROR(VLOOKUP(SMALL('دخول اقراص'!$B$4:$B$5000,ROW()-5),'دخول اقراص'!$B$4:$DF$5000,5,0),"")</f>
        <v/>
      </c>
      <c r="F253" s="41" t="str">
        <f ca="1">IFERROR(VLOOKUP(SMALL('دخول اقراص'!$B$4:$B$5000,ROW()-5),'دخول اقراص'!$B$4:$DF$5000,6,0),"")</f>
        <v/>
      </c>
      <c r="G253" s="41" t="str">
        <f ca="1">IFERROR(VLOOKUP(SMALL('دخول اقراص'!$B$4:$B$5000,ROW()-5),'دخول اقراص'!$B$4:$DF$5000,7,0),"")</f>
        <v/>
      </c>
      <c r="H253" s="41" t="str">
        <f ca="1">IFERROR(VLOOKUP(SMALL('دخول اقراص'!$B$4:$B$5000,ROW()-5),'دخول اقراص'!$B$4:$DF$5000,8,0),"")</f>
        <v/>
      </c>
      <c r="I253" s="41" t="str">
        <f ca="1">IFERROR(VLOOKUP(SMALL('دخول اقراص'!$B$4:$B$5000,ROW()-5),'دخول اقراص'!$B$4:$DF$5000,108,0),"")</f>
        <v/>
      </c>
    </row>
    <row r="254" spans="2:9">
      <c r="B254" s="41" t="str">
        <f ca="1">IFERROR(VLOOKUP(SMALL('دخول اقراص'!$B$4:$B$5000,ROW()-5),'دخول اقراص'!$B$4:$DF$5000,2,0),"")</f>
        <v/>
      </c>
      <c r="C254" s="42" t="str">
        <f ca="1">IFERROR(VLOOKUP(SMALL('دخول اقراص'!$B$4:$B$5000,ROW()-5),'دخول اقراص'!$B$4:$DF$5000,3,0),"")</f>
        <v/>
      </c>
      <c r="D254" s="41" t="str">
        <f ca="1">IFERROR(VLOOKUP(SMALL('دخول اقراص'!$B$4:$B$5000,ROW()-5),'دخول اقراص'!$B$4:$DF$5000,4,0),"")</f>
        <v/>
      </c>
      <c r="E254" s="41" t="str">
        <f ca="1">IFERROR(VLOOKUP(SMALL('دخول اقراص'!$B$4:$B$5000,ROW()-5),'دخول اقراص'!$B$4:$DF$5000,5,0),"")</f>
        <v/>
      </c>
      <c r="F254" s="41" t="str">
        <f ca="1">IFERROR(VLOOKUP(SMALL('دخول اقراص'!$B$4:$B$5000,ROW()-5),'دخول اقراص'!$B$4:$DF$5000,6,0),"")</f>
        <v/>
      </c>
      <c r="G254" s="41" t="str">
        <f ca="1">IFERROR(VLOOKUP(SMALL('دخول اقراص'!$B$4:$B$5000,ROW()-5),'دخول اقراص'!$B$4:$DF$5000,7,0),"")</f>
        <v/>
      </c>
      <c r="H254" s="41" t="str">
        <f ca="1">IFERROR(VLOOKUP(SMALL('دخول اقراص'!$B$4:$B$5000,ROW()-5),'دخول اقراص'!$B$4:$DF$5000,8,0),"")</f>
        <v/>
      </c>
      <c r="I254" s="41" t="str">
        <f ca="1">IFERROR(VLOOKUP(SMALL('دخول اقراص'!$B$4:$B$5000,ROW()-5),'دخول اقراص'!$B$4:$DF$5000,108,0),"")</f>
        <v/>
      </c>
    </row>
    <row r="255" spans="2:9">
      <c r="B255" s="41" t="str">
        <f ca="1">IFERROR(VLOOKUP(SMALL('دخول اقراص'!$B$4:$B$5000,ROW()-5),'دخول اقراص'!$B$4:$DF$5000,2,0),"")</f>
        <v/>
      </c>
      <c r="C255" s="42" t="str">
        <f ca="1">IFERROR(VLOOKUP(SMALL('دخول اقراص'!$B$4:$B$5000,ROW()-5),'دخول اقراص'!$B$4:$DF$5000,3,0),"")</f>
        <v/>
      </c>
      <c r="D255" s="41" t="str">
        <f ca="1">IFERROR(VLOOKUP(SMALL('دخول اقراص'!$B$4:$B$5000,ROW()-5),'دخول اقراص'!$B$4:$DF$5000,4,0),"")</f>
        <v/>
      </c>
      <c r="E255" s="41" t="str">
        <f ca="1">IFERROR(VLOOKUP(SMALL('دخول اقراص'!$B$4:$B$5000,ROW()-5),'دخول اقراص'!$B$4:$DF$5000,5,0),"")</f>
        <v/>
      </c>
      <c r="F255" s="41" t="str">
        <f ca="1">IFERROR(VLOOKUP(SMALL('دخول اقراص'!$B$4:$B$5000,ROW()-5),'دخول اقراص'!$B$4:$DF$5000,6,0),"")</f>
        <v/>
      </c>
      <c r="G255" s="41" t="str">
        <f ca="1">IFERROR(VLOOKUP(SMALL('دخول اقراص'!$B$4:$B$5000,ROW()-5),'دخول اقراص'!$B$4:$DF$5000,7,0),"")</f>
        <v/>
      </c>
      <c r="H255" s="41" t="str">
        <f ca="1">IFERROR(VLOOKUP(SMALL('دخول اقراص'!$B$4:$B$5000,ROW()-5),'دخول اقراص'!$B$4:$DF$5000,8,0),"")</f>
        <v/>
      </c>
      <c r="I255" s="41" t="str">
        <f ca="1">IFERROR(VLOOKUP(SMALL('دخول اقراص'!$B$4:$B$5000,ROW()-5),'دخول اقراص'!$B$4:$DF$5000,108,0),"")</f>
        <v/>
      </c>
    </row>
    <row r="256" spans="2:9">
      <c r="B256" s="41" t="str">
        <f ca="1">IFERROR(VLOOKUP(SMALL('دخول اقراص'!$B$4:$B$5000,ROW()-5),'دخول اقراص'!$B$4:$DF$5000,2,0),"")</f>
        <v/>
      </c>
      <c r="C256" s="42" t="str">
        <f ca="1">IFERROR(VLOOKUP(SMALL('دخول اقراص'!$B$4:$B$5000,ROW()-5),'دخول اقراص'!$B$4:$DF$5000,3,0),"")</f>
        <v/>
      </c>
      <c r="D256" s="41" t="str">
        <f ca="1">IFERROR(VLOOKUP(SMALL('دخول اقراص'!$B$4:$B$5000,ROW()-5),'دخول اقراص'!$B$4:$DF$5000,4,0),"")</f>
        <v/>
      </c>
      <c r="E256" s="41" t="str">
        <f ca="1">IFERROR(VLOOKUP(SMALL('دخول اقراص'!$B$4:$B$5000,ROW()-5),'دخول اقراص'!$B$4:$DF$5000,5,0),"")</f>
        <v/>
      </c>
      <c r="F256" s="41" t="str">
        <f ca="1">IFERROR(VLOOKUP(SMALL('دخول اقراص'!$B$4:$B$5000,ROW()-5),'دخول اقراص'!$B$4:$DF$5000,6,0),"")</f>
        <v/>
      </c>
      <c r="G256" s="41" t="str">
        <f ca="1">IFERROR(VLOOKUP(SMALL('دخول اقراص'!$B$4:$B$5000,ROW()-5),'دخول اقراص'!$B$4:$DF$5000,7,0),"")</f>
        <v/>
      </c>
      <c r="H256" s="41" t="str">
        <f ca="1">IFERROR(VLOOKUP(SMALL('دخول اقراص'!$B$4:$B$5000,ROW()-5),'دخول اقراص'!$B$4:$DF$5000,8,0),"")</f>
        <v/>
      </c>
      <c r="I256" s="41" t="str">
        <f ca="1">IFERROR(VLOOKUP(SMALL('دخول اقراص'!$B$4:$B$5000,ROW()-5),'دخول اقراص'!$B$4:$DF$5000,108,0),"")</f>
        <v/>
      </c>
    </row>
    <row r="257" spans="2:9">
      <c r="B257" s="41" t="str">
        <f ca="1">IFERROR(VLOOKUP(SMALL('دخول اقراص'!$B$4:$B$5000,ROW()-5),'دخول اقراص'!$B$4:$DF$5000,2,0),"")</f>
        <v/>
      </c>
      <c r="C257" s="42" t="str">
        <f ca="1">IFERROR(VLOOKUP(SMALL('دخول اقراص'!$B$4:$B$5000,ROW()-5),'دخول اقراص'!$B$4:$DF$5000,3,0),"")</f>
        <v/>
      </c>
      <c r="D257" s="41" t="str">
        <f ca="1">IFERROR(VLOOKUP(SMALL('دخول اقراص'!$B$4:$B$5000,ROW()-5),'دخول اقراص'!$B$4:$DF$5000,4,0),"")</f>
        <v/>
      </c>
      <c r="E257" s="41" t="str">
        <f ca="1">IFERROR(VLOOKUP(SMALL('دخول اقراص'!$B$4:$B$5000,ROW()-5),'دخول اقراص'!$B$4:$DF$5000,5,0),"")</f>
        <v/>
      </c>
      <c r="F257" s="41" t="str">
        <f ca="1">IFERROR(VLOOKUP(SMALL('دخول اقراص'!$B$4:$B$5000,ROW()-5),'دخول اقراص'!$B$4:$DF$5000,6,0),"")</f>
        <v/>
      </c>
      <c r="G257" s="41" t="str">
        <f ca="1">IFERROR(VLOOKUP(SMALL('دخول اقراص'!$B$4:$B$5000,ROW()-5),'دخول اقراص'!$B$4:$DF$5000,7,0),"")</f>
        <v/>
      </c>
      <c r="H257" s="41" t="str">
        <f ca="1">IFERROR(VLOOKUP(SMALL('دخول اقراص'!$B$4:$B$5000,ROW()-5),'دخول اقراص'!$B$4:$DF$5000,8,0),"")</f>
        <v/>
      </c>
      <c r="I257" s="41" t="str">
        <f ca="1">IFERROR(VLOOKUP(SMALL('دخول اقراص'!$B$4:$B$5000,ROW()-5),'دخول اقراص'!$B$4:$DF$5000,108,0),"")</f>
        <v/>
      </c>
    </row>
    <row r="258" spans="2:9">
      <c r="B258" s="41" t="str">
        <f ca="1">IFERROR(VLOOKUP(SMALL('دخول اقراص'!$B$4:$B$5000,ROW()-5),'دخول اقراص'!$B$4:$DF$5000,2,0),"")</f>
        <v/>
      </c>
      <c r="C258" s="42" t="str">
        <f ca="1">IFERROR(VLOOKUP(SMALL('دخول اقراص'!$B$4:$B$5000,ROW()-5),'دخول اقراص'!$B$4:$DF$5000,3,0),"")</f>
        <v/>
      </c>
      <c r="D258" s="41" t="str">
        <f ca="1">IFERROR(VLOOKUP(SMALL('دخول اقراص'!$B$4:$B$5000,ROW()-5),'دخول اقراص'!$B$4:$DF$5000,4,0),"")</f>
        <v/>
      </c>
      <c r="E258" s="41" t="str">
        <f ca="1">IFERROR(VLOOKUP(SMALL('دخول اقراص'!$B$4:$B$5000,ROW()-5),'دخول اقراص'!$B$4:$DF$5000,5,0),"")</f>
        <v/>
      </c>
      <c r="F258" s="41" t="str">
        <f ca="1">IFERROR(VLOOKUP(SMALL('دخول اقراص'!$B$4:$B$5000,ROW()-5),'دخول اقراص'!$B$4:$DF$5000,6,0),"")</f>
        <v/>
      </c>
      <c r="G258" s="41" t="str">
        <f ca="1">IFERROR(VLOOKUP(SMALL('دخول اقراص'!$B$4:$B$5000,ROW()-5),'دخول اقراص'!$B$4:$DF$5000,7,0),"")</f>
        <v/>
      </c>
      <c r="H258" s="41" t="str">
        <f ca="1">IFERROR(VLOOKUP(SMALL('دخول اقراص'!$B$4:$B$5000,ROW()-5),'دخول اقراص'!$B$4:$DF$5000,8,0),"")</f>
        <v/>
      </c>
      <c r="I258" s="41" t="str">
        <f ca="1">IFERROR(VLOOKUP(SMALL('دخول اقراص'!$B$4:$B$5000,ROW()-5),'دخول اقراص'!$B$4:$DF$5000,108,0),"")</f>
        <v/>
      </c>
    </row>
    <row r="259" spans="2:9">
      <c r="B259" s="41" t="str">
        <f ca="1">IFERROR(VLOOKUP(SMALL('دخول اقراص'!$B$4:$B$5000,ROW()-5),'دخول اقراص'!$B$4:$DF$5000,2,0),"")</f>
        <v/>
      </c>
      <c r="C259" s="42" t="str">
        <f ca="1">IFERROR(VLOOKUP(SMALL('دخول اقراص'!$B$4:$B$5000,ROW()-5),'دخول اقراص'!$B$4:$DF$5000,3,0),"")</f>
        <v/>
      </c>
      <c r="D259" s="41" t="str">
        <f ca="1">IFERROR(VLOOKUP(SMALL('دخول اقراص'!$B$4:$B$5000,ROW()-5),'دخول اقراص'!$B$4:$DF$5000,4,0),"")</f>
        <v/>
      </c>
      <c r="E259" s="41" t="str">
        <f ca="1">IFERROR(VLOOKUP(SMALL('دخول اقراص'!$B$4:$B$5000,ROW()-5),'دخول اقراص'!$B$4:$DF$5000,5,0),"")</f>
        <v/>
      </c>
      <c r="F259" s="41" t="str">
        <f ca="1">IFERROR(VLOOKUP(SMALL('دخول اقراص'!$B$4:$B$5000,ROW()-5),'دخول اقراص'!$B$4:$DF$5000,6,0),"")</f>
        <v/>
      </c>
      <c r="G259" s="41" t="str">
        <f ca="1">IFERROR(VLOOKUP(SMALL('دخول اقراص'!$B$4:$B$5000,ROW()-5),'دخول اقراص'!$B$4:$DF$5000,7,0),"")</f>
        <v/>
      </c>
      <c r="H259" s="41" t="str">
        <f ca="1">IFERROR(VLOOKUP(SMALL('دخول اقراص'!$B$4:$B$5000,ROW()-5),'دخول اقراص'!$B$4:$DF$5000,8,0),"")</f>
        <v/>
      </c>
      <c r="I259" s="41" t="str">
        <f ca="1">IFERROR(VLOOKUP(SMALL('دخول اقراص'!$B$4:$B$5000,ROW()-5),'دخول اقراص'!$B$4:$DF$5000,108,0),"")</f>
        <v/>
      </c>
    </row>
    <row r="260" spans="2:9">
      <c r="B260" s="41" t="str">
        <f ca="1">IFERROR(VLOOKUP(SMALL('دخول اقراص'!$B$4:$B$5000,ROW()-5),'دخول اقراص'!$B$4:$DF$5000,2,0),"")</f>
        <v/>
      </c>
      <c r="C260" s="42" t="str">
        <f ca="1">IFERROR(VLOOKUP(SMALL('دخول اقراص'!$B$4:$B$5000,ROW()-5),'دخول اقراص'!$B$4:$DF$5000,3,0),"")</f>
        <v/>
      </c>
      <c r="D260" s="41" t="str">
        <f ca="1">IFERROR(VLOOKUP(SMALL('دخول اقراص'!$B$4:$B$5000,ROW()-5),'دخول اقراص'!$B$4:$DF$5000,4,0),"")</f>
        <v/>
      </c>
      <c r="E260" s="41" t="str">
        <f ca="1">IFERROR(VLOOKUP(SMALL('دخول اقراص'!$B$4:$B$5000,ROW()-5),'دخول اقراص'!$B$4:$DF$5000,5,0),"")</f>
        <v/>
      </c>
      <c r="F260" s="41" t="str">
        <f ca="1">IFERROR(VLOOKUP(SMALL('دخول اقراص'!$B$4:$B$5000,ROW()-5),'دخول اقراص'!$B$4:$DF$5000,6,0),"")</f>
        <v/>
      </c>
      <c r="G260" s="41" t="str">
        <f ca="1">IFERROR(VLOOKUP(SMALL('دخول اقراص'!$B$4:$B$5000,ROW()-5),'دخول اقراص'!$B$4:$DF$5000,7,0),"")</f>
        <v/>
      </c>
      <c r="H260" s="41" t="str">
        <f ca="1">IFERROR(VLOOKUP(SMALL('دخول اقراص'!$B$4:$B$5000,ROW()-5),'دخول اقراص'!$B$4:$DF$5000,8,0),"")</f>
        <v/>
      </c>
      <c r="I260" s="41" t="str">
        <f ca="1">IFERROR(VLOOKUP(SMALL('دخول اقراص'!$B$4:$B$5000,ROW()-5),'دخول اقراص'!$B$4:$DF$5000,108,0),"")</f>
        <v/>
      </c>
    </row>
    <row r="261" spans="2:9">
      <c r="B261" s="41" t="str">
        <f ca="1">IFERROR(VLOOKUP(SMALL('دخول اقراص'!$B$4:$B$5000,ROW()-5),'دخول اقراص'!$B$4:$DF$5000,2,0),"")</f>
        <v/>
      </c>
      <c r="C261" s="42" t="str">
        <f ca="1">IFERROR(VLOOKUP(SMALL('دخول اقراص'!$B$4:$B$5000,ROW()-5),'دخول اقراص'!$B$4:$DF$5000,3,0),"")</f>
        <v/>
      </c>
      <c r="D261" s="41" t="str">
        <f ca="1">IFERROR(VLOOKUP(SMALL('دخول اقراص'!$B$4:$B$5000,ROW()-5),'دخول اقراص'!$B$4:$DF$5000,4,0),"")</f>
        <v/>
      </c>
      <c r="E261" s="41" t="str">
        <f ca="1">IFERROR(VLOOKUP(SMALL('دخول اقراص'!$B$4:$B$5000,ROW()-5),'دخول اقراص'!$B$4:$DF$5000,5,0),"")</f>
        <v/>
      </c>
      <c r="F261" s="41" t="str">
        <f ca="1">IFERROR(VLOOKUP(SMALL('دخول اقراص'!$B$4:$B$5000,ROW()-5),'دخول اقراص'!$B$4:$DF$5000,6,0),"")</f>
        <v/>
      </c>
      <c r="G261" s="41" t="str">
        <f ca="1">IFERROR(VLOOKUP(SMALL('دخول اقراص'!$B$4:$B$5000,ROW()-5),'دخول اقراص'!$B$4:$DF$5000,7,0),"")</f>
        <v/>
      </c>
      <c r="H261" s="41" t="str">
        <f ca="1">IFERROR(VLOOKUP(SMALL('دخول اقراص'!$B$4:$B$5000,ROW()-5),'دخول اقراص'!$B$4:$DF$5000,8,0),"")</f>
        <v/>
      </c>
      <c r="I261" s="41" t="str">
        <f ca="1">IFERROR(VLOOKUP(SMALL('دخول اقراص'!$B$4:$B$5000,ROW()-5),'دخول اقراص'!$B$4:$DF$5000,108,0),"")</f>
        <v/>
      </c>
    </row>
    <row r="262" spans="2:9">
      <c r="B262" s="41" t="str">
        <f ca="1">IFERROR(VLOOKUP(SMALL('دخول اقراص'!$B$4:$B$5000,ROW()-5),'دخول اقراص'!$B$4:$DF$5000,2,0),"")</f>
        <v/>
      </c>
      <c r="C262" s="42" t="str">
        <f ca="1">IFERROR(VLOOKUP(SMALL('دخول اقراص'!$B$4:$B$5000,ROW()-5),'دخول اقراص'!$B$4:$DF$5000,3,0),"")</f>
        <v/>
      </c>
      <c r="D262" s="41" t="str">
        <f ca="1">IFERROR(VLOOKUP(SMALL('دخول اقراص'!$B$4:$B$5000,ROW()-5),'دخول اقراص'!$B$4:$DF$5000,4,0),"")</f>
        <v/>
      </c>
      <c r="E262" s="41" t="str">
        <f ca="1">IFERROR(VLOOKUP(SMALL('دخول اقراص'!$B$4:$B$5000,ROW()-5),'دخول اقراص'!$B$4:$DF$5000,5,0),"")</f>
        <v/>
      </c>
      <c r="F262" s="41" t="str">
        <f ca="1">IFERROR(VLOOKUP(SMALL('دخول اقراص'!$B$4:$B$5000,ROW()-5),'دخول اقراص'!$B$4:$DF$5000,6,0),"")</f>
        <v/>
      </c>
      <c r="G262" s="41" t="str">
        <f ca="1">IFERROR(VLOOKUP(SMALL('دخول اقراص'!$B$4:$B$5000,ROW()-5),'دخول اقراص'!$B$4:$DF$5000,7,0),"")</f>
        <v/>
      </c>
      <c r="H262" s="41" t="str">
        <f ca="1">IFERROR(VLOOKUP(SMALL('دخول اقراص'!$B$4:$B$5000,ROW()-5),'دخول اقراص'!$B$4:$DF$5000,8,0),"")</f>
        <v/>
      </c>
      <c r="I262" s="41" t="str">
        <f ca="1">IFERROR(VLOOKUP(SMALL('دخول اقراص'!$B$4:$B$5000,ROW()-5),'دخول اقراص'!$B$4:$DF$5000,108,0),"")</f>
        <v/>
      </c>
    </row>
    <row r="263" spans="2:9">
      <c r="B263" s="41" t="str">
        <f ca="1">IFERROR(VLOOKUP(SMALL('دخول اقراص'!$B$4:$B$5000,ROW()-5),'دخول اقراص'!$B$4:$DF$5000,2,0),"")</f>
        <v/>
      </c>
      <c r="C263" s="42" t="str">
        <f ca="1">IFERROR(VLOOKUP(SMALL('دخول اقراص'!$B$4:$B$5000,ROW()-5),'دخول اقراص'!$B$4:$DF$5000,3,0),"")</f>
        <v/>
      </c>
      <c r="D263" s="41" t="str">
        <f ca="1">IFERROR(VLOOKUP(SMALL('دخول اقراص'!$B$4:$B$5000,ROW()-5),'دخول اقراص'!$B$4:$DF$5000,4,0),"")</f>
        <v/>
      </c>
      <c r="E263" s="41" t="str">
        <f ca="1">IFERROR(VLOOKUP(SMALL('دخول اقراص'!$B$4:$B$5000,ROW()-5),'دخول اقراص'!$B$4:$DF$5000,5,0),"")</f>
        <v/>
      </c>
      <c r="F263" s="41" t="str">
        <f ca="1">IFERROR(VLOOKUP(SMALL('دخول اقراص'!$B$4:$B$5000,ROW()-5),'دخول اقراص'!$B$4:$DF$5000,6,0),"")</f>
        <v/>
      </c>
      <c r="G263" s="41" t="str">
        <f ca="1">IFERROR(VLOOKUP(SMALL('دخول اقراص'!$B$4:$B$5000,ROW()-5),'دخول اقراص'!$B$4:$DF$5000,7,0),"")</f>
        <v/>
      </c>
      <c r="H263" s="41" t="str">
        <f ca="1">IFERROR(VLOOKUP(SMALL('دخول اقراص'!$B$4:$B$5000,ROW()-5),'دخول اقراص'!$B$4:$DF$5000,8,0),"")</f>
        <v/>
      </c>
      <c r="I263" s="41" t="str">
        <f ca="1">IFERROR(VLOOKUP(SMALL('دخول اقراص'!$B$4:$B$5000,ROW()-5),'دخول اقراص'!$B$4:$DF$5000,108,0),"")</f>
        <v/>
      </c>
    </row>
    <row r="264" spans="2:9">
      <c r="B264" s="41" t="str">
        <f ca="1">IFERROR(VLOOKUP(SMALL('دخول اقراص'!$B$4:$B$5000,ROW()-5),'دخول اقراص'!$B$4:$DF$5000,2,0),"")</f>
        <v/>
      </c>
      <c r="C264" s="42" t="str">
        <f ca="1">IFERROR(VLOOKUP(SMALL('دخول اقراص'!$B$4:$B$5000,ROW()-5),'دخول اقراص'!$B$4:$DF$5000,3,0),"")</f>
        <v/>
      </c>
      <c r="D264" s="41" t="str">
        <f ca="1">IFERROR(VLOOKUP(SMALL('دخول اقراص'!$B$4:$B$5000,ROW()-5),'دخول اقراص'!$B$4:$DF$5000,4,0),"")</f>
        <v/>
      </c>
      <c r="E264" s="41" t="str">
        <f ca="1">IFERROR(VLOOKUP(SMALL('دخول اقراص'!$B$4:$B$5000,ROW()-5),'دخول اقراص'!$B$4:$DF$5000,5,0),"")</f>
        <v/>
      </c>
      <c r="F264" s="41" t="str">
        <f ca="1">IFERROR(VLOOKUP(SMALL('دخول اقراص'!$B$4:$B$5000,ROW()-5),'دخول اقراص'!$B$4:$DF$5000,6,0),"")</f>
        <v/>
      </c>
      <c r="G264" s="41" t="str">
        <f ca="1">IFERROR(VLOOKUP(SMALL('دخول اقراص'!$B$4:$B$5000,ROW()-5),'دخول اقراص'!$B$4:$DF$5000,7,0),"")</f>
        <v/>
      </c>
      <c r="H264" s="41" t="str">
        <f ca="1">IFERROR(VLOOKUP(SMALL('دخول اقراص'!$B$4:$B$5000,ROW()-5),'دخول اقراص'!$B$4:$DF$5000,8,0),"")</f>
        <v/>
      </c>
      <c r="I264" s="41" t="str">
        <f ca="1">IFERROR(VLOOKUP(SMALL('دخول اقراص'!$B$4:$B$5000,ROW()-5),'دخول اقراص'!$B$4:$DF$5000,108,0),"")</f>
        <v/>
      </c>
    </row>
    <row r="265" spans="2:9">
      <c r="B265" s="41" t="str">
        <f ca="1">IFERROR(VLOOKUP(SMALL('دخول اقراص'!$B$4:$B$5000,ROW()-5),'دخول اقراص'!$B$4:$DF$5000,2,0),"")</f>
        <v/>
      </c>
      <c r="C265" s="42" t="str">
        <f ca="1">IFERROR(VLOOKUP(SMALL('دخول اقراص'!$B$4:$B$5000,ROW()-5),'دخول اقراص'!$B$4:$DF$5000,3,0),"")</f>
        <v/>
      </c>
      <c r="D265" s="41" t="str">
        <f ca="1">IFERROR(VLOOKUP(SMALL('دخول اقراص'!$B$4:$B$5000,ROW()-5),'دخول اقراص'!$B$4:$DF$5000,4,0),"")</f>
        <v/>
      </c>
      <c r="E265" s="41" t="str">
        <f ca="1">IFERROR(VLOOKUP(SMALL('دخول اقراص'!$B$4:$B$5000,ROW()-5),'دخول اقراص'!$B$4:$DF$5000,5,0),"")</f>
        <v/>
      </c>
      <c r="F265" s="41" t="str">
        <f ca="1">IFERROR(VLOOKUP(SMALL('دخول اقراص'!$B$4:$B$5000,ROW()-5),'دخول اقراص'!$B$4:$DF$5000,6,0),"")</f>
        <v/>
      </c>
      <c r="G265" s="41" t="str">
        <f ca="1">IFERROR(VLOOKUP(SMALL('دخول اقراص'!$B$4:$B$5000,ROW()-5),'دخول اقراص'!$B$4:$DF$5000,7,0),"")</f>
        <v/>
      </c>
      <c r="H265" s="41" t="str">
        <f ca="1">IFERROR(VLOOKUP(SMALL('دخول اقراص'!$B$4:$B$5000,ROW()-5),'دخول اقراص'!$B$4:$DF$5000,8,0),"")</f>
        <v/>
      </c>
      <c r="I265" s="41" t="str">
        <f ca="1">IFERROR(VLOOKUP(SMALL('دخول اقراص'!$B$4:$B$5000,ROW()-5),'دخول اقراص'!$B$4:$DF$5000,108,0),"")</f>
        <v/>
      </c>
    </row>
    <row r="266" spans="2:9">
      <c r="B266" s="41" t="str">
        <f ca="1">IFERROR(VLOOKUP(SMALL('دخول اقراص'!$B$4:$B$5000,ROW()-5),'دخول اقراص'!$B$4:$DF$5000,2,0),"")</f>
        <v/>
      </c>
      <c r="C266" s="42" t="str">
        <f ca="1">IFERROR(VLOOKUP(SMALL('دخول اقراص'!$B$4:$B$5000,ROW()-5),'دخول اقراص'!$B$4:$DF$5000,3,0),"")</f>
        <v/>
      </c>
      <c r="D266" s="41" t="str">
        <f ca="1">IFERROR(VLOOKUP(SMALL('دخول اقراص'!$B$4:$B$5000,ROW()-5),'دخول اقراص'!$B$4:$DF$5000,4,0),"")</f>
        <v/>
      </c>
      <c r="E266" s="41" t="str">
        <f ca="1">IFERROR(VLOOKUP(SMALL('دخول اقراص'!$B$4:$B$5000,ROW()-5),'دخول اقراص'!$B$4:$DF$5000,5,0),"")</f>
        <v/>
      </c>
      <c r="F266" s="41" t="str">
        <f ca="1">IFERROR(VLOOKUP(SMALL('دخول اقراص'!$B$4:$B$5000,ROW()-5),'دخول اقراص'!$B$4:$DF$5000,6,0),"")</f>
        <v/>
      </c>
      <c r="G266" s="41" t="str">
        <f ca="1">IFERROR(VLOOKUP(SMALL('دخول اقراص'!$B$4:$B$5000,ROW()-5),'دخول اقراص'!$B$4:$DF$5000,7,0),"")</f>
        <v/>
      </c>
      <c r="H266" s="41" t="str">
        <f ca="1">IFERROR(VLOOKUP(SMALL('دخول اقراص'!$B$4:$B$5000,ROW()-5),'دخول اقراص'!$B$4:$DF$5000,8,0),"")</f>
        <v/>
      </c>
      <c r="I266" s="41" t="str">
        <f ca="1">IFERROR(VLOOKUP(SMALL('دخول اقراص'!$B$4:$B$5000,ROW()-5),'دخول اقراص'!$B$4:$DF$5000,108,0),"")</f>
        <v/>
      </c>
    </row>
    <row r="267" spans="2:9">
      <c r="B267" s="41" t="str">
        <f ca="1">IFERROR(VLOOKUP(SMALL('دخول اقراص'!$B$4:$B$5000,ROW()-5),'دخول اقراص'!$B$4:$DF$5000,2,0),"")</f>
        <v/>
      </c>
      <c r="C267" s="42" t="str">
        <f ca="1">IFERROR(VLOOKUP(SMALL('دخول اقراص'!$B$4:$B$5000,ROW()-5),'دخول اقراص'!$B$4:$DF$5000,3,0),"")</f>
        <v/>
      </c>
      <c r="D267" s="41" t="str">
        <f ca="1">IFERROR(VLOOKUP(SMALL('دخول اقراص'!$B$4:$B$5000,ROW()-5),'دخول اقراص'!$B$4:$DF$5000,4,0),"")</f>
        <v/>
      </c>
      <c r="E267" s="41" t="str">
        <f ca="1">IFERROR(VLOOKUP(SMALL('دخول اقراص'!$B$4:$B$5000,ROW()-5),'دخول اقراص'!$B$4:$DF$5000,5,0),"")</f>
        <v/>
      </c>
      <c r="F267" s="41" t="str">
        <f ca="1">IFERROR(VLOOKUP(SMALL('دخول اقراص'!$B$4:$B$5000,ROW()-5),'دخول اقراص'!$B$4:$DF$5000,6,0),"")</f>
        <v/>
      </c>
      <c r="G267" s="41" t="str">
        <f ca="1">IFERROR(VLOOKUP(SMALL('دخول اقراص'!$B$4:$B$5000,ROW()-5),'دخول اقراص'!$B$4:$DF$5000,7,0),"")</f>
        <v/>
      </c>
      <c r="H267" s="41" t="str">
        <f ca="1">IFERROR(VLOOKUP(SMALL('دخول اقراص'!$B$4:$B$5000,ROW()-5),'دخول اقراص'!$B$4:$DF$5000,8,0),"")</f>
        <v/>
      </c>
      <c r="I267" s="41" t="str">
        <f ca="1">IFERROR(VLOOKUP(SMALL('دخول اقراص'!$B$4:$B$5000,ROW()-5),'دخول اقراص'!$B$4:$DF$5000,108,0),"")</f>
        <v/>
      </c>
    </row>
    <row r="268" spans="2:9">
      <c r="B268" s="41" t="str">
        <f ca="1">IFERROR(VLOOKUP(SMALL('دخول اقراص'!$B$4:$B$5000,ROW()-5),'دخول اقراص'!$B$4:$DF$5000,2,0),"")</f>
        <v/>
      </c>
      <c r="C268" s="42" t="str">
        <f ca="1">IFERROR(VLOOKUP(SMALL('دخول اقراص'!$B$4:$B$5000,ROW()-5),'دخول اقراص'!$B$4:$DF$5000,3,0),"")</f>
        <v/>
      </c>
      <c r="D268" s="41" t="str">
        <f ca="1">IFERROR(VLOOKUP(SMALL('دخول اقراص'!$B$4:$B$5000,ROW()-5),'دخول اقراص'!$B$4:$DF$5000,4,0),"")</f>
        <v/>
      </c>
      <c r="E268" s="41" t="str">
        <f ca="1">IFERROR(VLOOKUP(SMALL('دخول اقراص'!$B$4:$B$5000,ROW()-5),'دخول اقراص'!$B$4:$DF$5000,5,0),"")</f>
        <v/>
      </c>
      <c r="F268" s="41" t="str">
        <f ca="1">IFERROR(VLOOKUP(SMALL('دخول اقراص'!$B$4:$B$5000,ROW()-5),'دخول اقراص'!$B$4:$DF$5000,6,0),"")</f>
        <v/>
      </c>
      <c r="G268" s="41" t="str">
        <f ca="1">IFERROR(VLOOKUP(SMALL('دخول اقراص'!$B$4:$B$5000,ROW()-5),'دخول اقراص'!$B$4:$DF$5000,7,0),"")</f>
        <v/>
      </c>
      <c r="H268" s="41" t="str">
        <f ca="1">IFERROR(VLOOKUP(SMALL('دخول اقراص'!$B$4:$B$5000,ROW()-5),'دخول اقراص'!$B$4:$DF$5000,8,0),"")</f>
        <v/>
      </c>
      <c r="I268" s="41" t="str">
        <f ca="1">IFERROR(VLOOKUP(SMALL('دخول اقراص'!$B$4:$B$5000,ROW()-5),'دخول اقراص'!$B$4:$DF$5000,108,0),"")</f>
        <v/>
      </c>
    </row>
    <row r="269" spans="2:9">
      <c r="B269" s="41" t="str">
        <f ca="1">IFERROR(VLOOKUP(SMALL('دخول اقراص'!$B$4:$B$5000,ROW()-5),'دخول اقراص'!$B$4:$DF$5000,2,0),"")</f>
        <v/>
      </c>
      <c r="C269" s="42" t="str">
        <f ca="1">IFERROR(VLOOKUP(SMALL('دخول اقراص'!$B$4:$B$5000,ROW()-5),'دخول اقراص'!$B$4:$DF$5000,3,0),"")</f>
        <v/>
      </c>
      <c r="D269" s="41" t="str">
        <f ca="1">IFERROR(VLOOKUP(SMALL('دخول اقراص'!$B$4:$B$5000,ROW()-5),'دخول اقراص'!$B$4:$DF$5000,4,0),"")</f>
        <v/>
      </c>
      <c r="E269" s="41" t="str">
        <f ca="1">IFERROR(VLOOKUP(SMALL('دخول اقراص'!$B$4:$B$5000,ROW()-5),'دخول اقراص'!$B$4:$DF$5000,5,0),"")</f>
        <v/>
      </c>
      <c r="F269" s="41" t="str">
        <f ca="1">IFERROR(VLOOKUP(SMALL('دخول اقراص'!$B$4:$B$5000,ROW()-5),'دخول اقراص'!$B$4:$DF$5000,6,0),"")</f>
        <v/>
      </c>
      <c r="G269" s="41" t="str">
        <f ca="1">IFERROR(VLOOKUP(SMALL('دخول اقراص'!$B$4:$B$5000,ROW()-5),'دخول اقراص'!$B$4:$DF$5000,7,0),"")</f>
        <v/>
      </c>
      <c r="H269" s="41" t="str">
        <f ca="1">IFERROR(VLOOKUP(SMALL('دخول اقراص'!$B$4:$B$5000,ROW()-5),'دخول اقراص'!$B$4:$DF$5000,8,0),"")</f>
        <v/>
      </c>
      <c r="I269" s="41" t="str">
        <f ca="1">IFERROR(VLOOKUP(SMALL('دخول اقراص'!$B$4:$B$5000,ROW()-5),'دخول اقراص'!$B$4:$DF$5000,108,0),"")</f>
        <v/>
      </c>
    </row>
    <row r="270" spans="2:9">
      <c r="B270" s="41" t="str">
        <f ca="1">IFERROR(VLOOKUP(SMALL('دخول اقراص'!$B$4:$B$5000,ROW()-5),'دخول اقراص'!$B$4:$DF$5000,2,0),"")</f>
        <v/>
      </c>
      <c r="C270" s="42" t="str">
        <f ca="1">IFERROR(VLOOKUP(SMALL('دخول اقراص'!$B$4:$B$5000,ROW()-5),'دخول اقراص'!$B$4:$DF$5000,3,0),"")</f>
        <v/>
      </c>
      <c r="D270" s="41" t="str">
        <f ca="1">IFERROR(VLOOKUP(SMALL('دخول اقراص'!$B$4:$B$5000,ROW()-5),'دخول اقراص'!$B$4:$DF$5000,4,0),"")</f>
        <v/>
      </c>
      <c r="E270" s="41" t="str">
        <f ca="1">IFERROR(VLOOKUP(SMALL('دخول اقراص'!$B$4:$B$5000,ROW()-5),'دخول اقراص'!$B$4:$DF$5000,5,0),"")</f>
        <v/>
      </c>
      <c r="F270" s="41" t="str">
        <f ca="1">IFERROR(VLOOKUP(SMALL('دخول اقراص'!$B$4:$B$5000,ROW()-5),'دخول اقراص'!$B$4:$DF$5000,6,0),"")</f>
        <v/>
      </c>
      <c r="G270" s="41" t="str">
        <f ca="1">IFERROR(VLOOKUP(SMALL('دخول اقراص'!$B$4:$B$5000,ROW()-5),'دخول اقراص'!$B$4:$DF$5000,7,0),"")</f>
        <v/>
      </c>
      <c r="H270" s="41" t="str">
        <f ca="1">IFERROR(VLOOKUP(SMALL('دخول اقراص'!$B$4:$B$5000,ROW()-5),'دخول اقراص'!$B$4:$DF$5000,8,0),"")</f>
        <v/>
      </c>
      <c r="I270" s="41" t="str">
        <f ca="1">IFERROR(VLOOKUP(SMALL('دخول اقراص'!$B$4:$B$5000,ROW()-5),'دخول اقراص'!$B$4:$DF$5000,108,0),"")</f>
        <v/>
      </c>
    </row>
    <row r="271" spans="2:9">
      <c r="B271" s="41" t="str">
        <f ca="1">IFERROR(VLOOKUP(SMALL('دخول اقراص'!$B$4:$B$5000,ROW()-5),'دخول اقراص'!$B$4:$DF$5000,2,0),"")</f>
        <v/>
      </c>
      <c r="C271" s="42" t="str">
        <f ca="1">IFERROR(VLOOKUP(SMALL('دخول اقراص'!$B$4:$B$5000,ROW()-5),'دخول اقراص'!$B$4:$DF$5000,3,0),"")</f>
        <v/>
      </c>
      <c r="D271" s="41" t="str">
        <f ca="1">IFERROR(VLOOKUP(SMALL('دخول اقراص'!$B$4:$B$5000,ROW()-5),'دخول اقراص'!$B$4:$DF$5000,4,0),"")</f>
        <v/>
      </c>
      <c r="E271" s="41" t="str">
        <f ca="1">IFERROR(VLOOKUP(SMALL('دخول اقراص'!$B$4:$B$5000,ROW()-5),'دخول اقراص'!$B$4:$DF$5000,5,0),"")</f>
        <v/>
      </c>
      <c r="F271" s="41" t="str">
        <f ca="1">IFERROR(VLOOKUP(SMALL('دخول اقراص'!$B$4:$B$5000,ROW()-5),'دخول اقراص'!$B$4:$DF$5000,6,0),"")</f>
        <v/>
      </c>
      <c r="G271" s="41" t="str">
        <f ca="1">IFERROR(VLOOKUP(SMALL('دخول اقراص'!$B$4:$B$5000,ROW()-5),'دخول اقراص'!$B$4:$DF$5000,7,0),"")</f>
        <v/>
      </c>
      <c r="H271" s="41" t="str">
        <f ca="1">IFERROR(VLOOKUP(SMALL('دخول اقراص'!$B$4:$B$5000,ROW()-5),'دخول اقراص'!$B$4:$DF$5000,8,0),"")</f>
        <v/>
      </c>
      <c r="I271" s="41" t="str">
        <f ca="1">IFERROR(VLOOKUP(SMALL('دخول اقراص'!$B$4:$B$5000,ROW()-5),'دخول اقراص'!$B$4:$DF$5000,108,0),"")</f>
        <v/>
      </c>
    </row>
    <row r="272" spans="2:9">
      <c r="B272" s="41" t="str">
        <f ca="1">IFERROR(VLOOKUP(SMALL('دخول اقراص'!$B$4:$B$5000,ROW()-5),'دخول اقراص'!$B$4:$DF$5000,2,0),"")</f>
        <v/>
      </c>
      <c r="C272" s="42" t="str">
        <f ca="1">IFERROR(VLOOKUP(SMALL('دخول اقراص'!$B$4:$B$5000,ROW()-5),'دخول اقراص'!$B$4:$DF$5000,3,0),"")</f>
        <v/>
      </c>
      <c r="D272" s="41" t="str">
        <f ca="1">IFERROR(VLOOKUP(SMALL('دخول اقراص'!$B$4:$B$5000,ROW()-5),'دخول اقراص'!$B$4:$DF$5000,4,0),"")</f>
        <v/>
      </c>
      <c r="E272" s="41" t="str">
        <f ca="1">IFERROR(VLOOKUP(SMALL('دخول اقراص'!$B$4:$B$5000,ROW()-5),'دخول اقراص'!$B$4:$DF$5000,5,0),"")</f>
        <v/>
      </c>
      <c r="F272" s="41" t="str">
        <f ca="1">IFERROR(VLOOKUP(SMALL('دخول اقراص'!$B$4:$B$5000,ROW()-5),'دخول اقراص'!$B$4:$DF$5000,6,0),"")</f>
        <v/>
      </c>
      <c r="G272" s="41" t="str">
        <f ca="1">IFERROR(VLOOKUP(SMALL('دخول اقراص'!$B$4:$B$5000,ROW()-5),'دخول اقراص'!$B$4:$DF$5000,7,0),"")</f>
        <v/>
      </c>
      <c r="H272" s="41" t="str">
        <f ca="1">IFERROR(VLOOKUP(SMALL('دخول اقراص'!$B$4:$B$5000,ROW()-5),'دخول اقراص'!$B$4:$DF$5000,8,0),"")</f>
        <v/>
      </c>
      <c r="I272" s="41" t="str">
        <f ca="1">IFERROR(VLOOKUP(SMALL('دخول اقراص'!$B$4:$B$5000,ROW()-5),'دخول اقراص'!$B$4:$DF$5000,108,0),"")</f>
        <v/>
      </c>
    </row>
    <row r="273" spans="2:9">
      <c r="B273" s="41" t="str">
        <f ca="1">IFERROR(VLOOKUP(SMALL('دخول اقراص'!$B$4:$B$5000,ROW()-5),'دخول اقراص'!$B$4:$DF$5000,2,0),"")</f>
        <v/>
      </c>
      <c r="C273" s="42" t="str">
        <f ca="1">IFERROR(VLOOKUP(SMALL('دخول اقراص'!$B$4:$B$5000,ROW()-5),'دخول اقراص'!$B$4:$DF$5000,3,0),"")</f>
        <v/>
      </c>
      <c r="D273" s="41" t="str">
        <f ca="1">IFERROR(VLOOKUP(SMALL('دخول اقراص'!$B$4:$B$5000,ROW()-5),'دخول اقراص'!$B$4:$DF$5000,4,0),"")</f>
        <v/>
      </c>
      <c r="E273" s="41" t="str">
        <f ca="1">IFERROR(VLOOKUP(SMALL('دخول اقراص'!$B$4:$B$5000,ROW()-5),'دخول اقراص'!$B$4:$DF$5000,5,0),"")</f>
        <v/>
      </c>
      <c r="F273" s="41" t="str">
        <f ca="1">IFERROR(VLOOKUP(SMALL('دخول اقراص'!$B$4:$B$5000,ROW()-5),'دخول اقراص'!$B$4:$DF$5000,6,0),"")</f>
        <v/>
      </c>
      <c r="G273" s="41" t="str">
        <f ca="1">IFERROR(VLOOKUP(SMALL('دخول اقراص'!$B$4:$B$5000,ROW()-5),'دخول اقراص'!$B$4:$DF$5000,7,0),"")</f>
        <v/>
      </c>
      <c r="H273" s="41" t="str">
        <f ca="1">IFERROR(VLOOKUP(SMALL('دخول اقراص'!$B$4:$B$5000,ROW()-5),'دخول اقراص'!$B$4:$DF$5000,8,0),"")</f>
        <v/>
      </c>
      <c r="I273" s="41" t="str">
        <f ca="1">IFERROR(VLOOKUP(SMALL('دخول اقراص'!$B$4:$B$5000,ROW()-5),'دخول اقراص'!$B$4:$DF$5000,108,0),"")</f>
        <v/>
      </c>
    </row>
    <row r="274" spans="2:9">
      <c r="B274" s="41" t="str">
        <f ca="1">IFERROR(VLOOKUP(SMALL('دخول اقراص'!$B$4:$B$5000,ROW()-5),'دخول اقراص'!$B$4:$DF$5000,2,0),"")</f>
        <v/>
      </c>
      <c r="C274" s="42" t="str">
        <f ca="1">IFERROR(VLOOKUP(SMALL('دخول اقراص'!$B$4:$B$5000,ROW()-5),'دخول اقراص'!$B$4:$DF$5000,3,0),"")</f>
        <v/>
      </c>
      <c r="D274" s="41" t="str">
        <f ca="1">IFERROR(VLOOKUP(SMALL('دخول اقراص'!$B$4:$B$5000,ROW()-5),'دخول اقراص'!$B$4:$DF$5000,4,0),"")</f>
        <v/>
      </c>
      <c r="E274" s="41" t="str">
        <f ca="1">IFERROR(VLOOKUP(SMALL('دخول اقراص'!$B$4:$B$5000,ROW()-5),'دخول اقراص'!$B$4:$DF$5000,5,0),"")</f>
        <v/>
      </c>
      <c r="F274" s="41" t="str">
        <f ca="1">IFERROR(VLOOKUP(SMALL('دخول اقراص'!$B$4:$B$5000,ROW()-5),'دخول اقراص'!$B$4:$DF$5000,6,0),"")</f>
        <v/>
      </c>
      <c r="G274" s="41" t="str">
        <f ca="1">IFERROR(VLOOKUP(SMALL('دخول اقراص'!$B$4:$B$5000,ROW()-5),'دخول اقراص'!$B$4:$DF$5000,7,0),"")</f>
        <v/>
      </c>
      <c r="H274" s="41" t="str">
        <f ca="1">IFERROR(VLOOKUP(SMALL('دخول اقراص'!$B$4:$B$5000,ROW()-5),'دخول اقراص'!$B$4:$DF$5000,8,0),"")</f>
        <v/>
      </c>
      <c r="I274" s="41" t="str">
        <f ca="1">IFERROR(VLOOKUP(SMALL('دخول اقراص'!$B$4:$B$5000,ROW()-5),'دخول اقراص'!$B$4:$DF$5000,108,0),"")</f>
        <v/>
      </c>
    </row>
    <row r="275" spans="2:9">
      <c r="B275" s="41" t="str">
        <f ca="1">IFERROR(VLOOKUP(SMALL('دخول اقراص'!$B$4:$B$5000,ROW()-5),'دخول اقراص'!$B$4:$DF$5000,2,0),"")</f>
        <v/>
      </c>
      <c r="C275" s="42" t="str">
        <f ca="1">IFERROR(VLOOKUP(SMALL('دخول اقراص'!$B$4:$B$5000,ROW()-5),'دخول اقراص'!$B$4:$DF$5000,3,0),"")</f>
        <v/>
      </c>
      <c r="D275" s="41" t="str">
        <f ca="1">IFERROR(VLOOKUP(SMALL('دخول اقراص'!$B$4:$B$5000,ROW()-5),'دخول اقراص'!$B$4:$DF$5000,4,0),"")</f>
        <v/>
      </c>
      <c r="E275" s="41" t="str">
        <f ca="1">IFERROR(VLOOKUP(SMALL('دخول اقراص'!$B$4:$B$5000,ROW()-5),'دخول اقراص'!$B$4:$DF$5000,5,0),"")</f>
        <v/>
      </c>
      <c r="F275" s="41" t="str">
        <f ca="1">IFERROR(VLOOKUP(SMALL('دخول اقراص'!$B$4:$B$5000,ROW()-5),'دخول اقراص'!$B$4:$DF$5000,6,0),"")</f>
        <v/>
      </c>
      <c r="G275" s="41" t="str">
        <f ca="1">IFERROR(VLOOKUP(SMALL('دخول اقراص'!$B$4:$B$5000,ROW()-5),'دخول اقراص'!$B$4:$DF$5000,7,0),"")</f>
        <v/>
      </c>
      <c r="H275" s="41" t="str">
        <f ca="1">IFERROR(VLOOKUP(SMALL('دخول اقراص'!$B$4:$B$5000,ROW()-5),'دخول اقراص'!$B$4:$DF$5000,8,0),"")</f>
        <v/>
      </c>
      <c r="I275" s="41" t="str">
        <f ca="1">IFERROR(VLOOKUP(SMALL('دخول اقراص'!$B$4:$B$5000,ROW()-5),'دخول اقراص'!$B$4:$DF$5000,108,0),"")</f>
        <v/>
      </c>
    </row>
    <row r="276" spans="2:9">
      <c r="B276" s="41" t="str">
        <f ca="1">IFERROR(VLOOKUP(SMALL('دخول اقراص'!$B$4:$B$5000,ROW()-5),'دخول اقراص'!$B$4:$DF$5000,2,0),"")</f>
        <v/>
      </c>
      <c r="C276" s="42" t="str">
        <f ca="1">IFERROR(VLOOKUP(SMALL('دخول اقراص'!$B$4:$B$5000,ROW()-5),'دخول اقراص'!$B$4:$DF$5000,3,0),"")</f>
        <v/>
      </c>
      <c r="D276" s="41" t="str">
        <f ca="1">IFERROR(VLOOKUP(SMALL('دخول اقراص'!$B$4:$B$5000,ROW()-5),'دخول اقراص'!$B$4:$DF$5000,4,0),"")</f>
        <v/>
      </c>
      <c r="E276" s="41" t="str">
        <f ca="1">IFERROR(VLOOKUP(SMALL('دخول اقراص'!$B$4:$B$5000,ROW()-5),'دخول اقراص'!$B$4:$DF$5000,5,0),"")</f>
        <v/>
      </c>
      <c r="F276" s="41" t="str">
        <f ca="1">IFERROR(VLOOKUP(SMALL('دخول اقراص'!$B$4:$B$5000,ROW()-5),'دخول اقراص'!$B$4:$DF$5000,6,0),"")</f>
        <v/>
      </c>
      <c r="G276" s="41" t="str">
        <f ca="1">IFERROR(VLOOKUP(SMALL('دخول اقراص'!$B$4:$B$5000,ROW()-5),'دخول اقراص'!$B$4:$DF$5000,7,0),"")</f>
        <v/>
      </c>
      <c r="H276" s="41" t="str">
        <f ca="1">IFERROR(VLOOKUP(SMALL('دخول اقراص'!$B$4:$B$5000,ROW()-5),'دخول اقراص'!$B$4:$DF$5000,8,0),"")</f>
        <v/>
      </c>
      <c r="I276" s="41" t="str">
        <f ca="1">IFERROR(VLOOKUP(SMALL('دخول اقراص'!$B$4:$B$5000,ROW()-5),'دخول اقراص'!$B$4:$DF$5000,108,0),"")</f>
        <v/>
      </c>
    </row>
    <row r="277" spans="2:9">
      <c r="B277" s="41" t="str">
        <f ca="1">IFERROR(VLOOKUP(SMALL('دخول اقراص'!$B$4:$B$5000,ROW()-5),'دخول اقراص'!$B$4:$DF$5000,2,0),"")</f>
        <v/>
      </c>
      <c r="C277" s="42" t="str">
        <f ca="1">IFERROR(VLOOKUP(SMALL('دخول اقراص'!$B$4:$B$5000,ROW()-5),'دخول اقراص'!$B$4:$DF$5000,3,0),"")</f>
        <v/>
      </c>
      <c r="D277" s="41" t="str">
        <f ca="1">IFERROR(VLOOKUP(SMALL('دخول اقراص'!$B$4:$B$5000,ROW()-5),'دخول اقراص'!$B$4:$DF$5000,4,0),"")</f>
        <v/>
      </c>
      <c r="E277" s="41" t="str">
        <f ca="1">IFERROR(VLOOKUP(SMALL('دخول اقراص'!$B$4:$B$5000,ROW()-5),'دخول اقراص'!$B$4:$DF$5000,5,0),"")</f>
        <v/>
      </c>
      <c r="F277" s="41" t="str">
        <f ca="1">IFERROR(VLOOKUP(SMALL('دخول اقراص'!$B$4:$B$5000,ROW()-5),'دخول اقراص'!$B$4:$DF$5000,6,0),"")</f>
        <v/>
      </c>
      <c r="G277" s="41" t="str">
        <f ca="1">IFERROR(VLOOKUP(SMALL('دخول اقراص'!$B$4:$B$5000,ROW()-5),'دخول اقراص'!$B$4:$DF$5000,7,0),"")</f>
        <v/>
      </c>
      <c r="H277" s="41" t="str">
        <f ca="1">IFERROR(VLOOKUP(SMALL('دخول اقراص'!$B$4:$B$5000,ROW()-5),'دخول اقراص'!$B$4:$DF$5000,8,0),"")</f>
        <v/>
      </c>
      <c r="I277" s="41" t="str">
        <f ca="1">IFERROR(VLOOKUP(SMALL('دخول اقراص'!$B$4:$B$5000,ROW()-5),'دخول اقراص'!$B$4:$DF$5000,108,0),"")</f>
        <v/>
      </c>
    </row>
    <row r="278" spans="2:9">
      <c r="B278" s="41" t="str">
        <f ca="1">IFERROR(VLOOKUP(SMALL('دخول اقراص'!$B$4:$B$5000,ROW()-5),'دخول اقراص'!$B$4:$DF$5000,2,0),"")</f>
        <v/>
      </c>
      <c r="C278" s="42" t="str">
        <f ca="1">IFERROR(VLOOKUP(SMALL('دخول اقراص'!$B$4:$B$5000,ROW()-5),'دخول اقراص'!$B$4:$DF$5000,3,0),"")</f>
        <v/>
      </c>
      <c r="D278" s="41" t="str">
        <f ca="1">IFERROR(VLOOKUP(SMALL('دخول اقراص'!$B$4:$B$5000,ROW()-5),'دخول اقراص'!$B$4:$DF$5000,4,0),"")</f>
        <v/>
      </c>
      <c r="E278" s="41" t="str">
        <f ca="1">IFERROR(VLOOKUP(SMALL('دخول اقراص'!$B$4:$B$5000,ROW()-5),'دخول اقراص'!$B$4:$DF$5000,5,0),"")</f>
        <v/>
      </c>
      <c r="F278" s="41" t="str">
        <f ca="1">IFERROR(VLOOKUP(SMALL('دخول اقراص'!$B$4:$B$5000,ROW()-5),'دخول اقراص'!$B$4:$DF$5000,6,0),"")</f>
        <v/>
      </c>
      <c r="G278" s="41" t="str">
        <f ca="1">IFERROR(VLOOKUP(SMALL('دخول اقراص'!$B$4:$B$5000,ROW()-5),'دخول اقراص'!$B$4:$DF$5000,7,0),"")</f>
        <v/>
      </c>
      <c r="H278" s="41" t="str">
        <f ca="1">IFERROR(VLOOKUP(SMALL('دخول اقراص'!$B$4:$B$5000,ROW()-5),'دخول اقراص'!$B$4:$DF$5000,8,0),"")</f>
        <v/>
      </c>
      <c r="I278" s="41" t="str">
        <f ca="1">IFERROR(VLOOKUP(SMALL('دخول اقراص'!$B$4:$B$5000,ROW()-5),'دخول اقراص'!$B$4:$DF$5000,108,0),"")</f>
        <v/>
      </c>
    </row>
    <row r="279" spans="2:9">
      <c r="B279" s="41" t="str">
        <f ca="1">IFERROR(VLOOKUP(SMALL('دخول اقراص'!$B$4:$B$5000,ROW()-5),'دخول اقراص'!$B$4:$DF$5000,2,0),"")</f>
        <v/>
      </c>
      <c r="C279" s="42" t="str">
        <f ca="1">IFERROR(VLOOKUP(SMALL('دخول اقراص'!$B$4:$B$5000,ROW()-5),'دخول اقراص'!$B$4:$DF$5000,3,0),"")</f>
        <v/>
      </c>
      <c r="D279" s="41" t="str">
        <f ca="1">IFERROR(VLOOKUP(SMALL('دخول اقراص'!$B$4:$B$5000,ROW()-5),'دخول اقراص'!$B$4:$DF$5000,4,0),"")</f>
        <v/>
      </c>
      <c r="E279" s="41" t="str">
        <f ca="1">IFERROR(VLOOKUP(SMALL('دخول اقراص'!$B$4:$B$5000,ROW()-5),'دخول اقراص'!$B$4:$DF$5000,5,0),"")</f>
        <v/>
      </c>
      <c r="F279" s="41" t="str">
        <f ca="1">IFERROR(VLOOKUP(SMALL('دخول اقراص'!$B$4:$B$5000,ROW()-5),'دخول اقراص'!$B$4:$DF$5000,6,0),"")</f>
        <v/>
      </c>
      <c r="G279" s="41" t="str">
        <f ca="1">IFERROR(VLOOKUP(SMALL('دخول اقراص'!$B$4:$B$5000,ROW()-5),'دخول اقراص'!$B$4:$DF$5000,7,0),"")</f>
        <v/>
      </c>
      <c r="H279" s="41" t="str">
        <f ca="1">IFERROR(VLOOKUP(SMALL('دخول اقراص'!$B$4:$B$5000,ROW()-5),'دخول اقراص'!$B$4:$DF$5000,8,0),"")</f>
        <v/>
      </c>
      <c r="I279" s="41" t="str">
        <f ca="1">IFERROR(VLOOKUP(SMALL('دخول اقراص'!$B$4:$B$5000,ROW()-5),'دخول اقراص'!$B$4:$DF$5000,108,0),"")</f>
        <v/>
      </c>
    </row>
    <row r="280" spans="2:9">
      <c r="B280" s="41" t="str">
        <f ca="1">IFERROR(VLOOKUP(SMALL('دخول اقراص'!$B$4:$B$5000,ROW()-5),'دخول اقراص'!$B$4:$DF$5000,2,0),"")</f>
        <v/>
      </c>
      <c r="C280" s="42" t="str">
        <f ca="1">IFERROR(VLOOKUP(SMALL('دخول اقراص'!$B$4:$B$5000,ROW()-5),'دخول اقراص'!$B$4:$DF$5000,3,0),"")</f>
        <v/>
      </c>
      <c r="D280" s="41" t="str">
        <f ca="1">IFERROR(VLOOKUP(SMALL('دخول اقراص'!$B$4:$B$5000,ROW()-5),'دخول اقراص'!$B$4:$DF$5000,4,0),"")</f>
        <v/>
      </c>
      <c r="E280" s="41" t="str">
        <f ca="1">IFERROR(VLOOKUP(SMALL('دخول اقراص'!$B$4:$B$5000,ROW()-5),'دخول اقراص'!$B$4:$DF$5000,5,0),"")</f>
        <v/>
      </c>
      <c r="F280" s="41" t="str">
        <f ca="1">IFERROR(VLOOKUP(SMALL('دخول اقراص'!$B$4:$B$5000,ROW()-5),'دخول اقراص'!$B$4:$DF$5000,6,0),"")</f>
        <v/>
      </c>
      <c r="G280" s="41" t="str">
        <f ca="1">IFERROR(VLOOKUP(SMALL('دخول اقراص'!$B$4:$B$5000,ROW()-5),'دخول اقراص'!$B$4:$DF$5000,7,0),"")</f>
        <v/>
      </c>
      <c r="H280" s="41" t="str">
        <f ca="1">IFERROR(VLOOKUP(SMALL('دخول اقراص'!$B$4:$B$5000,ROW()-5),'دخول اقراص'!$B$4:$DF$5000,8,0),"")</f>
        <v/>
      </c>
      <c r="I280" s="41" t="str">
        <f ca="1">IFERROR(VLOOKUP(SMALL('دخول اقراص'!$B$4:$B$5000,ROW()-5),'دخول اقراص'!$B$4:$DF$5000,108,0),"")</f>
        <v/>
      </c>
    </row>
    <row r="281" spans="2:9">
      <c r="B281" s="41" t="str">
        <f ca="1">IFERROR(VLOOKUP(SMALL('دخول اقراص'!$B$4:$B$5000,ROW()-5),'دخول اقراص'!$B$4:$DF$5000,2,0),"")</f>
        <v/>
      </c>
      <c r="C281" s="42" t="str">
        <f ca="1">IFERROR(VLOOKUP(SMALL('دخول اقراص'!$B$4:$B$5000,ROW()-5),'دخول اقراص'!$B$4:$DF$5000,3,0),"")</f>
        <v/>
      </c>
      <c r="D281" s="41" t="str">
        <f ca="1">IFERROR(VLOOKUP(SMALL('دخول اقراص'!$B$4:$B$5000,ROW()-5),'دخول اقراص'!$B$4:$DF$5000,4,0),"")</f>
        <v/>
      </c>
      <c r="E281" s="41" t="str">
        <f ca="1">IFERROR(VLOOKUP(SMALL('دخول اقراص'!$B$4:$B$5000,ROW()-5),'دخول اقراص'!$B$4:$DF$5000,5,0),"")</f>
        <v/>
      </c>
      <c r="F281" s="41" t="str">
        <f ca="1">IFERROR(VLOOKUP(SMALL('دخول اقراص'!$B$4:$B$5000,ROW()-5),'دخول اقراص'!$B$4:$DF$5000,6,0),"")</f>
        <v/>
      </c>
      <c r="G281" s="41" t="str">
        <f ca="1">IFERROR(VLOOKUP(SMALL('دخول اقراص'!$B$4:$B$5000,ROW()-5),'دخول اقراص'!$B$4:$DF$5000,7,0),"")</f>
        <v/>
      </c>
      <c r="H281" s="41" t="str">
        <f ca="1">IFERROR(VLOOKUP(SMALL('دخول اقراص'!$B$4:$B$5000,ROW()-5),'دخول اقراص'!$B$4:$DF$5000,8,0),"")</f>
        <v/>
      </c>
      <c r="I281" s="41" t="str">
        <f ca="1">IFERROR(VLOOKUP(SMALL('دخول اقراص'!$B$4:$B$5000,ROW()-5),'دخول اقراص'!$B$4:$DF$5000,108,0),"")</f>
        <v/>
      </c>
    </row>
    <row r="282" spans="2:9">
      <c r="B282" s="41" t="str">
        <f ca="1">IFERROR(VLOOKUP(SMALL('دخول اقراص'!$B$4:$B$5000,ROW()-5),'دخول اقراص'!$B$4:$DF$5000,2,0),"")</f>
        <v/>
      </c>
      <c r="C282" s="42" t="str">
        <f ca="1">IFERROR(VLOOKUP(SMALL('دخول اقراص'!$B$4:$B$5000,ROW()-5),'دخول اقراص'!$B$4:$DF$5000,3,0),"")</f>
        <v/>
      </c>
      <c r="D282" s="41" t="str">
        <f ca="1">IFERROR(VLOOKUP(SMALL('دخول اقراص'!$B$4:$B$5000,ROW()-5),'دخول اقراص'!$B$4:$DF$5000,4,0),"")</f>
        <v/>
      </c>
      <c r="E282" s="41" t="str">
        <f ca="1">IFERROR(VLOOKUP(SMALL('دخول اقراص'!$B$4:$B$5000,ROW()-5),'دخول اقراص'!$B$4:$DF$5000,5,0),"")</f>
        <v/>
      </c>
      <c r="F282" s="41" t="str">
        <f ca="1">IFERROR(VLOOKUP(SMALL('دخول اقراص'!$B$4:$B$5000,ROW()-5),'دخول اقراص'!$B$4:$DF$5000,6,0),"")</f>
        <v/>
      </c>
      <c r="G282" s="41" t="str">
        <f ca="1">IFERROR(VLOOKUP(SMALL('دخول اقراص'!$B$4:$B$5000,ROW()-5),'دخول اقراص'!$B$4:$DF$5000,7,0),"")</f>
        <v/>
      </c>
      <c r="H282" s="41" t="str">
        <f ca="1">IFERROR(VLOOKUP(SMALL('دخول اقراص'!$B$4:$B$5000,ROW()-5),'دخول اقراص'!$B$4:$DF$5000,8,0),"")</f>
        <v/>
      </c>
      <c r="I282" s="41" t="str">
        <f ca="1">IFERROR(VLOOKUP(SMALL('دخول اقراص'!$B$4:$B$5000,ROW()-5),'دخول اقراص'!$B$4:$DF$5000,108,0),"")</f>
        <v/>
      </c>
    </row>
    <row r="283" spans="2:9">
      <c r="B283" s="41" t="str">
        <f ca="1">IFERROR(VLOOKUP(SMALL('دخول اقراص'!$B$4:$B$5000,ROW()-5),'دخول اقراص'!$B$4:$DF$5000,2,0),"")</f>
        <v/>
      </c>
      <c r="C283" s="42" t="str">
        <f ca="1">IFERROR(VLOOKUP(SMALL('دخول اقراص'!$B$4:$B$5000,ROW()-5),'دخول اقراص'!$B$4:$DF$5000,3,0),"")</f>
        <v/>
      </c>
      <c r="D283" s="41" t="str">
        <f ca="1">IFERROR(VLOOKUP(SMALL('دخول اقراص'!$B$4:$B$5000,ROW()-5),'دخول اقراص'!$B$4:$DF$5000,4,0),"")</f>
        <v/>
      </c>
      <c r="E283" s="41" t="str">
        <f ca="1">IFERROR(VLOOKUP(SMALL('دخول اقراص'!$B$4:$B$5000,ROW()-5),'دخول اقراص'!$B$4:$DF$5000,5,0),"")</f>
        <v/>
      </c>
      <c r="F283" s="41" t="str">
        <f ca="1">IFERROR(VLOOKUP(SMALL('دخول اقراص'!$B$4:$B$5000,ROW()-5),'دخول اقراص'!$B$4:$DF$5000,6,0),"")</f>
        <v/>
      </c>
      <c r="G283" s="41" t="str">
        <f ca="1">IFERROR(VLOOKUP(SMALL('دخول اقراص'!$B$4:$B$5000,ROW()-5),'دخول اقراص'!$B$4:$DF$5000,7,0),"")</f>
        <v/>
      </c>
      <c r="H283" s="41" t="str">
        <f ca="1">IFERROR(VLOOKUP(SMALL('دخول اقراص'!$B$4:$B$5000,ROW()-5),'دخول اقراص'!$B$4:$DF$5000,8,0),"")</f>
        <v/>
      </c>
      <c r="I283" s="41" t="str">
        <f ca="1">IFERROR(VLOOKUP(SMALL('دخول اقراص'!$B$4:$B$5000,ROW()-5),'دخول اقراص'!$B$4:$DF$5000,108,0),"")</f>
        <v/>
      </c>
    </row>
    <row r="284" spans="2:9">
      <c r="B284" s="41" t="str">
        <f ca="1">IFERROR(VLOOKUP(SMALL('دخول اقراص'!$B$4:$B$5000,ROW()-5),'دخول اقراص'!$B$4:$DF$5000,2,0),"")</f>
        <v/>
      </c>
      <c r="C284" s="42" t="str">
        <f ca="1">IFERROR(VLOOKUP(SMALL('دخول اقراص'!$B$4:$B$5000,ROW()-5),'دخول اقراص'!$B$4:$DF$5000,3,0),"")</f>
        <v/>
      </c>
      <c r="D284" s="41" t="str">
        <f ca="1">IFERROR(VLOOKUP(SMALL('دخول اقراص'!$B$4:$B$5000,ROW()-5),'دخول اقراص'!$B$4:$DF$5000,4,0),"")</f>
        <v/>
      </c>
      <c r="E284" s="41" t="str">
        <f ca="1">IFERROR(VLOOKUP(SMALL('دخول اقراص'!$B$4:$B$5000,ROW()-5),'دخول اقراص'!$B$4:$DF$5000,5,0),"")</f>
        <v/>
      </c>
      <c r="F284" s="41" t="str">
        <f ca="1">IFERROR(VLOOKUP(SMALL('دخول اقراص'!$B$4:$B$5000,ROW()-5),'دخول اقراص'!$B$4:$DF$5000,6,0),"")</f>
        <v/>
      </c>
      <c r="G284" s="41" t="str">
        <f ca="1">IFERROR(VLOOKUP(SMALL('دخول اقراص'!$B$4:$B$5000,ROW()-5),'دخول اقراص'!$B$4:$DF$5000,7,0),"")</f>
        <v/>
      </c>
      <c r="H284" s="41" t="str">
        <f ca="1">IFERROR(VLOOKUP(SMALL('دخول اقراص'!$B$4:$B$5000,ROW()-5),'دخول اقراص'!$B$4:$DF$5000,8,0),"")</f>
        <v/>
      </c>
      <c r="I284" s="41" t="str">
        <f ca="1">IFERROR(VLOOKUP(SMALL('دخول اقراص'!$B$4:$B$5000,ROW()-5),'دخول اقراص'!$B$4:$DF$5000,108,0),"")</f>
        <v/>
      </c>
    </row>
    <row r="285" spans="2:9">
      <c r="B285" s="41" t="str">
        <f ca="1">IFERROR(VLOOKUP(SMALL('دخول اقراص'!$B$4:$B$5000,ROW()-5),'دخول اقراص'!$B$4:$DF$5000,2,0),"")</f>
        <v/>
      </c>
      <c r="C285" s="42" t="str">
        <f ca="1">IFERROR(VLOOKUP(SMALL('دخول اقراص'!$B$4:$B$5000,ROW()-5),'دخول اقراص'!$B$4:$DF$5000,3,0),"")</f>
        <v/>
      </c>
      <c r="D285" s="41" t="str">
        <f ca="1">IFERROR(VLOOKUP(SMALL('دخول اقراص'!$B$4:$B$5000,ROW()-5),'دخول اقراص'!$B$4:$DF$5000,4,0),"")</f>
        <v/>
      </c>
      <c r="E285" s="41" t="str">
        <f ca="1">IFERROR(VLOOKUP(SMALL('دخول اقراص'!$B$4:$B$5000,ROW()-5),'دخول اقراص'!$B$4:$DF$5000,5,0),"")</f>
        <v/>
      </c>
      <c r="F285" s="41" t="str">
        <f ca="1">IFERROR(VLOOKUP(SMALL('دخول اقراص'!$B$4:$B$5000,ROW()-5),'دخول اقراص'!$B$4:$DF$5000,6,0),"")</f>
        <v/>
      </c>
      <c r="G285" s="41" t="str">
        <f ca="1">IFERROR(VLOOKUP(SMALL('دخول اقراص'!$B$4:$B$5000,ROW()-5),'دخول اقراص'!$B$4:$DF$5000,7,0),"")</f>
        <v/>
      </c>
      <c r="H285" s="41" t="str">
        <f ca="1">IFERROR(VLOOKUP(SMALL('دخول اقراص'!$B$4:$B$5000,ROW()-5),'دخول اقراص'!$B$4:$DF$5000,8,0),"")</f>
        <v/>
      </c>
      <c r="I285" s="41" t="str">
        <f ca="1">IFERROR(VLOOKUP(SMALL('دخول اقراص'!$B$4:$B$5000,ROW()-5),'دخول اقراص'!$B$4:$DF$5000,108,0),"")</f>
        <v/>
      </c>
    </row>
    <row r="286" spans="2:9">
      <c r="B286" s="41" t="str">
        <f ca="1">IFERROR(VLOOKUP(SMALL('دخول اقراص'!$B$4:$B$5000,ROW()-5),'دخول اقراص'!$B$4:$DF$5000,2,0),"")</f>
        <v/>
      </c>
      <c r="C286" s="42" t="str">
        <f ca="1">IFERROR(VLOOKUP(SMALL('دخول اقراص'!$B$4:$B$5000,ROW()-5),'دخول اقراص'!$B$4:$DF$5000,3,0),"")</f>
        <v/>
      </c>
      <c r="D286" s="41" t="str">
        <f ca="1">IFERROR(VLOOKUP(SMALL('دخول اقراص'!$B$4:$B$5000,ROW()-5),'دخول اقراص'!$B$4:$DF$5000,4,0),"")</f>
        <v/>
      </c>
      <c r="E286" s="41" t="str">
        <f ca="1">IFERROR(VLOOKUP(SMALL('دخول اقراص'!$B$4:$B$5000,ROW()-5),'دخول اقراص'!$B$4:$DF$5000,5,0),"")</f>
        <v/>
      </c>
      <c r="F286" s="41" t="str">
        <f ca="1">IFERROR(VLOOKUP(SMALL('دخول اقراص'!$B$4:$B$5000,ROW()-5),'دخول اقراص'!$B$4:$DF$5000,6,0),"")</f>
        <v/>
      </c>
      <c r="G286" s="41" t="str">
        <f ca="1">IFERROR(VLOOKUP(SMALL('دخول اقراص'!$B$4:$B$5000,ROW()-5),'دخول اقراص'!$B$4:$DF$5000,7,0),"")</f>
        <v/>
      </c>
      <c r="H286" s="41" t="str">
        <f ca="1">IFERROR(VLOOKUP(SMALL('دخول اقراص'!$B$4:$B$5000,ROW()-5),'دخول اقراص'!$B$4:$DF$5000,8,0),"")</f>
        <v/>
      </c>
      <c r="I286" s="41" t="str">
        <f ca="1">IFERROR(VLOOKUP(SMALL('دخول اقراص'!$B$4:$B$5000,ROW()-5),'دخول اقراص'!$B$4:$DF$5000,108,0),"")</f>
        <v/>
      </c>
    </row>
    <row r="287" spans="2:9">
      <c r="B287" s="41" t="str">
        <f ca="1">IFERROR(VLOOKUP(SMALL('دخول اقراص'!$B$4:$B$5000,ROW()-5),'دخول اقراص'!$B$4:$DF$5000,2,0),"")</f>
        <v/>
      </c>
      <c r="C287" s="42" t="str">
        <f ca="1">IFERROR(VLOOKUP(SMALL('دخول اقراص'!$B$4:$B$5000,ROW()-5),'دخول اقراص'!$B$4:$DF$5000,3,0),"")</f>
        <v/>
      </c>
      <c r="D287" s="41" t="str">
        <f ca="1">IFERROR(VLOOKUP(SMALL('دخول اقراص'!$B$4:$B$5000,ROW()-5),'دخول اقراص'!$B$4:$DF$5000,4,0),"")</f>
        <v/>
      </c>
      <c r="E287" s="41" t="str">
        <f ca="1">IFERROR(VLOOKUP(SMALL('دخول اقراص'!$B$4:$B$5000,ROW()-5),'دخول اقراص'!$B$4:$DF$5000,5,0),"")</f>
        <v/>
      </c>
      <c r="F287" s="41" t="str">
        <f ca="1">IFERROR(VLOOKUP(SMALL('دخول اقراص'!$B$4:$B$5000,ROW()-5),'دخول اقراص'!$B$4:$DF$5000,6,0),"")</f>
        <v/>
      </c>
      <c r="G287" s="41" t="str">
        <f ca="1">IFERROR(VLOOKUP(SMALL('دخول اقراص'!$B$4:$B$5000,ROW()-5),'دخول اقراص'!$B$4:$DF$5000,7,0),"")</f>
        <v/>
      </c>
      <c r="H287" s="41" t="str">
        <f ca="1">IFERROR(VLOOKUP(SMALL('دخول اقراص'!$B$4:$B$5000,ROW()-5),'دخول اقراص'!$B$4:$DF$5000,8,0),"")</f>
        <v/>
      </c>
      <c r="I287" s="41" t="str">
        <f ca="1">IFERROR(VLOOKUP(SMALL('دخول اقراص'!$B$4:$B$5000,ROW()-5),'دخول اقراص'!$B$4:$DF$5000,108,0),"")</f>
        <v/>
      </c>
    </row>
    <row r="288" spans="2:9">
      <c r="B288" s="41" t="str">
        <f ca="1">IFERROR(VLOOKUP(SMALL('دخول اقراص'!$B$4:$B$5000,ROW()-5),'دخول اقراص'!$B$4:$DF$5000,2,0),"")</f>
        <v/>
      </c>
      <c r="C288" s="42" t="str">
        <f ca="1">IFERROR(VLOOKUP(SMALL('دخول اقراص'!$B$4:$B$5000,ROW()-5),'دخول اقراص'!$B$4:$DF$5000,3,0),"")</f>
        <v/>
      </c>
      <c r="D288" s="41" t="str">
        <f ca="1">IFERROR(VLOOKUP(SMALL('دخول اقراص'!$B$4:$B$5000,ROW()-5),'دخول اقراص'!$B$4:$DF$5000,4,0),"")</f>
        <v/>
      </c>
      <c r="E288" s="41" t="str">
        <f ca="1">IFERROR(VLOOKUP(SMALL('دخول اقراص'!$B$4:$B$5000,ROW()-5),'دخول اقراص'!$B$4:$DF$5000,5,0),"")</f>
        <v/>
      </c>
      <c r="F288" s="41" t="str">
        <f ca="1">IFERROR(VLOOKUP(SMALL('دخول اقراص'!$B$4:$B$5000,ROW()-5),'دخول اقراص'!$B$4:$DF$5000,6,0),"")</f>
        <v/>
      </c>
      <c r="G288" s="41" t="str">
        <f ca="1">IFERROR(VLOOKUP(SMALL('دخول اقراص'!$B$4:$B$5000,ROW()-5),'دخول اقراص'!$B$4:$DF$5000,7,0),"")</f>
        <v/>
      </c>
      <c r="H288" s="41" t="str">
        <f ca="1">IFERROR(VLOOKUP(SMALL('دخول اقراص'!$B$4:$B$5000,ROW()-5),'دخول اقراص'!$B$4:$DF$5000,8,0),"")</f>
        <v/>
      </c>
      <c r="I288" s="41" t="str">
        <f ca="1">IFERROR(VLOOKUP(SMALL('دخول اقراص'!$B$4:$B$5000,ROW()-5),'دخول اقراص'!$B$4:$DF$5000,108,0),"")</f>
        <v/>
      </c>
    </row>
    <row r="289" spans="2:9">
      <c r="B289" s="41" t="str">
        <f ca="1">IFERROR(VLOOKUP(SMALL('دخول اقراص'!$B$4:$B$5000,ROW()-5),'دخول اقراص'!$B$4:$DF$5000,2,0),"")</f>
        <v/>
      </c>
      <c r="C289" s="42" t="str">
        <f ca="1">IFERROR(VLOOKUP(SMALL('دخول اقراص'!$B$4:$B$5000,ROW()-5),'دخول اقراص'!$B$4:$DF$5000,3,0),"")</f>
        <v/>
      </c>
      <c r="D289" s="41" t="str">
        <f ca="1">IFERROR(VLOOKUP(SMALL('دخول اقراص'!$B$4:$B$5000,ROW()-5),'دخول اقراص'!$B$4:$DF$5000,4,0),"")</f>
        <v/>
      </c>
      <c r="E289" s="41" t="str">
        <f ca="1">IFERROR(VLOOKUP(SMALL('دخول اقراص'!$B$4:$B$5000,ROW()-5),'دخول اقراص'!$B$4:$DF$5000,5,0),"")</f>
        <v/>
      </c>
      <c r="F289" s="41" t="str">
        <f ca="1">IFERROR(VLOOKUP(SMALL('دخول اقراص'!$B$4:$B$5000,ROW()-5),'دخول اقراص'!$B$4:$DF$5000,6,0),"")</f>
        <v/>
      </c>
      <c r="G289" s="41" t="str">
        <f ca="1">IFERROR(VLOOKUP(SMALL('دخول اقراص'!$B$4:$B$5000,ROW()-5),'دخول اقراص'!$B$4:$DF$5000,7,0),"")</f>
        <v/>
      </c>
      <c r="H289" s="41" t="str">
        <f ca="1">IFERROR(VLOOKUP(SMALL('دخول اقراص'!$B$4:$B$5000,ROW()-5),'دخول اقراص'!$B$4:$DF$5000,8,0),"")</f>
        <v/>
      </c>
      <c r="I289" s="41" t="str">
        <f ca="1">IFERROR(VLOOKUP(SMALL('دخول اقراص'!$B$4:$B$5000,ROW()-5),'دخول اقراص'!$B$4:$DF$5000,108,0),"")</f>
        <v/>
      </c>
    </row>
    <row r="290" spans="2:9">
      <c r="B290" s="41" t="str">
        <f ca="1">IFERROR(VLOOKUP(SMALL('دخول اقراص'!$B$4:$B$5000,ROW()-5),'دخول اقراص'!$B$4:$DF$5000,2,0),"")</f>
        <v/>
      </c>
      <c r="C290" s="42" t="str">
        <f ca="1">IFERROR(VLOOKUP(SMALL('دخول اقراص'!$B$4:$B$5000,ROW()-5),'دخول اقراص'!$B$4:$DF$5000,3,0),"")</f>
        <v/>
      </c>
      <c r="D290" s="41" t="str">
        <f ca="1">IFERROR(VLOOKUP(SMALL('دخول اقراص'!$B$4:$B$5000,ROW()-5),'دخول اقراص'!$B$4:$DF$5000,4,0),"")</f>
        <v/>
      </c>
      <c r="E290" s="41" t="str">
        <f ca="1">IFERROR(VLOOKUP(SMALL('دخول اقراص'!$B$4:$B$5000,ROW()-5),'دخول اقراص'!$B$4:$DF$5000,5,0),"")</f>
        <v/>
      </c>
      <c r="F290" s="41" t="str">
        <f ca="1">IFERROR(VLOOKUP(SMALL('دخول اقراص'!$B$4:$B$5000,ROW()-5),'دخول اقراص'!$B$4:$DF$5000,6,0),"")</f>
        <v/>
      </c>
      <c r="G290" s="41" t="str">
        <f ca="1">IFERROR(VLOOKUP(SMALL('دخول اقراص'!$B$4:$B$5000,ROW()-5),'دخول اقراص'!$B$4:$DF$5000,7,0),"")</f>
        <v/>
      </c>
      <c r="H290" s="41" t="str">
        <f ca="1">IFERROR(VLOOKUP(SMALL('دخول اقراص'!$B$4:$B$5000,ROW()-5),'دخول اقراص'!$B$4:$DF$5000,8,0),"")</f>
        <v/>
      </c>
      <c r="I290" s="41" t="str">
        <f ca="1">IFERROR(VLOOKUP(SMALL('دخول اقراص'!$B$4:$B$5000,ROW()-5),'دخول اقراص'!$B$4:$DF$5000,108,0),"")</f>
        <v/>
      </c>
    </row>
    <row r="291" spans="2:9">
      <c r="B291" s="41" t="str">
        <f ca="1">IFERROR(VLOOKUP(SMALL('دخول اقراص'!$B$4:$B$5000,ROW()-5),'دخول اقراص'!$B$4:$DF$5000,2,0),"")</f>
        <v/>
      </c>
      <c r="C291" s="42" t="str">
        <f ca="1">IFERROR(VLOOKUP(SMALL('دخول اقراص'!$B$4:$B$5000,ROW()-5),'دخول اقراص'!$B$4:$DF$5000,3,0),"")</f>
        <v/>
      </c>
      <c r="D291" s="41" t="str">
        <f ca="1">IFERROR(VLOOKUP(SMALL('دخول اقراص'!$B$4:$B$5000,ROW()-5),'دخول اقراص'!$B$4:$DF$5000,4,0),"")</f>
        <v/>
      </c>
      <c r="E291" s="41" t="str">
        <f ca="1">IFERROR(VLOOKUP(SMALL('دخول اقراص'!$B$4:$B$5000,ROW()-5),'دخول اقراص'!$B$4:$DF$5000,5,0),"")</f>
        <v/>
      </c>
      <c r="F291" s="41" t="str">
        <f ca="1">IFERROR(VLOOKUP(SMALL('دخول اقراص'!$B$4:$B$5000,ROW()-5),'دخول اقراص'!$B$4:$DF$5000,6,0),"")</f>
        <v/>
      </c>
      <c r="G291" s="41" t="str">
        <f ca="1">IFERROR(VLOOKUP(SMALL('دخول اقراص'!$B$4:$B$5000,ROW()-5),'دخول اقراص'!$B$4:$DF$5000,7,0),"")</f>
        <v/>
      </c>
      <c r="H291" s="41" t="str">
        <f ca="1">IFERROR(VLOOKUP(SMALL('دخول اقراص'!$B$4:$B$5000,ROW()-5),'دخول اقراص'!$B$4:$DF$5000,8,0),"")</f>
        <v/>
      </c>
      <c r="I291" s="41" t="str">
        <f ca="1">IFERROR(VLOOKUP(SMALL('دخول اقراص'!$B$4:$B$5000,ROW()-5),'دخول اقراص'!$B$4:$DF$5000,108,0),"")</f>
        <v/>
      </c>
    </row>
    <row r="292" spans="2:9">
      <c r="B292" s="41" t="str">
        <f ca="1">IFERROR(VLOOKUP(SMALL('دخول اقراص'!$B$4:$B$5000,ROW()-5),'دخول اقراص'!$B$4:$DF$5000,2,0),"")</f>
        <v/>
      </c>
      <c r="C292" s="42" t="str">
        <f ca="1">IFERROR(VLOOKUP(SMALL('دخول اقراص'!$B$4:$B$5000,ROW()-5),'دخول اقراص'!$B$4:$DF$5000,3,0),"")</f>
        <v/>
      </c>
      <c r="D292" s="41" t="str">
        <f ca="1">IFERROR(VLOOKUP(SMALL('دخول اقراص'!$B$4:$B$5000,ROW()-5),'دخول اقراص'!$B$4:$DF$5000,4,0),"")</f>
        <v/>
      </c>
      <c r="E292" s="41" t="str">
        <f ca="1">IFERROR(VLOOKUP(SMALL('دخول اقراص'!$B$4:$B$5000,ROW()-5),'دخول اقراص'!$B$4:$DF$5000,5,0),"")</f>
        <v/>
      </c>
      <c r="F292" s="41" t="str">
        <f ca="1">IFERROR(VLOOKUP(SMALL('دخول اقراص'!$B$4:$B$5000,ROW()-5),'دخول اقراص'!$B$4:$DF$5000,6,0),"")</f>
        <v/>
      </c>
      <c r="G292" s="41" t="str">
        <f ca="1">IFERROR(VLOOKUP(SMALL('دخول اقراص'!$B$4:$B$5000,ROW()-5),'دخول اقراص'!$B$4:$DF$5000,7,0),"")</f>
        <v/>
      </c>
      <c r="H292" s="41" t="str">
        <f ca="1">IFERROR(VLOOKUP(SMALL('دخول اقراص'!$B$4:$B$5000,ROW()-5),'دخول اقراص'!$B$4:$DF$5000,8,0),"")</f>
        <v/>
      </c>
      <c r="I292" s="41" t="str">
        <f ca="1">IFERROR(VLOOKUP(SMALL('دخول اقراص'!$B$4:$B$5000,ROW()-5),'دخول اقراص'!$B$4:$DF$5000,108,0),"")</f>
        <v/>
      </c>
    </row>
    <row r="293" spans="2:9">
      <c r="B293" s="41" t="str">
        <f ca="1">IFERROR(VLOOKUP(SMALL('دخول اقراص'!$B$4:$B$5000,ROW()-5),'دخول اقراص'!$B$4:$DF$5000,2,0),"")</f>
        <v/>
      </c>
      <c r="C293" s="42" t="str">
        <f ca="1">IFERROR(VLOOKUP(SMALL('دخول اقراص'!$B$4:$B$5000,ROW()-5),'دخول اقراص'!$B$4:$DF$5000,3,0),"")</f>
        <v/>
      </c>
      <c r="D293" s="41" t="str">
        <f ca="1">IFERROR(VLOOKUP(SMALL('دخول اقراص'!$B$4:$B$5000,ROW()-5),'دخول اقراص'!$B$4:$DF$5000,4,0),"")</f>
        <v/>
      </c>
      <c r="E293" s="41" t="str">
        <f ca="1">IFERROR(VLOOKUP(SMALL('دخول اقراص'!$B$4:$B$5000,ROW()-5),'دخول اقراص'!$B$4:$DF$5000,5,0),"")</f>
        <v/>
      </c>
      <c r="F293" s="41" t="str">
        <f ca="1">IFERROR(VLOOKUP(SMALL('دخول اقراص'!$B$4:$B$5000,ROW()-5),'دخول اقراص'!$B$4:$DF$5000,6,0),"")</f>
        <v/>
      </c>
      <c r="G293" s="41" t="str">
        <f ca="1">IFERROR(VLOOKUP(SMALL('دخول اقراص'!$B$4:$B$5000,ROW()-5),'دخول اقراص'!$B$4:$DF$5000,7,0),"")</f>
        <v/>
      </c>
      <c r="H293" s="41" t="str">
        <f ca="1">IFERROR(VLOOKUP(SMALL('دخول اقراص'!$B$4:$B$5000,ROW()-5),'دخول اقراص'!$B$4:$DF$5000,8,0),"")</f>
        <v/>
      </c>
      <c r="I293" s="41" t="str">
        <f ca="1">IFERROR(VLOOKUP(SMALL('دخول اقراص'!$B$4:$B$5000,ROW()-5),'دخول اقراص'!$B$4:$DF$5000,108,0),"")</f>
        <v/>
      </c>
    </row>
    <row r="294" spans="2:9">
      <c r="B294" s="41" t="str">
        <f ca="1">IFERROR(VLOOKUP(SMALL('دخول اقراص'!$B$4:$B$5000,ROW()-5),'دخول اقراص'!$B$4:$DF$5000,2,0),"")</f>
        <v/>
      </c>
      <c r="C294" s="42" t="str">
        <f ca="1">IFERROR(VLOOKUP(SMALL('دخول اقراص'!$B$4:$B$5000,ROW()-5),'دخول اقراص'!$B$4:$DF$5000,3,0),"")</f>
        <v/>
      </c>
      <c r="D294" s="41" t="str">
        <f ca="1">IFERROR(VLOOKUP(SMALL('دخول اقراص'!$B$4:$B$5000,ROW()-5),'دخول اقراص'!$B$4:$DF$5000,4,0),"")</f>
        <v/>
      </c>
      <c r="E294" s="41" t="str">
        <f ca="1">IFERROR(VLOOKUP(SMALL('دخول اقراص'!$B$4:$B$5000,ROW()-5),'دخول اقراص'!$B$4:$DF$5000,5,0),"")</f>
        <v/>
      </c>
      <c r="F294" s="41" t="str">
        <f ca="1">IFERROR(VLOOKUP(SMALL('دخول اقراص'!$B$4:$B$5000,ROW()-5),'دخول اقراص'!$B$4:$DF$5000,6,0),"")</f>
        <v/>
      </c>
      <c r="G294" s="41" t="str">
        <f ca="1">IFERROR(VLOOKUP(SMALL('دخول اقراص'!$B$4:$B$5000,ROW()-5),'دخول اقراص'!$B$4:$DF$5000,7,0),"")</f>
        <v/>
      </c>
      <c r="H294" s="41" t="str">
        <f ca="1">IFERROR(VLOOKUP(SMALL('دخول اقراص'!$B$4:$B$5000,ROW()-5),'دخول اقراص'!$B$4:$DF$5000,8,0),"")</f>
        <v/>
      </c>
      <c r="I294" s="41" t="str">
        <f ca="1">IFERROR(VLOOKUP(SMALL('دخول اقراص'!$B$4:$B$5000,ROW()-5),'دخول اقراص'!$B$4:$DF$5000,108,0),"")</f>
        <v/>
      </c>
    </row>
    <row r="295" spans="2:9">
      <c r="B295" s="41" t="str">
        <f ca="1">IFERROR(VLOOKUP(SMALL('دخول اقراص'!$B$4:$B$5000,ROW()-5),'دخول اقراص'!$B$4:$DF$5000,2,0),"")</f>
        <v/>
      </c>
      <c r="C295" s="42" t="str">
        <f ca="1">IFERROR(VLOOKUP(SMALL('دخول اقراص'!$B$4:$B$5000,ROW()-5),'دخول اقراص'!$B$4:$DF$5000,3,0),"")</f>
        <v/>
      </c>
      <c r="D295" s="41" t="str">
        <f ca="1">IFERROR(VLOOKUP(SMALL('دخول اقراص'!$B$4:$B$5000,ROW()-5),'دخول اقراص'!$B$4:$DF$5000,4,0),"")</f>
        <v/>
      </c>
      <c r="E295" s="41" t="str">
        <f ca="1">IFERROR(VLOOKUP(SMALL('دخول اقراص'!$B$4:$B$5000,ROW()-5),'دخول اقراص'!$B$4:$DF$5000,5,0),"")</f>
        <v/>
      </c>
      <c r="F295" s="41" t="str">
        <f ca="1">IFERROR(VLOOKUP(SMALL('دخول اقراص'!$B$4:$B$5000,ROW()-5),'دخول اقراص'!$B$4:$DF$5000,6,0),"")</f>
        <v/>
      </c>
      <c r="G295" s="41" t="str">
        <f ca="1">IFERROR(VLOOKUP(SMALL('دخول اقراص'!$B$4:$B$5000,ROW()-5),'دخول اقراص'!$B$4:$DF$5000,7,0),"")</f>
        <v/>
      </c>
      <c r="H295" s="41" t="str">
        <f ca="1">IFERROR(VLOOKUP(SMALL('دخول اقراص'!$B$4:$B$5000,ROW()-5),'دخول اقراص'!$B$4:$DF$5000,8,0),"")</f>
        <v/>
      </c>
      <c r="I295" s="41" t="str">
        <f ca="1">IFERROR(VLOOKUP(SMALL('دخول اقراص'!$B$4:$B$5000,ROW()-5),'دخول اقراص'!$B$4:$DF$5000,108,0),"")</f>
        <v/>
      </c>
    </row>
    <row r="296" spans="2:9">
      <c r="B296" s="41" t="str">
        <f ca="1">IFERROR(VLOOKUP(SMALL('دخول اقراص'!$B$4:$B$5000,ROW()-5),'دخول اقراص'!$B$4:$DF$5000,2,0),"")</f>
        <v/>
      </c>
      <c r="C296" s="42" t="str">
        <f ca="1">IFERROR(VLOOKUP(SMALL('دخول اقراص'!$B$4:$B$5000,ROW()-5),'دخول اقراص'!$B$4:$DF$5000,3,0),"")</f>
        <v/>
      </c>
      <c r="D296" s="41" t="str">
        <f ca="1">IFERROR(VLOOKUP(SMALL('دخول اقراص'!$B$4:$B$5000,ROW()-5),'دخول اقراص'!$B$4:$DF$5000,4,0),"")</f>
        <v/>
      </c>
      <c r="E296" s="41" t="str">
        <f ca="1">IFERROR(VLOOKUP(SMALL('دخول اقراص'!$B$4:$B$5000,ROW()-5),'دخول اقراص'!$B$4:$DF$5000,5,0),"")</f>
        <v/>
      </c>
      <c r="F296" s="41" t="str">
        <f ca="1">IFERROR(VLOOKUP(SMALL('دخول اقراص'!$B$4:$B$5000,ROW()-5),'دخول اقراص'!$B$4:$DF$5000,6,0),"")</f>
        <v/>
      </c>
      <c r="G296" s="41" t="str">
        <f ca="1">IFERROR(VLOOKUP(SMALL('دخول اقراص'!$B$4:$B$5000,ROW()-5),'دخول اقراص'!$B$4:$DF$5000,7,0),"")</f>
        <v/>
      </c>
      <c r="H296" s="41" t="str">
        <f ca="1">IFERROR(VLOOKUP(SMALL('دخول اقراص'!$B$4:$B$5000,ROW()-5),'دخول اقراص'!$B$4:$DF$5000,8,0),"")</f>
        <v/>
      </c>
      <c r="I296" s="41" t="str">
        <f ca="1">IFERROR(VLOOKUP(SMALL('دخول اقراص'!$B$4:$B$5000,ROW()-5),'دخول اقراص'!$B$4:$DF$5000,108,0),"")</f>
        <v/>
      </c>
    </row>
    <row r="297" spans="2:9">
      <c r="B297" s="41" t="str">
        <f ca="1">IFERROR(VLOOKUP(SMALL('دخول اقراص'!$B$4:$B$5000,ROW()-5),'دخول اقراص'!$B$4:$DF$5000,2,0),"")</f>
        <v/>
      </c>
      <c r="C297" s="42" t="str">
        <f ca="1">IFERROR(VLOOKUP(SMALL('دخول اقراص'!$B$4:$B$5000,ROW()-5),'دخول اقراص'!$B$4:$DF$5000,3,0),"")</f>
        <v/>
      </c>
      <c r="D297" s="41" t="str">
        <f ca="1">IFERROR(VLOOKUP(SMALL('دخول اقراص'!$B$4:$B$5000,ROW()-5),'دخول اقراص'!$B$4:$DF$5000,4,0),"")</f>
        <v/>
      </c>
      <c r="E297" s="41" t="str">
        <f ca="1">IFERROR(VLOOKUP(SMALL('دخول اقراص'!$B$4:$B$5000,ROW()-5),'دخول اقراص'!$B$4:$DF$5000,5,0),"")</f>
        <v/>
      </c>
      <c r="F297" s="41" t="str">
        <f ca="1">IFERROR(VLOOKUP(SMALL('دخول اقراص'!$B$4:$B$5000,ROW()-5),'دخول اقراص'!$B$4:$DF$5000,6,0),"")</f>
        <v/>
      </c>
      <c r="G297" s="41" t="str">
        <f ca="1">IFERROR(VLOOKUP(SMALL('دخول اقراص'!$B$4:$B$5000,ROW()-5),'دخول اقراص'!$B$4:$DF$5000,7,0),"")</f>
        <v/>
      </c>
      <c r="H297" s="41" t="str">
        <f ca="1">IFERROR(VLOOKUP(SMALL('دخول اقراص'!$B$4:$B$5000,ROW()-5),'دخول اقراص'!$B$4:$DF$5000,8,0),"")</f>
        <v/>
      </c>
      <c r="I297" s="41" t="str">
        <f ca="1">IFERROR(VLOOKUP(SMALL('دخول اقراص'!$B$4:$B$5000,ROW()-5),'دخول اقراص'!$B$4:$DF$5000,108,0),"")</f>
        <v/>
      </c>
    </row>
    <row r="298" spans="2:9">
      <c r="B298" s="41" t="str">
        <f ca="1">IFERROR(VLOOKUP(SMALL('دخول اقراص'!$B$4:$B$5000,ROW()-5),'دخول اقراص'!$B$4:$DF$5000,2,0),"")</f>
        <v/>
      </c>
      <c r="C298" s="42" t="str">
        <f ca="1">IFERROR(VLOOKUP(SMALL('دخول اقراص'!$B$4:$B$5000,ROW()-5),'دخول اقراص'!$B$4:$DF$5000,3,0),"")</f>
        <v/>
      </c>
      <c r="D298" s="41" t="str">
        <f ca="1">IFERROR(VLOOKUP(SMALL('دخول اقراص'!$B$4:$B$5000,ROW()-5),'دخول اقراص'!$B$4:$DF$5000,4,0),"")</f>
        <v/>
      </c>
      <c r="E298" s="41" t="str">
        <f ca="1">IFERROR(VLOOKUP(SMALL('دخول اقراص'!$B$4:$B$5000,ROW()-5),'دخول اقراص'!$B$4:$DF$5000,5,0),"")</f>
        <v/>
      </c>
      <c r="F298" s="41" t="str">
        <f ca="1">IFERROR(VLOOKUP(SMALL('دخول اقراص'!$B$4:$B$5000,ROW()-5),'دخول اقراص'!$B$4:$DF$5000,6,0),"")</f>
        <v/>
      </c>
      <c r="G298" s="41" t="str">
        <f ca="1">IFERROR(VLOOKUP(SMALL('دخول اقراص'!$B$4:$B$5000,ROW()-5),'دخول اقراص'!$B$4:$DF$5000,7,0),"")</f>
        <v/>
      </c>
      <c r="H298" s="41" t="str">
        <f ca="1">IFERROR(VLOOKUP(SMALL('دخول اقراص'!$B$4:$B$5000,ROW()-5),'دخول اقراص'!$B$4:$DF$5000,8,0),"")</f>
        <v/>
      </c>
      <c r="I298" s="41" t="str">
        <f ca="1">IFERROR(VLOOKUP(SMALL('دخول اقراص'!$B$4:$B$5000,ROW()-5),'دخول اقراص'!$B$4:$DF$5000,108,0),"")</f>
        <v/>
      </c>
    </row>
    <row r="299" spans="2:9">
      <c r="B299" s="41" t="str">
        <f ca="1">IFERROR(VLOOKUP(SMALL('دخول اقراص'!$B$4:$B$5000,ROW()-5),'دخول اقراص'!$B$4:$DF$5000,2,0),"")</f>
        <v/>
      </c>
      <c r="C299" s="42" t="str">
        <f ca="1">IFERROR(VLOOKUP(SMALL('دخول اقراص'!$B$4:$B$5000,ROW()-5),'دخول اقراص'!$B$4:$DF$5000,3,0),"")</f>
        <v/>
      </c>
      <c r="D299" s="41" t="str">
        <f ca="1">IFERROR(VLOOKUP(SMALL('دخول اقراص'!$B$4:$B$5000,ROW()-5),'دخول اقراص'!$B$4:$DF$5000,4,0),"")</f>
        <v/>
      </c>
      <c r="E299" s="41" t="str">
        <f ca="1">IFERROR(VLOOKUP(SMALL('دخول اقراص'!$B$4:$B$5000,ROW()-5),'دخول اقراص'!$B$4:$DF$5000,5,0),"")</f>
        <v/>
      </c>
      <c r="F299" s="41" t="str">
        <f ca="1">IFERROR(VLOOKUP(SMALL('دخول اقراص'!$B$4:$B$5000,ROW()-5),'دخول اقراص'!$B$4:$DF$5000,6,0),"")</f>
        <v/>
      </c>
      <c r="G299" s="41" t="str">
        <f ca="1">IFERROR(VLOOKUP(SMALL('دخول اقراص'!$B$4:$B$5000,ROW()-5),'دخول اقراص'!$B$4:$DF$5000,7,0),"")</f>
        <v/>
      </c>
      <c r="H299" s="41" t="str">
        <f ca="1">IFERROR(VLOOKUP(SMALL('دخول اقراص'!$B$4:$B$5000,ROW()-5),'دخول اقراص'!$B$4:$DF$5000,8,0),"")</f>
        <v/>
      </c>
      <c r="I299" s="41" t="str">
        <f ca="1">IFERROR(VLOOKUP(SMALL('دخول اقراص'!$B$4:$B$5000,ROW()-5),'دخول اقراص'!$B$4:$DF$5000,108,0),"")</f>
        <v/>
      </c>
    </row>
    <row r="300" spans="2:9">
      <c r="B300" s="41" t="str">
        <f ca="1">IFERROR(VLOOKUP(SMALL('دخول اقراص'!$B$4:$B$5000,ROW()-5),'دخول اقراص'!$B$4:$DF$5000,2,0),"")</f>
        <v/>
      </c>
      <c r="C300" s="42" t="str">
        <f ca="1">IFERROR(VLOOKUP(SMALL('دخول اقراص'!$B$4:$B$5000,ROW()-5),'دخول اقراص'!$B$4:$DF$5000,3,0),"")</f>
        <v/>
      </c>
      <c r="D300" s="41" t="str">
        <f ca="1">IFERROR(VLOOKUP(SMALL('دخول اقراص'!$B$4:$B$5000,ROW()-5),'دخول اقراص'!$B$4:$DF$5000,4,0),"")</f>
        <v/>
      </c>
      <c r="E300" s="41" t="str">
        <f ca="1">IFERROR(VLOOKUP(SMALL('دخول اقراص'!$B$4:$B$5000,ROW()-5),'دخول اقراص'!$B$4:$DF$5000,5,0),"")</f>
        <v/>
      </c>
      <c r="F300" s="41" t="str">
        <f ca="1">IFERROR(VLOOKUP(SMALL('دخول اقراص'!$B$4:$B$5000,ROW()-5),'دخول اقراص'!$B$4:$DF$5000,6,0),"")</f>
        <v/>
      </c>
      <c r="G300" s="41" t="str">
        <f ca="1">IFERROR(VLOOKUP(SMALL('دخول اقراص'!$B$4:$B$5000,ROW()-5),'دخول اقراص'!$B$4:$DF$5000,7,0),"")</f>
        <v/>
      </c>
      <c r="H300" s="41" t="str">
        <f ca="1">IFERROR(VLOOKUP(SMALL('دخول اقراص'!$B$4:$B$5000,ROW()-5),'دخول اقراص'!$B$4:$DF$5000,8,0),"")</f>
        <v/>
      </c>
      <c r="I300" s="41" t="str">
        <f ca="1">IFERROR(VLOOKUP(SMALL('دخول اقراص'!$B$4:$B$5000,ROW()-5),'دخول اقراص'!$B$4:$DF$5000,108,0),"")</f>
        <v/>
      </c>
    </row>
    <row r="301" spans="2:9">
      <c r="B301" s="41" t="str">
        <f ca="1">IFERROR(VLOOKUP(SMALL('دخول اقراص'!$B$4:$B$5000,ROW()-5),'دخول اقراص'!$B$4:$DF$5000,2,0),"")</f>
        <v/>
      </c>
      <c r="C301" s="42" t="str">
        <f ca="1">IFERROR(VLOOKUP(SMALL('دخول اقراص'!$B$4:$B$5000,ROW()-5),'دخول اقراص'!$B$4:$DF$5000,3,0),"")</f>
        <v/>
      </c>
      <c r="D301" s="41" t="str">
        <f ca="1">IFERROR(VLOOKUP(SMALL('دخول اقراص'!$B$4:$B$5000,ROW()-5),'دخول اقراص'!$B$4:$DF$5000,4,0),"")</f>
        <v/>
      </c>
      <c r="E301" s="41" t="str">
        <f ca="1">IFERROR(VLOOKUP(SMALL('دخول اقراص'!$B$4:$B$5000,ROW()-5),'دخول اقراص'!$B$4:$DF$5000,5,0),"")</f>
        <v/>
      </c>
      <c r="F301" s="41" t="str">
        <f ca="1">IFERROR(VLOOKUP(SMALL('دخول اقراص'!$B$4:$B$5000,ROW()-5),'دخول اقراص'!$B$4:$DF$5000,6,0),"")</f>
        <v/>
      </c>
      <c r="G301" s="41" t="str">
        <f ca="1">IFERROR(VLOOKUP(SMALL('دخول اقراص'!$B$4:$B$5000,ROW()-5),'دخول اقراص'!$B$4:$DF$5000,7,0),"")</f>
        <v/>
      </c>
      <c r="H301" s="41" t="str">
        <f ca="1">IFERROR(VLOOKUP(SMALL('دخول اقراص'!$B$4:$B$5000,ROW()-5),'دخول اقراص'!$B$4:$DF$5000,8,0),"")</f>
        <v/>
      </c>
      <c r="I301" s="41" t="str">
        <f ca="1">IFERROR(VLOOKUP(SMALL('دخول اقراص'!$B$4:$B$5000,ROW()-5),'دخول اقراص'!$B$4:$DF$5000,108,0),"")</f>
        <v/>
      </c>
    </row>
    <row r="302" spans="2:9">
      <c r="B302" s="41" t="str">
        <f ca="1">IFERROR(VLOOKUP(SMALL('دخول اقراص'!$B$4:$B$5000,ROW()-5),'دخول اقراص'!$B$4:$DF$5000,2,0),"")</f>
        <v/>
      </c>
      <c r="C302" s="42" t="str">
        <f ca="1">IFERROR(VLOOKUP(SMALL('دخول اقراص'!$B$4:$B$5000,ROW()-5),'دخول اقراص'!$B$4:$DF$5000,3,0),"")</f>
        <v/>
      </c>
      <c r="D302" s="41" t="str">
        <f ca="1">IFERROR(VLOOKUP(SMALL('دخول اقراص'!$B$4:$B$5000,ROW()-5),'دخول اقراص'!$B$4:$DF$5000,4,0),"")</f>
        <v/>
      </c>
      <c r="E302" s="41" t="str">
        <f ca="1">IFERROR(VLOOKUP(SMALL('دخول اقراص'!$B$4:$B$5000,ROW()-5),'دخول اقراص'!$B$4:$DF$5000,5,0),"")</f>
        <v/>
      </c>
      <c r="F302" s="41" t="str">
        <f ca="1">IFERROR(VLOOKUP(SMALL('دخول اقراص'!$B$4:$B$5000,ROW()-5),'دخول اقراص'!$B$4:$DF$5000,6,0),"")</f>
        <v/>
      </c>
      <c r="G302" s="41" t="str">
        <f ca="1">IFERROR(VLOOKUP(SMALL('دخول اقراص'!$B$4:$B$5000,ROW()-5),'دخول اقراص'!$B$4:$DF$5000,7,0),"")</f>
        <v/>
      </c>
      <c r="H302" s="41" t="str">
        <f ca="1">IFERROR(VLOOKUP(SMALL('دخول اقراص'!$B$4:$B$5000,ROW()-5),'دخول اقراص'!$B$4:$DF$5000,8,0),"")</f>
        <v/>
      </c>
      <c r="I302" s="41" t="str">
        <f ca="1">IFERROR(VLOOKUP(SMALL('دخول اقراص'!$B$4:$B$5000,ROW()-5),'دخول اقراص'!$B$4:$DF$5000,108,0),"")</f>
        <v/>
      </c>
    </row>
    <row r="303" spans="2:9">
      <c r="B303" s="41" t="str">
        <f ca="1">IFERROR(VLOOKUP(SMALL('دخول اقراص'!$B$4:$B$5000,ROW()-5),'دخول اقراص'!$B$4:$DF$5000,2,0),"")</f>
        <v/>
      </c>
      <c r="C303" s="42" t="str">
        <f ca="1">IFERROR(VLOOKUP(SMALL('دخول اقراص'!$B$4:$B$5000,ROW()-5),'دخول اقراص'!$B$4:$DF$5000,3,0),"")</f>
        <v/>
      </c>
      <c r="D303" s="41" t="str">
        <f ca="1">IFERROR(VLOOKUP(SMALL('دخول اقراص'!$B$4:$B$5000,ROW()-5),'دخول اقراص'!$B$4:$DF$5000,4,0),"")</f>
        <v/>
      </c>
      <c r="E303" s="41" t="str">
        <f ca="1">IFERROR(VLOOKUP(SMALL('دخول اقراص'!$B$4:$B$5000,ROW()-5),'دخول اقراص'!$B$4:$DF$5000,5,0),"")</f>
        <v/>
      </c>
      <c r="F303" s="41" t="str">
        <f ca="1">IFERROR(VLOOKUP(SMALL('دخول اقراص'!$B$4:$B$5000,ROW()-5),'دخول اقراص'!$B$4:$DF$5000,6,0),"")</f>
        <v/>
      </c>
      <c r="G303" s="41" t="str">
        <f ca="1">IFERROR(VLOOKUP(SMALL('دخول اقراص'!$B$4:$B$5000,ROW()-5),'دخول اقراص'!$B$4:$DF$5000,7,0),"")</f>
        <v/>
      </c>
      <c r="H303" s="41" t="str">
        <f ca="1">IFERROR(VLOOKUP(SMALL('دخول اقراص'!$B$4:$B$5000,ROW()-5),'دخول اقراص'!$B$4:$DF$5000,8,0),"")</f>
        <v/>
      </c>
      <c r="I303" s="41" t="str">
        <f ca="1">IFERROR(VLOOKUP(SMALL('دخول اقراص'!$B$4:$B$5000,ROW()-5),'دخول اقراص'!$B$4:$DF$5000,108,0),"")</f>
        <v/>
      </c>
    </row>
    <row r="304" spans="2:9">
      <c r="B304" s="41" t="str">
        <f ca="1">IFERROR(VLOOKUP(SMALL('دخول اقراص'!$B$4:$B$5000,ROW()-5),'دخول اقراص'!$B$4:$DF$5000,2,0),"")</f>
        <v/>
      </c>
      <c r="C304" s="42" t="str">
        <f ca="1">IFERROR(VLOOKUP(SMALL('دخول اقراص'!$B$4:$B$5000,ROW()-5),'دخول اقراص'!$B$4:$DF$5000,3,0),"")</f>
        <v/>
      </c>
      <c r="D304" s="41" t="str">
        <f ca="1">IFERROR(VLOOKUP(SMALL('دخول اقراص'!$B$4:$B$5000,ROW()-5),'دخول اقراص'!$B$4:$DF$5000,4,0),"")</f>
        <v/>
      </c>
      <c r="E304" s="41" t="str">
        <f ca="1">IFERROR(VLOOKUP(SMALL('دخول اقراص'!$B$4:$B$5000,ROW()-5),'دخول اقراص'!$B$4:$DF$5000,5,0),"")</f>
        <v/>
      </c>
      <c r="F304" s="41" t="str">
        <f ca="1">IFERROR(VLOOKUP(SMALL('دخول اقراص'!$B$4:$B$5000,ROW()-5),'دخول اقراص'!$B$4:$DF$5000,6,0),"")</f>
        <v/>
      </c>
      <c r="G304" s="41" t="str">
        <f ca="1">IFERROR(VLOOKUP(SMALL('دخول اقراص'!$B$4:$B$5000,ROW()-5),'دخول اقراص'!$B$4:$DF$5000,7,0),"")</f>
        <v/>
      </c>
      <c r="H304" s="41" t="str">
        <f ca="1">IFERROR(VLOOKUP(SMALL('دخول اقراص'!$B$4:$B$5000,ROW()-5),'دخول اقراص'!$B$4:$DF$5000,8,0),"")</f>
        <v/>
      </c>
      <c r="I304" s="41" t="str">
        <f ca="1">IFERROR(VLOOKUP(SMALL('دخول اقراص'!$B$4:$B$5000,ROW()-5),'دخول اقراص'!$B$4:$DF$5000,108,0),"")</f>
        <v/>
      </c>
    </row>
    <row r="305" spans="2:9">
      <c r="B305" s="41" t="str">
        <f ca="1">IFERROR(VLOOKUP(SMALL('دخول اقراص'!$B$4:$B$5000,ROW()-5),'دخول اقراص'!$B$4:$DF$5000,2,0),"")</f>
        <v/>
      </c>
      <c r="C305" s="42" t="str">
        <f ca="1">IFERROR(VLOOKUP(SMALL('دخول اقراص'!$B$4:$B$5000,ROW()-5),'دخول اقراص'!$B$4:$DF$5000,3,0),"")</f>
        <v/>
      </c>
      <c r="D305" s="41" t="str">
        <f ca="1">IFERROR(VLOOKUP(SMALL('دخول اقراص'!$B$4:$B$5000,ROW()-5),'دخول اقراص'!$B$4:$DF$5000,4,0),"")</f>
        <v/>
      </c>
      <c r="E305" s="41" t="str">
        <f ca="1">IFERROR(VLOOKUP(SMALL('دخول اقراص'!$B$4:$B$5000,ROW()-5),'دخول اقراص'!$B$4:$DF$5000,5,0),"")</f>
        <v/>
      </c>
      <c r="F305" s="41" t="str">
        <f ca="1">IFERROR(VLOOKUP(SMALL('دخول اقراص'!$B$4:$B$5000,ROW()-5),'دخول اقراص'!$B$4:$DF$5000,6,0),"")</f>
        <v/>
      </c>
      <c r="G305" s="41" t="str">
        <f ca="1">IFERROR(VLOOKUP(SMALL('دخول اقراص'!$B$4:$B$5000,ROW()-5),'دخول اقراص'!$B$4:$DF$5000,7,0),"")</f>
        <v/>
      </c>
      <c r="H305" s="41" t="str">
        <f ca="1">IFERROR(VLOOKUP(SMALL('دخول اقراص'!$B$4:$B$5000,ROW()-5),'دخول اقراص'!$B$4:$DF$5000,8,0),"")</f>
        <v/>
      </c>
      <c r="I305" s="41" t="str">
        <f ca="1">IFERROR(VLOOKUP(SMALL('دخول اقراص'!$B$4:$B$5000,ROW()-5),'دخول اقراص'!$B$4:$DF$5000,108,0),"")</f>
        <v/>
      </c>
    </row>
    <row r="306" spans="2:9">
      <c r="B306" s="41" t="str">
        <f ca="1">IFERROR(VLOOKUP(SMALL('دخول اقراص'!$B$4:$B$5000,ROW()-5),'دخول اقراص'!$B$4:$DF$5000,2,0),"")</f>
        <v/>
      </c>
      <c r="C306" s="42" t="str">
        <f ca="1">IFERROR(VLOOKUP(SMALL('دخول اقراص'!$B$4:$B$5000,ROW()-5),'دخول اقراص'!$B$4:$DF$5000,3,0),"")</f>
        <v/>
      </c>
      <c r="D306" s="41" t="str">
        <f ca="1">IFERROR(VLOOKUP(SMALL('دخول اقراص'!$B$4:$B$5000,ROW()-5),'دخول اقراص'!$B$4:$DF$5000,4,0),"")</f>
        <v/>
      </c>
      <c r="E306" s="41" t="str">
        <f ca="1">IFERROR(VLOOKUP(SMALL('دخول اقراص'!$B$4:$B$5000,ROW()-5),'دخول اقراص'!$B$4:$DF$5000,5,0),"")</f>
        <v/>
      </c>
      <c r="F306" s="41" t="str">
        <f ca="1">IFERROR(VLOOKUP(SMALL('دخول اقراص'!$B$4:$B$5000,ROW()-5),'دخول اقراص'!$B$4:$DF$5000,6,0),"")</f>
        <v/>
      </c>
      <c r="G306" s="41" t="str">
        <f ca="1">IFERROR(VLOOKUP(SMALL('دخول اقراص'!$B$4:$B$5000,ROW()-5),'دخول اقراص'!$B$4:$DF$5000,7,0),"")</f>
        <v/>
      </c>
      <c r="H306" s="41" t="str">
        <f ca="1">IFERROR(VLOOKUP(SMALL('دخول اقراص'!$B$4:$B$5000,ROW()-5),'دخول اقراص'!$B$4:$DF$5000,8,0),"")</f>
        <v/>
      </c>
      <c r="I306" s="41" t="str">
        <f ca="1">IFERROR(VLOOKUP(SMALL('دخول اقراص'!$B$4:$B$5000,ROW()-5),'دخول اقراص'!$B$4:$DF$5000,108,0),"")</f>
        <v/>
      </c>
    </row>
    <row r="307" spans="2:9">
      <c r="B307" s="41" t="str">
        <f ca="1">IFERROR(VLOOKUP(SMALL('دخول اقراص'!$B$4:$B$5000,ROW()-5),'دخول اقراص'!$B$4:$DF$5000,2,0),"")</f>
        <v/>
      </c>
      <c r="C307" s="42" t="str">
        <f ca="1">IFERROR(VLOOKUP(SMALL('دخول اقراص'!$B$4:$B$5000,ROW()-5),'دخول اقراص'!$B$4:$DF$5000,3,0),"")</f>
        <v/>
      </c>
      <c r="D307" s="41" t="str">
        <f ca="1">IFERROR(VLOOKUP(SMALL('دخول اقراص'!$B$4:$B$5000,ROW()-5),'دخول اقراص'!$B$4:$DF$5000,4,0),"")</f>
        <v/>
      </c>
      <c r="E307" s="41" t="str">
        <f ca="1">IFERROR(VLOOKUP(SMALL('دخول اقراص'!$B$4:$B$5000,ROW()-5),'دخول اقراص'!$B$4:$DF$5000,5,0),"")</f>
        <v/>
      </c>
      <c r="F307" s="41" t="str">
        <f ca="1">IFERROR(VLOOKUP(SMALL('دخول اقراص'!$B$4:$B$5000,ROW()-5),'دخول اقراص'!$B$4:$DF$5000,6,0),"")</f>
        <v/>
      </c>
      <c r="G307" s="41" t="str">
        <f ca="1">IFERROR(VLOOKUP(SMALL('دخول اقراص'!$B$4:$B$5000,ROW()-5),'دخول اقراص'!$B$4:$DF$5000,7,0),"")</f>
        <v/>
      </c>
      <c r="H307" s="41" t="str">
        <f ca="1">IFERROR(VLOOKUP(SMALL('دخول اقراص'!$B$4:$B$5000,ROW()-5),'دخول اقراص'!$B$4:$DF$5000,8,0),"")</f>
        <v/>
      </c>
      <c r="I307" s="41" t="str">
        <f ca="1">IFERROR(VLOOKUP(SMALL('دخول اقراص'!$B$4:$B$5000,ROW()-5),'دخول اقراص'!$B$4:$DF$5000,108,0),"")</f>
        <v/>
      </c>
    </row>
    <row r="308" spans="2:9">
      <c r="B308" s="41" t="str">
        <f ca="1">IFERROR(VLOOKUP(SMALL('دخول اقراص'!$B$4:$B$5000,ROW()-5),'دخول اقراص'!$B$4:$DF$5000,2,0),"")</f>
        <v/>
      </c>
      <c r="C308" s="42" t="str">
        <f ca="1">IFERROR(VLOOKUP(SMALL('دخول اقراص'!$B$4:$B$5000,ROW()-5),'دخول اقراص'!$B$4:$DF$5000,3,0),"")</f>
        <v/>
      </c>
      <c r="D308" s="41" t="str">
        <f ca="1">IFERROR(VLOOKUP(SMALL('دخول اقراص'!$B$4:$B$5000,ROW()-5),'دخول اقراص'!$B$4:$DF$5000,4,0),"")</f>
        <v/>
      </c>
      <c r="E308" s="41" t="str">
        <f ca="1">IFERROR(VLOOKUP(SMALL('دخول اقراص'!$B$4:$B$5000,ROW()-5),'دخول اقراص'!$B$4:$DF$5000,5,0),"")</f>
        <v/>
      </c>
      <c r="F308" s="41" t="str">
        <f ca="1">IFERROR(VLOOKUP(SMALL('دخول اقراص'!$B$4:$B$5000,ROW()-5),'دخول اقراص'!$B$4:$DF$5000,6,0),"")</f>
        <v/>
      </c>
      <c r="G308" s="41" t="str">
        <f ca="1">IFERROR(VLOOKUP(SMALL('دخول اقراص'!$B$4:$B$5000,ROW()-5),'دخول اقراص'!$B$4:$DF$5000,7,0),"")</f>
        <v/>
      </c>
      <c r="H308" s="41" t="str">
        <f ca="1">IFERROR(VLOOKUP(SMALL('دخول اقراص'!$B$4:$B$5000,ROW()-5),'دخول اقراص'!$B$4:$DF$5000,8,0),"")</f>
        <v/>
      </c>
      <c r="I308" s="41" t="str">
        <f ca="1">IFERROR(VLOOKUP(SMALL('دخول اقراص'!$B$4:$B$5000,ROW()-5),'دخول اقراص'!$B$4:$DF$5000,108,0),"")</f>
        <v/>
      </c>
    </row>
    <row r="309" spans="2:9">
      <c r="B309" s="41" t="str">
        <f ca="1">IFERROR(VLOOKUP(SMALL('دخول اقراص'!$B$4:$B$5000,ROW()-5),'دخول اقراص'!$B$4:$DF$5000,2,0),"")</f>
        <v/>
      </c>
      <c r="C309" s="42" t="str">
        <f ca="1">IFERROR(VLOOKUP(SMALL('دخول اقراص'!$B$4:$B$5000,ROW()-5),'دخول اقراص'!$B$4:$DF$5000,3,0),"")</f>
        <v/>
      </c>
      <c r="D309" s="41" t="str">
        <f ca="1">IFERROR(VLOOKUP(SMALL('دخول اقراص'!$B$4:$B$5000,ROW()-5),'دخول اقراص'!$B$4:$DF$5000,4,0),"")</f>
        <v/>
      </c>
      <c r="E309" s="41" t="str">
        <f ca="1">IFERROR(VLOOKUP(SMALL('دخول اقراص'!$B$4:$B$5000,ROW()-5),'دخول اقراص'!$B$4:$DF$5000,5,0),"")</f>
        <v/>
      </c>
      <c r="F309" s="41" t="str">
        <f ca="1">IFERROR(VLOOKUP(SMALL('دخول اقراص'!$B$4:$B$5000,ROW()-5),'دخول اقراص'!$B$4:$DF$5000,6,0),"")</f>
        <v/>
      </c>
      <c r="G309" s="41" t="str">
        <f ca="1">IFERROR(VLOOKUP(SMALL('دخول اقراص'!$B$4:$B$5000,ROW()-5),'دخول اقراص'!$B$4:$DF$5000,7,0),"")</f>
        <v/>
      </c>
      <c r="H309" s="41" t="str">
        <f ca="1">IFERROR(VLOOKUP(SMALL('دخول اقراص'!$B$4:$B$5000,ROW()-5),'دخول اقراص'!$B$4:$DF$5000,8,0),"")</f>
        <v/>
      </c>
      <c r="I309" s="41" t="str">
        <f ca="1">IFERROR(VLOOKUP(SMALL('دخول اقراص'!$B$4:$B$5000,ROW()-5),'دخول اقراص'!$B$4:$DF$5000,108,0),"")</f>
        <v/>
      </c>
    </row>
    <row r="310" spans="2:9">
      <c r="B310" s="41" t="str">
        <f ca="1">IFERROR(VLOOKUP(SMALL('دخول اقراص'!$B$4:$B$5000,ROW()-5),'دخول اقراص'!$B$4:$DF$5000,2,0),"")</f>
        <v/>
      </c>
      <c r="C310" s="42" t="str">
        <f ca="1">IFERROR(VLOOKUP(SMALL('دخول اقراص'!$B$4:$B$5000,ROW()-5),'دخول اقراص'!$B$4:$DF$5000,3,0),"")</f>
        <v/>
      </c>
      <c r="D310" s="41" t="str">
        <f ca="1">IFERROR(VLOOKUP(SMALL('دخول اقراص'!$B$4:$B$5000,ROW()-5),'دخول اقراص'!$B$4:$DF$5000,4,0),"")</f>
        <v/>
      </c>
      <c r="E310" s="41" t="str">
        <f ca="1">IFERROR(VLOOKUP(SMALL('دخول اقراص'!$B$4:$B$5000,ROW()-5),'دخول اقراص'!$B$4:$DF$5000,5,0),"")</f>
        <v/>
      </c>
      <c r="F310" s="41" t="str">
        <f ca="1">IFERROR(VLOOKUP(SMALL('دخول اقراص'!$B$4:$B$5000,ROW()-5),'دخول اقراص'!$B$4:$DF$5000,6,0),"")</f>
        <v/>
      </c>
      <c r="G310" s="41" t="str">
        <f ca="1">IFERROR(VLOOKUP(SMALL('دخول اقراص'!$B$4:$B$5000,ROW()-5),'دخول اقراص'!$B$4:$DF$5000,7,0),"")</f>
        <v/>
      </c>
      <c r="H310" s="41" t="str">
        <f ca="1">IFERROR(VLOOKUP(SMALL('دخول اقراص'!$B$4:$B$5000,ROW()-5),'دخول اقراص'!$B$4:$DF$5000,8,0),"")</f>
        <v/>
      </c>
      <c r="I310" s="41" t="str">
        <f ca="1">IFERROR(VLOOKUP(SMALL('دخول اقراص'!$B$4:$B$5000,ROW()-5),'دخول اقراص'!$B$4:$DF$5000,108,0),"")</f>
        <v/>
      </c>
    </row>
    <row r="311" spans="2:9">
      <c r="B311" s="41" t="str">
        <f ca="1">IFERROR(VLOOKUP(SMALL('دخول اقراص'!$B$4:$B$5000,ROW()-5),'دخول اقراص'!$B$4:$DF$5000,2,0),"")</f>
        <v/>
      </c>
      <c r="C311" s="42" t="str">
        <f ca="1">IFERROR(VLOOKUP(SMALL('دخول اقراص'!$B$4:$B$5000,ROW()-5),'دخول اقراص'!$B$4:$DF$5000,3,0),"")</f>
        <v/>
      </c>
      <c r="D311" s="41" t="str">
        <f ca="1">IFERROR(VLOOKUP(SMALL('دخول اقراص'!$B$4:$B$5000,ROW()-5),'دخول اقراص'!$B$4:$DF$5000,4,0),"")</f>
        <v/>
      </c>
      <c r="E311" s="41" t="str">
        <f ca="1">IFERROR(VLOOKUP(SMALL('دخول اقراص'!$B$4:$B$5000,ROW()-5),'دخول اقراص'!$B$4:$DF$5000,5,0),"")</f>
        <v/>
      </c>
      <c r="F311" s="41" t="str">
        <f ca="1">IFERROR(VLOOKUP(SMALL('دخول اقراص'!$B$4:$B$5000,ROW()-5),'دخول اقراص'!$B$4:$DF$5000,6,0),"")</f>
        <v/>
      </c>
      <c r="G311" s="41" t="str">
        <f ca="1">IFERROR(VLOOKUP(SMALL('دخول اقراص'!$B$4:$B$5000,ROW()-5),'دخول اقراص'!$B$4:$DF$5000,7,0),"")</f>
        <v/>
      </c>
      <c r="H311" s="41" t="str">
        <f ca="1">IFERROR(VLOOKUP(SMALL('دخول اقراص'!$B$4:$B$5000,ROW()-5),'دخول اقراص'!$B$4:$DF$5000,8,0),"")</f>
        <v/>
      </c>
      <c r="I311" s="41" t="str">
        <f ca="1">IFERROR(VLOOKUP(SMALL('دخول اقراص'!$B$4:$B$5000,ROW()-5),'دخول اقراص'!$B$4:$DF$5000,108,0),"")</f>
        <v/>
      </c>
    </row>
    <row r="312" spans="2:9">
      <c r="B312" s="41" t="str">
        <f ca="1">IFERROR(VLOOKUP(SMALL('دخول اقراص'!$B$4:$B$5000,ROW()-5),'دخول اقراص'!$B$4:$DF$5000,2,0),"")</f>
        <v/>
      </c>
      <c r="C312" s="42" t="str">
        <f ca="1">IFERROR(VLOOKUP(SMALL('دخول اقراص'!$B$4:$B$5000,ROW()-5),'دخول اقراص'!$B$4:$DF$5000,3,0),"")</f>
        <v/>
      </c>
      <c r="D312" s="41" t="str">
        <f ca="1">IFERROR(VLOOKUP(SMALL('دخول اقراص'!$B$4:$B$5000,ROW()-5),'دخول اقراص'!$B$4:$DF$5000,4,0),"")</f>
        <v/>
      </c>
      <c r="E312" s="41" t="str">
        <f ca="1">IFERROR(VLOOKUP(SMALL('دخول اقراص'!$B$4:$B$5000,ROW()-5),'دخول اقراص'!$B$4:$DF$5000,5,0),"")</f>
        <v/>
      </c>
      <c r="F312" s="41" t="str">
        <f ca="1">IFERROR(VLOOKUP(SMALL('دخول اقراص'!$B$4:$B$5000,ROW()-5),'دخول اقراص'!$B$4:$DF$5000,6,0),"")</f>
        <v/>
      </c>
      <c r="G312" s="41" t="str">
        <f ca="1">IFERROR(VLOOKUP(SMALL('دخول اقراص'!$B$4:$B$5000,ROW()-5),'دخول اقراص'!$B$4:$DF$5000,7,0),"")</f>
        <v/>
      </c>
      <c r="H312" s="41" t="str">
        <f ca="1">IFERROR(VLOOKUP(SMALL('دخول اقراص'!$B$4:$B$5000,ROW()-5),'دخول اقراص'!$B$4:$DF$5000,8,0),"")</f>
        <v/>
      </c>
      <c r="I312" s="41" t="str">
        <f ca="1">IFERROR(VLOOKUP(SMALL('دخول اقراص'!$B$4:$B$5000,ROW()-5),'دخول اقراص'!$B$4:$DF$5000,108,0),"")</f>
        <v/>
      </c>
    </row>
    <row r="313" spans="2:9">
      <c r="B313" s="41" t="str">
        <f ca="1">IFERROR(VLOOKUP(SMALL('دخول اقراص'!$B$4:$B$5000,ROW()-5),'دخول اقراص'!$B$4:$DF$5000,2,0),"")</f>
        <v/>
      </c>
      <c r="C313" s="42" t="str">
        <f ca="1">IFERROR(VLOOKUP(SMALL('دخول اقراص'!$B$4:$B$5000,ROW()-5),'دخول اقراص'!$B$4:$DF$5000,3,0),"")</f>
        <v/>
      </c>
      <c r="D313" s="41" t="str">
        <f ca="1">IFERROR(VLOOKUP(SMALL('دخول اقراص'!$B$4:$B$5000,ROW()-5),'دخول اقراص'!$B$4:$DF$5000,4,0),"")</f>
        <v/>
      </c>
      <c r="E313" s="41" t="str">
        <f ca="1">IFERROR(VLOOKUP(SMALL('دخول اقراص'!$B$4:$B$5000,ROW()-5),'دخول اقراص'!$B$4:$DF$5000,5,0),"")</f>
        <v/>
      </c>
      <c r="F313" s="41" t="str">
        <f ca="1">IFERROR(VLOOKUP(SMALL('دخول اقراص'!$B$4:$B$5000,ROW()-5),'دخول اقراص'!$B$4:$DF$5000,6,0),"")</f>
        <v/>
      </c>
      <c r="G313" s="41" t="str">
        <f ca="1">IFERROR(VLOOKUP(SMALL('دخول اقراص'!$B$4:$B$5000,ROW()-5),'دخول اقراص'!$B$4:$DF$5000,7,0),"")</f>
        <v/>
      </c>
      <c r="H313" s="41" t="str">
        <f ca="1">IFERROR(VLOOKUP(SMALL('دخول اقراص'!$B$4:$B$5000,ROW()-5),'دخول اقراص'!$B$4:$DF$5000,8,0),"")</f>
        <v/>
      </c>
      <c r="I313" s="41" t="str">
        <f ca="1">IFERROR(VLOOKUP(SMALL('دخول اقراص'!$B$4:$B$5000,ROW()-5),'دخول اقراص'!$B$4:$DF$5000,108,0),"")</f>
        <v/>
      </c>
    </row>
    <row r="314" spans="2:9">
      <c r="B314" s="41" t="str">
        <f ca="1">IFERROR(VLOOKUP(SMALL('دخول اقراص'!$B$4:$B$5000,ROW()-5),'دخول اقراص'!$B$4:$DF$5000,2,0),"")</f>
        <v/>
      </c>
      <c r="C314" s="42" t="str">
        <f ca="1">IFERROR(VLOOKUP(SMALL('دخول اقراص'!$B$4:$B$5000,ROW()-5),'دخول اقراص'!$B$4:$DF$5000,3,0),"")</f>
        <v/>
      </c>
      <c r="D314" s="41" t="str">
        <f ca="1">IFERROR(VLOOKUP(SMALL('دخول اقراص'!$B$4:$B$5000,ROW()-5),'دخول اقراص'!$B$4:$DF$5000,4,0),"")</f>
        <v/>
      </c>
      <c r="E314" s="41" t="str">
        <f ca="1">IFERROR(VLOOKUP(SMALL('دخول اقراص'!$B$4:$B$5000,ROW()-5),'دخول اقراص'!$B$4:$DF$5000,5,0),"")</f>
        <v/>
      </c>
      <c r="F314" s="41" t="str">
        <f ca="1">IFERROR(VLOOKUP(SMALL('دخول اقراص'!$B$4:$B$5000,ROW()-5),'دخول اقراص'!$B$4:$DF$5000,6,0),"")</f>
        <v/>
      </c>
      <c r="G314" s="41" t="str">
        <f ca="1">IFERROR(VLOOKUP(SMALL('دخول اقراص'!$B$4:$B$5000,ROW()-5),'دخول اقراص'!$B$4:$DF$5000,7,0),"")</f>
        <v/>
      </c>
      <c r="H314" s="41" t="str">
        <f ca="1">IFERROR(VLOOKUP(SMALL('دخول اقراص'!$B$4:$B$5000,ROW()-5),'دخول اقراص'!$B$4:$DF$5000,8,0),"")</f>
        <v/>
      </c>
      <c r="I314" s="41" t="str">
        <f ca="1">IFERROR(VLOOKUP(SMALL('دخول اقراص'!$B$4:$B$5000,ROW()-5),'دخول اقراص'!$B$4:$DF$5000,108,0),"")</f>
        <v/>
      </c>
    </row>
    <row r="315" spans="2:9">
      <c r="B315" s="41" t="str">
        <f ca="1">IFERROR(VLOOKUP(SMALL('دخول اقراص'!$B$4:$B$5000,ROW()-5),'دخول اقراص'!$B$4:$DF$5000,2,0),"")</f>
        <v/>
      </c>
      <c r="C315" s="42" t="str">
        <f ca="1">IFERROR(VLOOKUP(SMALL('دخول اقراص'!$B$4:$B$5000,ROW()-5),'دخول اقراص'!$B$4:$DF$5000,3,0),"")</f>
        <v/>
      </c>
      <c r="D315" s="41" t="str">
        <f ca="1">IFERROR(VLOOKUP(SMALL('دخول اقراص'!$B$4:$B$5000,ROW()-5),'دخول اقراص'!$B$4:$DF$5000,4,0),"")</f>
        <v/>
      </c>
      <c r="E315" s="41" t="str">
        <f ca="1">IFERROR(VLOOKUP(SMALL('دخول اقراص'!$B$4:$B$5000,ROW()-5),'دخول اقراص'!$B$4:$DF$5000,5,0),"")</f>
        <v/>
      </c>
      <c r="F315" s="41" t="str">
        <f ca="1">IFERROR(VLOOKUP(SMALL('دخول اقراص'!$B$4:$B$5000,ROW()-5),'دخول اقراص'!$B$4:$DF$5000,6,0),"")</f>
        <v/>
      </c>
      <c r="G315" s="41" t="str">
        <f ca="1">IFERROR(VLOOKUP(SMALL('دخول اقراص'!$B$4:$B$5000,ROW()-5),'دخول اقراص'!$B$4:$DF$5000,7,0),"")</f>
        <v/>
      </c>
      <c r="H315" s="41" t="str">
        <f ca="1">IFERROR(VLOOKUP(SMALL('دخول اقراص'!$B$4:$B$5000,ROW()-5),'دخول اقراص'!$B$4:$DF$5000,8,0),"")</f>
        <v/>
      </c>
      <c r="I315" s="41" t="str">
        <f ca="1">IFERROR(VLOOKUP(SMALL('دخول اقراص'!$B$4:$B$5000,ROW()-5),'دخول اقراص'!$B$4:$DF$5000,108,0),"")</f>
        <v/>
      </c>
    </row>
    <row r="316" spans="2:9">
      <c r="B316" s="41" t="str">
        <f ca="1">IFERROR(VLOOKUP(SMALL('دخول اقراص'!$B$4:$B$5000,ROW()-5),'دخول اقراص'!$B$4:$DF$5000,2,0),"")</f>
        <v/>
      </c>
      <c r="C316" s="42" t="str">
        <f ca="1">IFERROR(VLOOKUP(SMALL('دخول اقراص'!$B$4:$B$5000,ROW()-5),'دخول اقراص'!$B$4:$DF$5000,3,0),"")</f>
        <v/>
      </c>
      <c r="D316" s="41" t="str">
        <f ca="1">IFERROR(VLOOKUP(SMALL('دخول اقراص'!$B$4:$B$5000,ROW()-5),'دخول اقراص'!$B$4:$DF$5000,4,0),"")</f>
        <v/>
      </c>
      <c r="E316" s="41" t="str">
        <f ca="1">IFERROR(VLOOKUP(SMALL('دخول اقراص'!$B$4:$B$5000,ROW()-5),'دخول اقراص'!$B$4:$DF$5000,5,0),"")</f>
        <v/>
      </c>
      <c r="F316" s="41" t="str">
        <f ca="1">IFERROR(VLOOKUP(SMALL('دخول اقراص'!$B$4:$B$5000,ROW()-5),'دخول اقراص'!$B$4:$DF$5000,6,0),"")</f>
        <v/>
      </c>
      <c r="G316" s="41" t="str">
        <f ca="1">IFERROR(VLOOKUP(SMALL('دخول اقراص'!$B$4:$B$5000,ROW()-5),'دخول اقراص'!$B$4:$DF$5000,7,0),"")</f>
        <v/>
      </c>
      <c r="H316" s="41" t="str">
        <f ca="1">IFERROR(VLOOKUP(SMALL('دخول اقراص'!$B$4:$B$5000,ROW()-5),'دخول اقراص'!$B$4:$DF$5000,8,0),"")</f>
        <v/>
      </c>
      <c r="I316" s="41" t="str">
        <f ca="1">IFERROR(VLOOKUP(SMALL('دخول اقراص'!$B$4:$B$5000,ROW()-5),'دخول اقراص'!$B$4:$DF$5000,108,0),"")</f>
        <v/>
      </c>
    </row>
    <row r="317" spans="2:9">
      <c r="B317" s="41" t="str">
        <f ca="1">IFERROR(VLOOKUP(SMALL('دخول اقراص'!$B$4:$B$5000,ROW()-5),'دخول اقراص'!$B$4:$DF$5000,2,0),"")</f>
        <v/>
      </c>
      <c r="C317" s="42" t="str">
        <f ca="1">IFERROR(VLOOKUP(SMALL('دخول اقراص'!$B$4:$B$5000,ROW()-5),'دخول اقراص'!$B$4:$DF$5000,3,0),"")</f>
        <v/>
      </c>
      <c r="D317" s="41" t="str">
        <f ca="1">IFERROR(VLOOKUP(SMALL('دخول اقراص'!$B$4:$B$5000,ROW()-5),'دخول اقراص'!$B$4:$DF$5000,4,0),"")</f>
        <v/>
      </c>
      <c r="E317" s="41" t="str">
        <f ca="1">IFERROR(VLOOKUP(SMALL('دخول اقراص'!$B$4:$B$5000,ROW()-5),'دخول اقراص'!$B$4:$DF$5000,5,0),"")</f>
        <v/>
      </c>
      <c r="F317" s="41" t="str">
        <f ca="1">IFERROR(VLOOKUP(SMALL('دخول اقراص'!$B$4:$B$5000,ROW()-5),'دخول اقراص'!$B$4:$DF$5000,6,0),"")</f>
        <v/>
      </c>
      <c r="G317" s="41" t="str">
        <f ca="1">IFERROR(VLOOKUP(SMALL('دخول اقراص'!$B$4:$B$5000,ROW()-5),'دخول اقراص'!$B$4:$DF$5000,7,0),"")</f>
        <v/>
      </c>
      <c r="H317" s="41" t="str">
        <f ca="1">IFERROR(VLOOKUP(SMALL('دخول اقراص'!$B$4:$B$5000,ROW()-5),'دخول اقراص'!$B$4:$DF$5000,8,0),"")</f>
        <v/>
      </c>
      <c r="I317" s="41" t="str">
        <f ca="1">IFERROR(VLOOKUP(SMALL('دخول اقراص'!$B$4:$B$5000,ROW()-5),'دخول اقراص'!$B$4:$DF$5000,108,0),"")</f>
        <v/>
      </c>
    </row>
    <row r="318" spans="2:9">
      <c r="B318" s="41" t="str">
        <f ca="1">IFERROR(VLOOKUP(SMALL('دخول اقراص'!$B$4:$B$5000,ROW()-5),'دخول اقراص'!$B$4:$DF$5000,2,0),"")</f>
        <v/>
      </c>
      <c r="C318" s="42" t="str">
        <f ca="1">IFERROR(VLOOKUP(SMALL('دخول اقراص'!$B$4:$B$5000,ROW()-5),'دخول اقراص'!$B$4:$DF$5000,3,0),"")</f>
        <v/>
      </c>
      <c r="D318" s="41" t="str">
        <f ca="1">IFERROR(VLOOKUP(SMALL('دخول اقراص'!$B$4:$B$5000,ROW()-5),'دخول اقراص'!$B$4:$DF$5000,4,0),"")</f>
        <v/>
      </c>
      <c r="E318" s="41" t="str">
        <f ca="1">IFERROR(VLOOKUP(SMALL('دخول اقراص'!$B$4:$B$5000,ROW()-5),'دخول اقراص'!$B$4:$DF$5000,5,0),"")</f>
        <v/>
      </c>
      <c r="F318" s="41" t="str">
        <f ca="1">IFERROR(VLOOKUP(SMALL('دخول اقراص'!$B$4:$B$5000,ROW()-5),'دخول اقراص'!$B$4:$DF$5000,6,0),"")</f>
        <v/>
      </c>
      <c r="G318" s="41" t="str">
        <f ca="1">IFERROR(VLOOKUP(SMALL('دخول اقراص'!$B$4:$B$5000,ROW()-5),'دخول اقراص'!$B$4:$DF$5000,7,0),"")</f>
        <v/>
      </c>
      <c r="H318" s="41" t="str">
        <f ca="1">IFERROR(VLOOKUP(SMALL('دخول اقراص'!$B$4:$B$5000,ROW()-5),'دخول اقراص'!$B$4:$DF$5000,8,0),"")</f>
        <v/>
      </c>
      <c r="I318" s="41" t="str">
        <f ca="1">IFERROR(VLOOKUP(SMALL('دخول اقراص'!$B$4:$B$5000,ROW()-5),'دخول اقراص'!$B$4:$DF$5000,108,0),"")</f>
        <v/>
      </c>
    </row>
    <row r="319" spans="2:9">
      <c r="B319" s="41" t="str">
        <f ca="1">IFERROR(VLOOKUP(SMALL('دخول اقراص'!$B$4:$B$5000,ROW()-5),'دخول اقراص'!$B$4:$DF$5000,2,0),"")</f>
        <v/>
      </c>
      <c r="C319" s="42" t="str">
        <f ca="1">IFERROR(VLOOKUP(SMALL('دخول اقراص'!$B$4:$B$5000,ROW()-5),'دخول اقراص'!$B$4:$DF$5000,3,0),"")</f>
        <v/>
      </c>
      <c r="D319" s="41" t="str">
        <f ca="1">IFERROR(VLOOKUP(SMALL('دخول اقراص'!$B$4:$B$5000,ROW()-5),'دخول اقراص'!$B$4:$DF$5000,4,0),"")</f>
        <v/>
      </c>
      <c r="E319" s="41" t="str">
        <f ca="1">IFERROR(VLOOKUP(SMALL('دخول اقراص'!$B$4:$B$5000,ROW()-5),'دخول اقراص'!$B$4:$DF$5000,5,0),"")</f>
        <v/>
      </c>
      <c r="F319" s="41" t="str">
        <f ca="1">IFERROR(VLOOKUP(SMALL('دخول اقراص'!$B$4:$B$5000,ROW()-5),'دخول اقراص'!$B$4:$DF$5000,6,0),"")</f>
        <v/>
      </c>
      <c r="G319" s="41" t="str">
        <f ca="1">IFERROR(VLOOKUP(SMALL('دخول اقراص'!$B$4:$B$5000,ROW()-5),'دخول اقراص'!$B$4:$DF$5000,7,0),"")</f>
        <v/>
      </c>
      <c r="H319" s="41" t="str">
        <f ca="1">IFERROR(VLOOKUP(SMALL('دخول اقراص'!$B$4:$B$5000,ROW()-5),'دخول اقراص'!$B$4:$DF$5000,8,0),"")</f>
        <v/>
      </c>
      <c r="I319" s="41" t="str">
        <f ca="1">IFERROR(VLOOKUP(SMALL('دخول اقراص'!$B$4:$B$5000,ROW()-5),'دخول اقراص'!$B$4:$DF$5000,108,0),"")</f>
        <v/>
      </c>
    </row>
    <row r="320" spans="2:9">
      <c r="B320" s="41" t="str">
        <f ca="1">IFERROR(VLOOKUP(SMALL('دخول اقراص'!$B$4:$B$5000,ROW()-5),'دخول اقراص'!$B$4:$DF$5000,2,0),"")</f>
        <v/>
      </c>
      <c r="C320" s="42" t="str">
        <f ca="1">IFERROR(VLOOKUP(SMALL('دخول اقراص'!$B$4:$B$5000,ROW()-5),'دخول اقراص'!$B$4:$DF$5000,3,0),"")</f>
        <v/>
      </c>
      <c r="D320" s="41" t="str">
        <f ca="1">IFERROR(VLOOKUP(SMALL('دخول اقراص'!$B$4:$B$5000,ROW()-5),'دخول اقراص'!$B$4:$DF$5000,4,0),"")</f>
        <v/>
      </c>
      <c r="E320" s="41" t="str">
        <f ca="1">IFERROR(VLOOKUP(SMALL('دخول اقراص'!$B$4:$B$5000,ROW()-5),'دخول اقراص'!$B$4:$DF$5000,5,0),"")</f>
        <v/>
      </c>
      <c r="F320" s="41" t="str">
        <f ca="1">IFERROR(VLOOKUP(SMALL('دخول اقراص'!$B$4:$B$5000,ROW()-5),'دخول اقراص'!$B$4:$DF$5000,6,0),"")</f>
        <v/>
      </c>
      <c r="G320" s="41" t="str">
        <f ca="1">IFERROR(VLOOKUP(SMALL('دخول اقراص'!$B$4:$B$5000,ROW()-5),'دخول اقراص'!$B$4:$DF$5000,7,0),"")</f>
        <v/>
      </c>
      <c r="H320" s="41" t="str">
        <f ca="1">IFERROR(VLOOKUP(SMALL('دخول اقراص'!$B$4:$B$5000,ROW()-5),'دخول اقراص'!$B$4:$DF$5000,8,0),"")</f>
        <v/>
      </c>
      <c r="I320" s="41" t="str">
        <f ca="1">IFERROR(VLOOKUP(SMALL('دخول اقراص'!$B$4:$B$5000,ROW()-5),'دخول اقراص'!$B$4:$DF$5000,108,0),"")</f>
        <v/>
      </c>
    </row>
    <row r="321" spans="2:9">
      <c r="B321" s="41" t="str">
        <f ca="1">IFERROR(VLOOKUP(SMALL('دخول اقراص'!$B$4:$B$5000,ROW()-5),'دخول اقراص'!$B$4:$DF$5000,2,0),"")</f>
        <v/>
      </c>
      <c r="C321" s="42" t="str">
        <f ca="1">IFERROR(VLOOKUP(SMALL('دخول اقراص'!$B$4:$B$5000,ROW()-5),'دخول اقراص'!$B$4:$DF$5000,3,0),"")</f>
        <v/>
      </c>
      <c r="D321" s="41" t="str">
        <f ca="1">IFERROR(VLOOKUP(SMALL('دخول اقراص'!$B$4:$B$5000,ROW()-5),'دخول اقراص'!$B$4:$DF$5000,4,0),"")</f>
        <v/>
      </c>
      <c r="E321" s="41" t="str">
        <f ca="1">IFERROR(VLOOKUP(SMALL('دخول اقراص'!$B$4:$B$5000,ROW()-5),'دخول اقراص'!$B$4:$DF$5000,5,0),"")</f>
        <v/>
      </c>
      <c r="F321" s="41" t="str">
        <f ca="1">IFERROR(VLOOKUP(SMALL('دخول اقراص'!$B$4:$B$5000,ROW()-5),'دخول اقراص'!$B$4:$DF$5000,6,0),"")</f>
        <v/>
      </c>
      <c r="G321" s="41" t="str">
        <f ca="1">IFERROR(VLOOKUP(SMALL('دخول اقراص'!$B$4:$B$5000,ROW()-5),'دخول اقراص'!$B$4:$DF$5000,7,0),"")</f>
        <v/>
      </c>
      <c r="H321" s="41" t="str">
        <f ca="1">IFERROR(VLOOKUP(SMALL('دخول اقراص'!$B$4:$B$5000,ROW()-5),'دخول اقراص'!$B$4:$DF$5000,8,0),"")</f>
        <v/>
      </c>
      <c r="I321" s="41" t="str">
        <f ca="1">IFERROR(VLOOKUP(SMALL('دخول اقراص'!$B$4:$B$5000,ROW()-5),'دخول اقراص'!$B$4:$DF$5000,108,0),"")</f>
        <v/>
      </c>
    </row>
    <row r="322" spans="2:9">
      <c r="B322" s="41" t="str">
        <f ca="1">IFERROR(VLOOKUP(SMALL('دخول اقراص'!$B$4:$B$5000,ROW()-5),'دخول اقراص'!$B$4:$DF$5000,2,0),"")</f>
        <v/>
      </c>
      <c r="C322" s="42" t="str">
        <f ca="1">IFERROR(VLOOKUP(SMALL('دخول اقراص'!$B$4:$B$5000,ROW()-5),'دخول اقراص'!$B$4:$DF$5000,3,0),"")</f>
        <v/>
      </c>
      <c r="D322" s="41" t="str">
        <f ca="1">IFERROR(VLOOKUP(SMALL('دخول اقراص'!$B$4:$B$5000,ROW()-5),'دخول اقراص'!$B$4:$DF$5000,4,0),"")</f>
        <v/>
      </c>
      <c r="E322" s="41" t="str">
        <f ca="1">IFERROR(VLOOKUP(SMALL('دخول اقراص'!$B$4:$B$5000,ROW()-5),'دخول اقراص'!$B$4:$DF$5000,5,0),"")</f>
        <v/>
      </c>
      <c r="F322" s="41" t="str">
        <f ca="1">IFERROR(VLOOKUP(SMALL('دخول اقراص'!$B$4:$B$5000,ROW()-5),'دخول اقراص'!$B$4:$DF$5000,6,0),"")</f>
        <v/>
      </c>
      <c r="G322" s="41" t="str">
        <f ca="1">IFERROR(VLOOKUP(SMALL('دخول اقراص'!$B$4:$B$5000,ROW()-5),'دخول اقراص'!$B$4:$DF$5000,7,0),"")</f>
        <v/>
      </c>
      <c r="H322" s="41" t="str">
        <f ca="1">IFERROR(VLOOKUP(SMALL('دخول اقراص'!$B$4:$B$5000,ROW()-5),'دخول اقراص'!$B$4:$DF$5000,8,0),"")</f>
        <v/>
      </c>
      <c r="I322" s="41" t="str">
        <f ca="1">IFERROR(VLOOKUP(SMALL('دخول اقراص'!$B$4:$B$5000,ROW()-5),'دخول اقراص'!$B$4:$DF$5000,108,0),"")</f>
        <v/>
      </c>
    </row>
    <row r="323" spans="2:9">
      <c r="B323" s="41" t="str">
        <f ca="1">IFERROR(VLOOKUP(SMALL('دخول اقراص'!$B$4:$B$5000,ROW()-5),'دخول اقراص'!$B$4:$DF$5000,2,0),"")</f>
        <v/>
      </c>
      <c r="C323" s="42" t="str">
        <f ca="1">IFERROR(VLOOKUP(SMALL('دخول اقراص'!$B$4:$B$5000,ROW()-5),'دخول اقراص'!$B$4:$DF$5000,3,0),"")</f>
        <v/>
      </c>
      <c r="D323" s="41" t="str">
        <f ca="1">IFERROR(VLOOKUP(SMALL('دخول اقراص'!$B$4:$B$5000,ROW()-5),'دخول اقراص'!$B$4:$DF$5000,4,0),"")</f>
        <v/>
      </c>
      <c r="E323" s="41" t="str">
        <f ca="1">IFERROR(VLOOKUP(SMALL('دخول اقراص'!$B$4:$B$5000,ROW()-5),'دخول اقراص'!$B$4:$DF$5000,5,0),"")</f>
        <v/>
      </c>
      <c r="F323" s="41" t="str">
        <f ca="1">IFERROR(VLOOKUP(SMALL('دخول اقراص'!$B$4:$B$5000,ROW()-5),'دخول اقراص'!$B$4:$DF$5000,6,0),"")</f>
        <v/>
      </c>
      <c r="G323" s="41" t="str">
        <f ca="1">IFERROR(VLOOKUP(SMALL('دخول اقراص'!$B$4:$B$5000,ROW()-5),'دخول اقراص'!$B$4:$DF$5000,7,0),"")</f>
        <v/>
      </c>
      <c r="H323" s="41" t="str">
        <f ca="1">IFERROR(VLOOKUP(SMALL('دخول اقراص'!$B$4:$B$5000,ROW()-5),'دخول اقراص'!$B$4:$DF$5000,8,0),"")</f>
        <v/>
      </c>
      <c r="I323" s="41" t="str">
        <f ca="1">IFERROR(VLOOKUP(SMALL('دخول اقراص'!$B$4:$B$5000,ROW()-5),'دخول اقراص'!$B$4:$DF$5000,108,0),"")</f>
        <v/>
      </c>
    </row>
    <row r="324" spans="2:9">
      <c r="B324" s="41" t="str">
        <f ca="1">IFERROR(VLOOKUP(SMALL('دخول اقراص'!$B$4:$B$5000,ROW()-5),'دخول اقراص'!$B$4:$DF$5000,2,0),"")</f>
        <v/>
      </c>
      <c r="C324" s="42" t="str">
        <f ca="1">IFERROR(VLOOKUP(SMALL('دخول اقراص'!$B$4:$B$5000,ROW()-5),'دخول اقراص'!$B$4:$DF$5000,3,0),"")</f>
        <v/>
      </c>
      <c r="D324" s="41" t="str">
        <f ca="1">IFERROR(VLOOKUP(SMALL('دخول اقراص'!$B$4:$B$5000,ROW()-5),'دخول اقراص'!$B$4:$DF$5000,4,0),"")</f>
        <v/>
      </c>
      <c r="E324" s="41" t="str">
        <f ca="1">IFERROR(VLOOKUP(SMALL('دخول اقراص'!$B$4:$B$5000,ROW()-5),'دخول اقراص'!$B$4:$DF$5000,5,0),"")</f>
        <v/>
      </c>
      <c r="F324" s="41" t="str">
        <f ca="1">IFERROR(VLOOKUP(SMALL('دخول اقراص'!$B$4:$B$5000,ROW()-5),'دخول اقراص'!$B$4:$DF$5000,6,0),"")</f>
        <v/>
      </c>
      <c r="G324" s="41" t="str">
        <f ca="1">IFERROR(VLOOKUP(SMALL('دخول اقراص'!$B$4:$B$5000,ROW()-5),'دخول اقراص'!$B$4:$DF$5000,7,0),"")</f>
        <v/>
      </c>
      <c r="H324" s="41" t="str">
        <f ca="1">IFERROR(VLOOKUP(SMALL('دخول اقراص'!$B$4:$B$5000,ROW()-5),'دخول اقراص'!$B$4:$DF$5000,8,0),"")</f>
        <v/>
      </c>
      <c r="I324" s="41" t="str">
        <f ca="1">IFERROR(VLOOKUP(SMALL('دخول اقراص'!$B$4:$B$5000,ROW()-5),'دخول اقراص'!$B$4:$DF$5000,108,0),"")</f>
        <v/>
      </c>
    </row>
    <row r="325" spans="2:9">
      <c r="B325" s="41" t="str">
        <f ca="1">IFERROR(VLOOKUP(SMALL('دخول اقراص'!$B$4:$B$5000,ROW()-5),'دخول اقراص'!$B$4:$DF$5000,2,0),"")</f>
        <v/>
      </c>
      <c r="C325" s="42" t="str">
        <f ca="1">IFERROR(VLOOKUP(SMALL('دخول اقراص'!$B$4:$B$5000,ROW()-5),'دخول اقراص'!$B$4:$DF$5000,3,0),"")</f>
        <v/>
      </c>
      <c r="D325" s="41" t="str">
        <f ca="1">IFERROR(VLOOKUP(SMALL('دخول اقراص'!$B$4:$B$5000,ROW()-5),'دخول اقراص'!$B$4:$DF$5000,4,0),"")</f>
        <v/>
      </c>
      <c r="E325" s="41" t="str">
        <f ca="1">IFERROR(VLOOKUP(SMALL('دخول اقراص'!$B$4:$B$5000,ROW()-5),'دخول اقراص'!$B$4:$DF$5000,5,0),"")</f>
        <v/>
      </c>
      <c r="F325" s="41" t="str">
        <f ca="1">IFERROR(VLOOKUP(SMALL('دخول اقراص'!$B$4:$B$5000,ROW()-5),'دخول اقراص'!$B$4:$DF$5000,6,0),"")</f>
        <v/>
      </c>
      <c r="G325" s="41" t="str">
        <f ca="1">IFERROR(VLOOKUP(SMALL('دخول اقراص'!$B$4:$B$5000,ROW()-5),'دخول اقراص'!$B$4:$DF$5000,7,0),"")</f>
        <v/>
      </c>
      <c r="H325" s="41" t="str">
        <f ca="1">IFERROR(VLOOKUP(SMALL('دخول اقراص'!$B$4:$B$5000,ROW()-5),'دخول اقراص'!$B$4:$DF$5000,8,0),"")</f>
        <v/>
      </c>
      <c r="I325" s="41" t="str">
        <f ca="1">IFERROR(VLOOKUP(SMALL('دخول اقراص'!$B$4:$B$5000,ROW()-5),'دخول اقراص'!$B$4:$DF$5000,108,0),"")</f>
        <v/>
      </c>
    </row>
    <row r="326" spans="2:9">
      <c r="B326" s="41" t="str">
        <f ca="1">IFERROR(VLOOKUP(SMALL('دخول اقراص'!$B$4:$B$5000,ROW()-5),'دخول اقراص'!$B$4:$DF$5000,2,0),"")</f>
        <v/>
      </c>
      <c r="C326" s="42" t="str">
        <f ca="1">IFERROR(VLOOKUP(SMALL('دخول اقراص'!$B$4:$B$5000,ROW()-5),'دخول اقراص'!$B$4:$DF$5000,3,0),"")</f>
        <v/>
      </c>
      <c r="D326" s="41" t="str">
        <f ca="1">IFERROR(VLOOKUP(SMALL('دخول اقراص'!$B$4:$B$5000,ROW()-5),'دخول اقراص'!$B$4:$DF$5000,4,0),"")</f>
        <v/>
      </c>
      <c r="E326" s="41" t="str">
        <f ca="1">IFERROR(VLOOKUP(SMALL('دخول اقراص'!$B$4:$B$5000,ROW()-5),'دخول اقراص'!$B$4:$DF$5000,5,0),"")</f>
        <v/>
      </c>
      <c r="F326" s="41" t="str">
        <f ca="1">IFERROR(VLOOKUP(SMALL('دخول اقراص'!$B$4:$B$5000,ROW()-5),'دخول اقراص'!$B$4:$DF$5000,6,0),"")</f>
        <v/>
      </c>
      <c r="G326" s="41" t="str">
        <f ca="1">IFERROR(VLOOKUP(SMALL('دخول اقراص'!$B$4:$B$5000,ROW()-5),'دخول اقراص'!$B$4:$DF$5000,7,0),"")</f>
        <v/>
      </c>
      <c r="H326" s="41" t="str">
        <f ca="1">IFERROR(VLOOKUP(SMALL('دخول اقراص'!$B$4:$B$5000,ROW()-5),'دخول اقراص'!$B$4:$DF$5000,8,0),"")</f>
        <v/>
      </c>
      <c r="I326" s="41" t="str">
        <f ca="1">IFERROR(VLOOKUP(SMALL('دخول اقراص'!$B$4:$B$5000,ROW()-5),'دخول اقراص'!$B$4:$DF$5000,108,0),"")</f>
        <v/>
      </c>
    </row>
    <row r="327" spans="2:9">
      <c r="B327" s="41" t="str">
        <f ca="1">IFERROR(VLOOKUP(SMALL('دخول اقراص'!$B$4:$B$5000,ROW()-5),'دخول اقراص'!$B$4:$DF$5000,2,0),"")</f>
        <v/>
      </c>
      <c r="C327" s="42" t="str">
        <f ca="1">IFERROR(VLOOKUP(SMALL('دخول اقراص'!$B$4:$B$5000,ROW()-5),'دخول اقراص'!$B$4:$DF$5000,3,0),"")</f>
        <v/>
      </c>
      <c r="D327" s="41" t="str">
        <f ca="1">IFERROR(VLOOKUP(SMALL('دخول اقراص'!$B$4:$B$5000,ROW()-5),'دخول اقراص'!$B$4:$DF$5000,4,0),"")</f>
        <v/>
      </c>
      <c r="E327" s="41" t="str">
        <f ca="1">IFERROR(VLOOKUP(SMALL('دخول اقراص'!$B$4:$B$5000,ROW()-5),'دخول اقراص'!$B$4:$DF$5000,5,0),"")</f>
        <v/>
      </c>
      <c r="F327" s="41" t="str">
        <f ca="1">IFERROR(VLOOKUP(SMALL('دخول اقراص'!$B$4:$B$5000,ROW()-5),'دخول اقراص'!$B$4:$DF$5000,6,0),"")</f>
        <v/>
      </c>
      <c r="G327" s="41" t="str">
        <f ca="1">IFERROR(VLOOKUP(SMALL('دخول اقراص'!$B$4:$B$5000,ROW()-5),'دخول اقراص'!$B$4:$DF$5000,7,0),"")</f>
        <v/>
      </c>
      <c r="H327" s="41" t="str">
        <f ca="1">IFERROR(VLOOKUP(SMALL('دخول اقراص'!$B$4:$B$5000,ROW()-5),'دخول اقراص'!$B$4:$DF$5000,8,0),"")</f>
        <v/>
      </c>
      <c r="I327" s="41" t="str">
        <f ca="1">IFERROR(VLOOKUP(SMALL('دخول اقراص'!$B$4:$B$5000,ROW()-5),'دخول اقراص'!$B$4:$DF$5000,108,0),"")</f>
        <v/>
      </c>
    </row>
    <row r="328" spans="2:9">
      <c r="B328" s="41" t="str">
        <f ca="1">IFERROR(VLOOKUP(SMALL('دخول اقراص'!$B$4:$B$5000,ROW()-5),'دخول اقراص'!$B$4:$DF$5000,2,0),"")</f>
        <v/>
      </c>
      <c r="C328" s="42" t="str">
        <f ca="1">IFERROR(VLOOKUP(SMALL('دخول اقراص'!$B$4:$B$5000,ROW()-5),'دخول اقراص'!$B$4:$DF$5000,3,0),"")</f>
        <v/>
      </c>
      <c r="D328" s="41" t="str">
        <f ca="1">IFERROR(VLOOKUP(SMALL('دخول اقراص'!$B$4:$B$5000,ROW()-5),'دخول اقراص'!$B$4:$DF$5000,4,0),"")</f>
        <v/>
      </c>
      <c r="E328" s="41" t="str">
        <f ca="1">IFERROR(VLOOKUP(SMALL('دخول اقراص'!$B$4:$B$5000,ROW()-5),'دخول اقراص'!$B$4:$DF$5000,5,0),"")</f>
        <v/>
      </c>
      <c r="F328" s="41" t="str">
        <f ca="1">IFERROR(VLOOKUP(SMALL('دخول اقراص'!$B$4:$B$5000,ROW()-5),'دخول اقراص'!$B$4:$DF$5000,6,0),"")</f>
        <v/>
      </c>
      <c r="G328" s="41" t="str">
        <f ca="1">IFERROR(VLOOKUP(SMALL('دخول اقراص'!$B$4:$B$5000,ROW()-5),'دخول اقراص'!$B$4:$DF$5000,7,0),"")</f>
        <v/>
      </c>
      <c r="H328" s="41" t="str">
        <f ca="1">IFERROR(VLOOKUP(SMALL('دخول اقراص'!$B$4:$B$5000,ROW()-5),'دخول اقراص'!$B$4:$DF$5000,8,0),"")</f>
        <v/>
      </c>
      <c r="I328" s="41" t="str">
        <f ca="1">IFERROR(VLOOKUP(SMALL('دخول اقراص'!$B$4:$B$5000,ROW()-5),'دخول اقراص'!$B$4:$DF$5000,108,0),"")</f>
        <v/>
      </c>
    </row>
    <row r="329" spans="2:9">
      <c r="B329" s="41" t="str">
        <f ca="1">IFERROR(VLOOKUP(SMALL('دخول اقراص'!$B$4:$B$5000,ROW()-5),'دخول اقراص'!$B$4:$DF$5000,2,0),"")</f>
        <v/>
      </c>
      <c r="C329" s="42" t="str">
        <f ca="1">IFERROR(VLOOKUP(SMALL('دخول اقراص'!$B$4:$B$5000,ROW()-5),'دخول اقراص'!$B$4:$DF$5000,3,0),"")</f>
        <v/>
      </c>
      <c r="D329" s="41" t="str">
        <f ca="1">IFERROR(VLOOKUP(SMALL('دخول اقراص'!$B$4:$B$5000,ROW()-5),'دخول اقراص'!$B$4:$DF$5000,4,0),"")</f>
        <v/>
      </c>
      <c r="E329" s="41" t="str">
        <f ca="1">IFERROR(VLOOKUP(SMALL('دخول اقراص'!$B$4:$B$5000,ROW()-5),'دخول اقراص'!$B$4:$DF$5000,5,0),"")</f>
        <v/>
      </c>
      <c r="F329" s="41" t="str">
        <f ca="1">IFERROR(VLOOKUP(SMALL('دخول اقراص'!$B$4:$B$5000,ROW()-5),'دخول اقراص'!$B$4:$DF$5000,6,0),"")</f>
        <v/>
      </c>
      <c r="G329" s="41" t="str">
        <f ca="1">IFERROR(VLOOKUP(SMALL('دخول اقراص'!$B$4:$B$5000,ROW()-5),'دخول اقراص'!$B$4:$DF$5000,7,0),"")</f>
        <v/>
      </c>
      <c r="H329" s="41" t="str">
        <f ca="1">IFERROR(VLOOKUP(SMALL('دخول اقراص'!$B$4:$B$5000,ROW()-5),'دخول اقراص'!$B$4:$DF$5000,8,0),"")</f>
        <v/>
      </c>
      <c r="I329" s="41" t="str">
        <f ca="1">IFERROR(VLOOKUP(SMALL('دخول اقراص'!$B$4:$B$5000,ROW()-5),'دخول اقراص'!$B$4:$DF$5000,108,0),"")</f>
        <v/>
      </c>
    </row>
    <row r="330" spans="2:9">
      <c r="B330" s="41" t="str">
        <f ca="1">IFERROR(VLOOKUP(SMALL('دخول اقراص'!$B$4:$B$5000,ROW()-5),'دخول اقراص'!$B$4:$DF$5000,2,0),"")</f>
        <v/>
      </c>
      <c r="C330" s="42" t="str">
        <f ca="1">IFERROR(VLOOKUP(SMALL('دخول اقراص'!$B$4:$B$5000,ROW()-5),'دخول اقراص'!$B$4:$DF$5000,3,0),"")</f>
        <v/>
      </c>
      <c r="D330" s="41" t="str">
        <f ca="1">IFERROR(VLOOKUP(SMALL('دخول اقراص'!$B$4:$B$5000,ROW()-5),'دخول اقراص'!$B$4:$DF$5000,4,0),"")</f>
        <v/>
      </c>
      <c r="E330" s="41" t="str">
        <f ca="1">IFERROR(VLOOKUP(SMALL('دخول اقراص'!$B$4:$B$5000,ROW()-5),'دخول اقراص'!$B$4:$DF$5000,5,0),"")</f>
        <v/>
      </c>
      <c r="F330" s="41" t="str">
        <f ca="1">IFERROR(VLOOKUP(SMALL('دخول اقراص'!$B$4:$B$5000,ROW()-5),'دخول اقراص'!$B$4:$DF$5000,6,0),"")</f>
        <v/>
      </c>
      <c r="G330" s="41" t="str">
        <f ca="1">IFERROR(VLOOKUP(SMALL('دخول اقراص'!$B$4:$B$5000,ROW()-5),'دخول اقراص'!$B$4:$DF$5000,7,0),"")</f>
        <v/>
      </c>
      <c r="H330" s="41" t="str">
        <f ca="1">IFERROR(VLOOKUP(SMALL('دخول اقراص'!$B$4:$B$5000,ROW()-5),'دخول اقراص'!$B$4:$DF$5000,8,0),"")</f>
        <v/>
      </c>
      <c r="I330" s="41" t="str">
        <f ca="1">IFERROR(VLOOKUP(SMALL('دخول اقراص'!$B$4:$B$5000,ROW()-5),'دخول اقراص'!$B$4:$DF$5000,108,0),"")</f>
        <v/>
      </c>
    </row>
    <row r="331" spans="2:9">
      <c r="B331" s="41" t="str">
        <f ca="1">IFERROR(VLOOKUP(SMALL('دخول اقراص'!$B$4:$B$5000,ROW()-5),'دخول اقراص'!$B$4:$DF$5000,2,0),"")</f>
        <v/>
      </c>
      <c r="C331" s="42" t="str">
        <f ca="1">IFERROR(VLOOKUP(SMALL('دخول اقراص'!$B$4:$B$5000,ROW()-5),'دخول اقراص'!$B$4:$DF$5000,3,0),"")</f>
        <v/>
      </c>
      <c r="D331" s="41" t="str">
        <f ca="1">IFERROR(VLOOKUP(SMALL('دخول اقراص'!$B$4:$B$5000,ROW()-5),'دخول اقراص'!$B$4:$DF$5000,4,0),"")</f>
        <v/>
      </c>
      <c r="E331" s="41" t="str">
        <f ca="1">IFERROR(VLOOKUP(SMALL('دخول اقراص'!$B$4:$B$5000,ROW()-5),'دخول اقراص'!$B$4:$DF$5000,5,0),"")</f>
        <v/>
      </c>
      <c r="F331" s="41" t="str">
        <f ca="1">IFERROR(VLOOKUP(SMALL('دخول اقراص'!$B$4:$B$5000,ROW()-5),'دخول اقراص'!$B$4:$DF$5000,6,0),"")</f>
        <v/>
      </c>
      <c r="G331" s="41" t="str">
        <f ca="1">IFERROR(VLOOKUP(SMALL('دخول اقراص'!$B$4:$B$5000,ROW()-5),'دخول اقراص'!$B$4:$DF$5000,7,0),"")</f>
        <v/>
      </c>
      <c r="H331" s="41" t="str">
        <f ca="1">IFERROR(VLOOKUP(SMALL('دخول اقراص'!$B$4:$B$5000,ROW()-5),'دخول اقراص'!$B$4:$DF$5000,8,0),"")</f>
        <v/>
      </c>
      <c r="I331" s="41" t="str">
        <f ca="1">IFERROR(VLOOKUP(SMALL('دخول اقراص'!$B$4:$B$5000,ROW()-5),'دخول اقراص'!$B$4:$DF$5000,108,0),"")</f>
        <v/>
      </c>
    </row>
    <row r="332" spans="2:9">
      <c r="B332" s="41" t="str">
        <f ca="1">IFERROR(VLOOKUP(SMALL('دخول اقراص'!$B$4:$B$5000,ROW()-5),'دخول اقراص'!$B$4:$DF$5000,2,0),"")</f>
        <v/>
      </c>
      <c r="C332" s="42" t="str">
        <f ca="1">IFERROR(VLOOKUP(SMALL('دخول اقراص'!$B$4:$B$5000,ROW()-5),'دخول اقراص'!$B$4:$DF$5000,3,0),"")</f>
        <v/>
      </c>
      <c r="D332" s="41" t="str">
        <f ca="1">IFERROR(VLOOKUP(SMALL('دخول اقراص'!$B$4:$B$5000,ROW()-5),'دخول اقراص'!$B$4:$DF$5000,4,0),"")</f>
        <v/>
      </c>
      <c r="E332" s="41" t="str">
        <f ca="1">IFERROR(VLOOKUP(SMALL('دخول اقراص'!$B$4:$B$5000,ROW()-5),'دخول اقراص'!$B$4:$DF$5000,5,0),"")</f>
        <v/>
      </c>
      <c r="F332" s="41" t="str">
        <f ca="1">IFERROR(VLOOKUP(SMALL('دخول اقراص'!$B$4:$B$5000,ROW()-5),'دخول اقراص'!$B$4:$DF$5000,6,0),"")</f>
        <v/>
      </c>
      <c r="G332" s="41" t="str">
        <f ca="1">IFERROR(VLOOKUP(SMALL('دخول اقراص'!$B$4:$B$5000,ROW()-5),'دخول اقراص'!$B$4:$DF$5000,7,0),"")</f>
        <v/>
      </c>
      <c r="H332" s="41" t="str">
        <f ca="1">IFERROR(VLOOKUP(SMALL('دخول اقراص'!$B$4:$B$5000,ROW()-5),'دخول اقراص'!$B$4:$DF$5000,8,0),"")</f>
        <v/>
      </c>
      <c r="I332" s="41" t="str">
        <f ca="1">IFERROR(VLOOKUP(SMALL('دخول اقراص'!$B$4:$B$5000,ROW()-5),'دخول اقراص'!$B$4:$DF$5000,108,0),"")</f>
        <v/>
      </c>
    </row>
    <row r="333" spans="2:9">
      <c r="B333" s="41" t="str">
        <f ca="1">IFERROR(VLOOKUP(SMALL('دخول اقراص'!$B$4:$B$5000,ROW()-5),'دخول اقراص'!$B$4:$DF$5000,2,0),"")</f>
        <v/>
      </c>
      <c r="C333" s="42" t="str">
        <f ca="1">IFERROR(VLOOKUP(SMALL('دخول اقراص'!$B$4:$B$5000,ROW()-5),'دخول اقراص'!$B$4:$DF$5000,3,0),"")</f>
        <v/>
      </c>
      <c r="D333" s="41" t="str">
        <f ca="1">IFERROR(VLOOKUP(SMALL('دخول اقراص'!$B$4:$B$5000,ROW()-5),'دخول اقراص'!$B$4:$DF$5000,4,0),"")</f>
        <v/>
      </c>
      <c r="E333" s="41" t="str">
        <f ca="1">IFERROR(VLOOKUP(SMALL('دخول اقراص'!$B$4:$B$5000,ROW()-5),'دخول اقراص'!$B$4:$DF$5000,5,0),"")</f>
        <v/>
      </c>
      <c r="F333" s="41" t="str">
        <f ca="1">IFERROR(VLOOKUP(SMALL('دخول اقراص'!$B$4:$B$5000,ROW()-5),'دخول اقراص'!$B$4:$DF$5000,6,0),"")</f>
        <v/>
      </c>
      <c r="G333" s="41" t="str">
        <f ca="1">IFERROR(VLOOKUP(SMALL('دخول اقراص'!$B$4:$B$5000,ROW()-5),'دخول اقراص'!$B$4:$DF$5000,7,0),"")</f>
        <v/>
      </c>
      <c r="H333" s="41" t="str">
        <f ca="1">IFERROR(VLOOKUP(SMALL('دخول اقراص'!$B$4:$B$5000,ROW()-5),'دخول اقراص'!$B$4:$DF$5000,8,0),"")</f>
        <v/>
      </c>
      <c r="I333" s="41" t="str">
        <f ca="1">IFERROR(VLOOKUP(SMALL('دخول اقراص'!$B$4:$B$5000,ROW()-5),'دخول اقراص'!$B$4:$DF$5000,108,0),"")</f>
        <v/>
      </c>
    </row>
    <row r="334" spans="2:9">
      <c r="B334" s="41" t="str">
        <f ca="1">IFERROR(VLOOKUP(SMALL('دخول اقراص'!$B$4:$B$5000,ROW()-5),'دخول اقراص'!$B$4:$DF$5000,2,0),"")</f>
        <v/>
      </c>
      <c r="C334" s="42" t="str">
        <f ca="1">IFERROR(VLOOKUP(SMALL('دخول اقراص'!$B$4:$B$5000,ROW()-5),'دخول اقراص'!$B$4:$DF$5000,3,0),"")</f>
        <v/>
      </c>
      <c r="D334" s="41" t="str">
        <f ca="1">IFERROR(VLOOKUP(SMALL('دخول اقراص'!$B$4:$B$5000,ROW()-5),'دخول اقراص'!$B$4:$DF$5000,4,0),"")</f>
        <v/>
      </c>
      <c r="E334" s="41" t="str">
        <f ca="1">IFERROR(VLOOKUP(SMALL('دخول اقراص'!$B$4:$B$5000,ROW()-5),'دخول اقراص'!$B$4:$DF$5000,5,0),"")</f>
        <v/>
      </c>
      <c r="F334" s="41" t="str">
        <f ca="1">IFERROR(VLOOKUP(SMALL('دخول اقراص'!$B$4:$B$5000,ROW()-5),'دخول اقراص'!$B$4:$DF$5000,6,0),"")</f>
        <v/>
      </c>
      <c r="G334" s="41" t="str">
        <f ca="1">IFERROR(VLOOKUP(SMALL('دخول اقراص'!$B$4:$B$5000,ROW()-5),'دخول اقراص'!$B$4:$DF$5000,7,0),"")</f>
        <v/>
      </c>
      <c r="H334" s="41" t="str">
        <f ca="1">IFERROR(VLOOKUP(SMALL('دخول اقراص'!$B$4:$B$5000,ROW()-5),'دخول اقراص'!$B$4:$DF$5000,8,0),"")</f>
        <v/>
      </c>
      <c r="I334" s="41" t="str">
        <f ca="1">IFERROR(VLOOKUP(SMALL('دخول اقراص'!$B$4:$B$5000,ROW()-5),'دخول اقراص'!$B$4:$DF$5000,108,0),"")</f>
        <v/>
      </c>
    </row>
    <row r="335" spans="2:9">
      <c r="B335" s="41" t="str">
        <f ca="1">IFERROR(VLOOKUP(SMALL('دخول اقراص'!$B$4:$B$5000,ROW()-5),'دخول اقراص'!$B$4:$DF$5000,2,0),"")</f>
        <v/>
      </c>
      <c r="C335" s="42" t="str">
        <f ca="1">IFERROR(VLOOKUP(SMALL('دخول اقراص'!$B$4:$B$5000,ROW()-5),'دخول اقراص'!$B$4:$DF$5000,3,0),"")</f>
        <v/>
      </c>
      <c r="D335" s="41" t="str">
        <f ca="1">IFERROR(VLOOKUP(SMALL('دخول اقراص'!$B$4:$B$5000,ROW()-5),'دخول اقراص'!$B$4:$DF$5000,4,0),"")</f>
        <v/>
      </c>
      <c r="E335" s="41" t="str">
        <f ca="1">IFERROR(VLOOKUP(SMALL('دخول اقراص'!$B$4:$B$5000,ROW()-5),'دخول اقراص'!$B$4:$DF$5000,5,0),"")</f>
        <v/>
      </c>
      <c r="F335" s="41" t="str">
        <f ca="1">IFERROR(VLOOKUP(SMALL('دخول اقراص'!$B$4:$B$5000,ROW()-5),'دخول اقراص'!$B$4:$DF$5000,6,0),"")</f>
        <v/>
      </c>
      <c r="G335" s="41" t="str">
        <f ca="1">IFERROR(VLOOKUP(SMALL('دخول اقراص'!$B$4:$B$5000,ROW()-5),'دخول اقراص'!$B$4:$DF$5000,7,0),"")</f>
        <v/>
      </c>
      <c r="H335" s="41" t="str">
        <f ca="1">IFERROR(VLOOKUP(SMALL('دخول اقراص'!$B$4:$B$5000,ROW()-5),'دخول اقراص'!$B$4:$DF$5000,8,0),"")</f>
        <v/>
      </c>
      <c r="I335" s="41" t="str">
        <f ca="1">IFERROR(VLOOKUP(SMALL('دخول اقراص'!$B$4:$B$5000,ROW()-5),'دخول اقراص'!$B$4:$DF$5000,108,0),"")</f>
        <v/>
      </c>
    </row>
    <row r="336" spans="2:9">
      <c r="B336" s="41" t="str">
        <f ca="1">IFERROR(VLOOKUP(SMALL('دخول اقراص'!$B$4:$B$5000,ROW()-5),'دخول اقراص'!$B$4:$DF$5000,2,0),"")</f>
        <v/>
      </c>
      <c r="C336" s="42" t="str">
        <f ca="1">IFERROR(VLOOKUP(SMALL('دخول اقراص'!$B$4:$B$5000,ROW()-5),'دخول اقراص'!$B$4:$DF$5000,3,0),"")</f>
        <v/>
      </c>
      <c r="D336" s="41" t="str">
        <f ca="1">IFERROR(VLOOKUP(SMALL('دخول اقراص'!$B$4:$B$5000,ROW()-5),'دخول اقراص'!$B$4:$DF$5000,4,0),"")</f>
        <v/>
      </c>
      <c r="E336" s="41" t="str">
        <f ca="1">IFERROR(VLOOKUP(SMALL('دخول اقراص'!$B$4:$B$5000,ROW()-5),'دخول اقراص'!$B$4:$DF$5000,5,0),"")</f>
        <v/>
      </c>
      <c r="F336" s="41" t="str">
        <f ca="1">IFERROR(VLOOKUP(SMALL('دخول اقراص'!$B$4:$B$5000,ROW()-5),'دخول اقراص'!$B$4:$DF$5000,6,0),"")</f>
        <v/>
      </c>
      <c r="G336" s="41" t="str">
        <f ca="1">IFERROR(VLOOKUP(SMALL('دخول اقراص'!$B$4:$B$5000,ROW()-5),'دخول اقراص'!$B$4:$DF$5000,7,0),"")</f>
        <v/>
      </c>
      <c r="H336" s="41" t="str">
        <f ca="1">IFERROR(VLOOKUP(SMALL('دخول اقراص'!$B$4:$B$5000,ROW()-5),'دخول اقراص'!$B$4:$DF$5000,8,0),"")</f>
        <v/>
      </c>
      <c r="I336" s="41" t="str">
        <f ca="1">IFERROR(VLOOKUP(SMALL('دخول اقراص'!$B$4:$B$5000,ROW()-5),'دخول اقراص'!$B$4:$DF$5000,108,0),"")</f>
        <v/>
      </c>
    </row>
    <row r="337" spans="2:9">
      <c r="B337" s="41" t="str">
        <f ca="1">IFERROR(VLOOKUP(SMALL('دخول اقراص'!$B$4:$B$5000,ROW()-5),'دخول اقراص'!$B$4:$DF$5000,2,0),"")</f>
        <v/>
      </c>
      <c r="C337" s="42" t="str">
        <f ca="1">IFERROR(VLOOKUP(SMALL('دخول اقراص'!$B$4:$B$5000,ROW()-5),'دخول اقراص'!$B$4:$DF$5000,3,0),"")</f>
        <v/>
      </c>
      <c r="D337" s="41" t="str">
        <f ca="1">IFERROR(VLOOKUP(SMALL('دخول اقراص'!$B$4:$B$5000,ROW()-5),'دخول اقراص'!$B$4:$DF$5000,4,0),"")</f>
        <v/>
      </c>
      <c r="E337" s="41" t="str">
        <f ca="1">IFERROR(VLOOKUP(SMALL('دخول اقراص'!$B$4:$B$5000,ROW()-5),'دخول اقراص'!$B$4:$DF$5000,5,0),"")</f>
        <v/>
      </c>
      <c r="F337" s="41" t="str">
        <f ca="1">IFERROR(VLOOKUP(SMALL('دخول اقراص'!$B$4:$B$5000,ROW()-5),'دخول اقراص'!$B$4:$DF$5000,6,0),"")</f>
        <v/>
      </c>
      <c r="G337" s="41" t="str">
        <f ca="1">IFERROR(VLOOKUP(SMALL('دخول اقراص'!$B$4:$B$5000,ROW()-5),'دخول اقراص'!$B$4:$DF$5000,7,0),"")</f>
        <v/>
      </c>
      <c r="H337" s="41" t="str">
        <f ca="1">IFERROR(VLOOKUP(SMALL('دخول اقراص'!$B$4:$B$5000,ROW()-5),'دخول اقراص'!$B$4:$DF$5000,8,0),"")</f>
        <v/>
      </c>
      <c r="I337" s="41" t="str">
        <f ca="1">IFERROR(VLOOKUP(SMALL('دخول اقراص'!$B$4:$B$5000,ROW()-5),'دخول اقراص'!$B$4:$DF$5000,108,0),"")</f>
        <v/>
      </c>
    </row>
    <row r="338" spans="2:9">
      <c r="B338" s="41" t="str">
        <f ca="1">IFERROR(VLOOKUP(SMALL('دخول اقراص'!$B$4:$B$5000,ROW()-5),'دخول اقراص'!$B$4:$DF$5000,2,0),"")</f>
        <v/>
      </c>
      <c r="C338" s="42" t="str">
        <f ca="1">IFERROR(VLOOKUP(SMALL('دخول اقراص'!$B$4:$B$5000,ROW()-5),'دخول اقراص'!$B$4:$DF$5000,3,0),"")</f>
        <v/>
      </c>
      <c r="D338" s="41" t="str">
        <f ca="1">IFERROR(VLOOKUP(SMALL('دخول اقراص'!$B$4:$B$5000,ROW()-5),'دخول اقراص'!$B$4:$DF$5000,4,0),"")</f>
        <v/>
      </c>
      <c r="E338" s="41" t="str">
        <f ca="1">IFERROR(VLOOKUP(SMALL('دخول اقراص'!$B$4:$B$5000,ROW()-5),'دخول اقراص'!$B$4:$DF$5000,5,0),"")</f>
        <v/>
      </c>
      <c r="F338" s="41" t="str">
        <f ca="1">IFERROR(VLOOKUP(SMALL('دخول اقراص'!$B$4:$B$5000,ROW()-5),'دخول اقراص'!$B$4:$DF$5000,6,0),"")</f>
        <v/>
      </c>
      <c r="G338" s="41" t="str">
        <f ca="1">IFERROR(VLOOKUP(SMALL('دخول اقراص'!$B$4:$B$5000,ROW()-5),'دخول اقراص'!$B$4:$DF$5000,7,0),"")</f>
        <v/>
      </c>
      <c r="H338" s="41" t="str">
        <f ca="1">IFERROR(VLOOKUP(SMALL('دخول اقراص'!$B$4:$B$5000,ROW()-5),'دخول اقراص'!$B$4:$DF$5000,8,0),"")</f>
        <v/>
      </c>
      <c r="I338" s="41" t="str">
        <f ca="1">IFERROR(VLOOKUP(SMALL('دخول اقراص'!$B$4:$B$5000,ROW()-5),'دخول اقراص'!$B$4:$DF$5000,108,0),"")</f>
        <v/>
      </c>
    </row>
    <row r="339" spans="2:9">
      <c r="B339" s="41" t="str">
        <f ca="1">IFERROR(VLOOKUP(SMALL('دخول اقراص'!$B$4:$B$5000,ROW()-5),'دخول اقراص'!$B$4:$DF$5000,2,0),"")</f>
        <v/>
      </c>
      <c r="C339" s="42" t="str">
        <f ca="1">IFERROR(VLOOKUP(SMALL('دخول اقراص'!$B$4:$B$5000,ROW()-5),'دخول اقراص'!$B$4:$DF$5000,3,0),"")</f>
        <v/>
      </c>
      <c r="D339" s="41" t="str">
        <f ca="1">IFERROR(VLOOKUP(SMALL('دخول اقراص'!$B$4:$B$5000,ROW()-5),'دخول اقراص'!$B$4:$DF$5000,4,0),"")</f>
        <v/>
      </c>
      <c r="E339" s="41" t="str">
        <f ca="1">IFERROR(VLOOKUP(SMALL('دخول اقراص'!$B$4:$B$5000,ROW()-5),'دخول اقراص'!$B$4:$DF$5000,5,0),"")</f>
        <v/>
      </c>
      <c r="F339" s="41" t="str">
        <f ca="1">IFERROR(VLOOKUP(SMALL('دخول اقراص'!$B$4:$B$5000,ROW()-5),'دخول اقراص'!$B$4:$DF$5000,6,0),"")</f>
        <v/>
      </c>
      <c r="G339" s="41" t="str">
        <f ca="1">IFERROR(VLOOKUP(SMALL('دخول اقراص'!$B$4:$B$5000,ROW()-5),'دخول اقراص'!$B$4:$DF$5000,7,0),"")</f>
        <v/>
      </c>
      <c r="H339" s="41" t="str">
        <f ca="1">IFERROR(VLOOKUP(SMALL('دخول اقراص'!$B$4:$B$5000,ROW()-5),'دخول اقراص'!$B$4:$DF$5000,8,0),"")</f>
        <v/>
      </c>
      <c r="I339" s="41" t="str">
        <f ca="1">IFERROR(VLOOKUP(SMALL('دخول اقراص'!$B$4:$B$5000,ROW()-5),'دخول اقراص'!$B$4:$DF$5000,108,0),"")</f>
        <v/>
      </c>
    </row>
    <row r="340" spans="2:9">
      <c r="B340" s="41" t="str">
        <f ca="1">IFERROR(VLOOKUP(SMALL('دخول اقراص'!$B$4:$B$5000,ROW()-5),'دخول اقراص'!$B$4:$DF$5000,2,0),"")</f>
        <v/>
      </c>
      <c r="C340" s="42" t="str">
        <f ca="1">IFERROR(VLOOKUP(SMALL('دخول اقراص'!$B$4:$B$5000,ROW()-5),'دخول اقراص'!$B$4:$DF$5000,3,0),"")</f>
        <v/>
      </c>
      <c r="D340" s="41" t="str">
        <f ca="1">IFERROR(VLOOKUP(SMALL('دخول اقراص'!$B$4:$B$5000,ROW()-5),'دخول اقراص'!$B$4:$DF$5000,4,0),"")</f>
        <v/>
      </c>
      <c r="E340" s="41" t="str">
        <f ca="1">IFERROR(VLOOKUP(SMALL('دخول اقراص'!$B$4:$B$5000,ROW()-5),'دخول اقراص'!$B$4:$DF$5000,5,0),"")</f>
        <v/>
      </c>
      <c r="F340" s="41" t="str">
        <f ca="1">IFERROR(VLOOKUP(SMALL('دخول اقراص'!$B$4:$B$5000,ROW()-5),'دخول اقراص'!$B$4:$DF$5000,6,0),"")</f>
        <v/>
      </c>
      <c r="G340" s="41" t="str">
        <f ca="1">IFERROR(VLOOKUP(SMALL('دخول اقراص'!$B$4:$B$5000,ROW()-5),'دخول اقراص'!$B$4:$DF$5000,7,0),"")</f>
        <v/>
      </c>
      <c r="H340" s="41" t="str">
        <f ca="1">IFERROR(VLOOKUP(SMALL('دخول اقراص'!$B$4:$B$5000,ROW()-5),'دخول اقراص'!$B$4:$DF$5000,8,0),"")</f>
        <v/>
      </c>
      <c r="I340" s="41" t="str">
        <f ca="1">IFERROR(VLOOKUP(SMALL('دخول اقراص'!$B$4:$B$5000,ROW()-5),'دخول اقراص'!$B$4:$DF$5000,108,0),"")</f>
        <v/>
      </c>
    </row>
    <row r="341" spans="2:9">
      <c r="B341" s="41" t="str">
        <f ca="1">IFERROR(VLOOKUP(SMALL('دخول اقراص'!$B$4:$B$5000,ROW()-5),'دخول اقراص'!$B$4:$DF$5000,2,0),"")</f>
        <v/>
      </c>
      <c r="C341" s="42" t="str">
        <f ca="1">IFERROR(VLOOKUP(SMALL('دخول اقراص'!$B$4:$B$5000,ROW()-5),'دخول اقراص'!$B$4:$DF$5000,3,0),"")</f>
        <v/>
      </c>
      <c r="D341" s="41" t="str">
        <f ca="1">IFERROR(VLOOKUP(SMALL('دخول اقراص'!$B$4:$B$5000,ROW()-5),'دخول اقراص'!$B$4:$DF$5000,4,0),"")</f>
        <v/>
      </c>
      <c r="E341" s="41" t="str">
        <f ca="1">IFERROR(VLOOKUP(SMALL('دخول اقراص'!$B$4:$B$5000,ROW()-5),'دخول اقراص'!$B$4:$DF$5000,5,0),"")</f>
        <v/>
      </c>
      <c r="F341" s="41" t="str">
        <f ca="1">IFERROR(VLOOKUP(SMALL('دخول اقراص'!$B$4:$B$5000,ROW()-5),'دخول اقراص'!$B$4:$DF$5000,6,0),"")</f>
        <v/>
      </c>
      <c r="G341" s="41" t="str">
        <f ca="1">IFERROR(VLOOKUP(SMALL('دخول اقراص'!$B$4:$B$5000,ROW()-5),'دخول اقراص'!$B$4:$DF$5000,7,0),"")</f>
        <v/>
      </c>
      <c r="H341" s="41" t="str">
        <f ca="1">IFERROR(VLOOKUP(SMALL('دخول اقراص'!$B$4:$B$5000,ROW()-5),'دخول اقراص'!$B$4:$DF$5000,8,0),"")</f>
        <v/>
      </c>
      <c r="I341" s="41" t="str">
        <f ca="1">IFERROR(VLOOKUP(SMALL('دخول اقراص'!$B$4:$B$5000,ROW()-5),'دخول اقراص'!$B$4:$DF$5000,108,0),"")</f>
        <v/>
      </c>
    </row>
    <row r="342" spans="2:9">
      <c r="B342" s="41" t="str">
        <f ca="1">IFERROR(VLOOKUP(SMALL('دخول اقراص'!$B$4:$B$5000,ROW()-5),'دخول اقراص'!$B$4:$DF$5000,2,0),"")</f>
        <v/>
      </c>
      <c r="C342" s="42" t="str">
        <f ca="1">IFERROR(VLOOKUP(SMALL('دخول اقراص'!$B$4:$B$5000,ROW()-5),'دخول اقراص'!$B$4:$DF$5000,3,0),"")</f>
        <v/>
      </c>
      <c r="D342" s="41" t="str">
        <f ca="1">IFERROR(VLOOKUP(SMALL('دخول اقراص'!$B$4:$B$5000,ROW()-5),'دخول اقراص'!$B$4:$DF$5000,4,0),"")</f>
        <v/>
      </c>
      <c r="E342" s="41" t="str">
        <f ca="1">IFERROR(VLOOKUP(SMALL('دخول اقراص'!$B$4:$B$5000,ROW()-5),'دخول اقراص'!$B$4:$DF$5000,5,0),"")</f>
        <v/>
      </c>
      <c r="F342" s="41" t="str">
        <f ca="1">IFERROR(VLOOKUP(SMALL('دخول اقراص'!$B$4:$B$5000,ROW()-5),'دخول اقراص'!$B$4:$DF$5000,6,0),"")</f>
        <v/>
      </c>
      <c r="G342" s="41" t="str">
        <f ca="1">IFERROR(VLOOKUP(SMALL('دخول اقراص'!$B$4:$B$5000,ROW()-5),'دخول اقراص'!$B$4:$DF$5000,7,0),"")</f>
        <v/>
      </c>
      <c r="H342" s="41" t="str">
        <f ca="1">IFERROR(VLOOKUP(SMALL('دخول اقراص'!$B$4:$B$5000,ROW()-5),'دخول اقراص'!$B$4:$DF$5000,8,0),"")</f>
        <v/>
      </c>
      <c r="I342" s="41" t="str">
        <f ca="1">IFERROR(VLOOKUP(SMALL('دخول اقراص'!$B$4:$B$5000,ROW()-5),'دخول اقراص'!$B$4:$DF$5000,108,0),"")</f>
        <v/>
      </c>
    </row>
    <row r="343" spans="2:9">
      <c r="B343" s="41" t="str">
        <f ca="1">IFERROR(VLOOKUP(SMALL('دخول اقراص'!$B$4:$B$5000,ROW()-5),'دخول اقراص'!$B$4:$DF$5000,2,0),"")</f>
        <v/>
      </c>
      <c r="C343" s="42" t="str">
        <f ca="1">IFERROR(VLOOKUP(SMALL('دخول اقراص'!$B$4:$B$5000,ROW()-5),'دخول اقراص'!$B$4:$DF$5000,3,0),"")</f>
        <v/>
      </c>
      <c r="D343" s="41" t="str">
        <f ca="1">IFERROR(VLOOKUP(SMALL('دخول اقراص'!$B$4:$B$5000,ROW()-5),'دخول اقراص'!$B$4:$DF$5000,4,0),"")</f>
        <v/>
      </c>
      <c r="E343" s="41" t="str">
        <f ca="1">IFERROR(VLOOKUP(SMALL('دخول اقراص'!$B$4:$B$5000,ROW()-5),'دخول اقراص'!$B$4:$DF$5000,5,0),"")</f>
        <v/>
      </c>
      <c r="F343" s="41" t="str">
        <f ca="1">IFERROR(VLOOKUP(SMALL('دخول اقراص'!$B$4:$B$5000,ROW()-5),'دخول اقراص'!$B$4:$DF$5000,6,0),"")</f>
        <v/>
      </c>
      <c r="G343" s="41" t="str">
        <f ca="1">IFERROR(VLOOKUP(SMALL('دخول اقراص'!$B$4:$B$5000,ROW()-5),'دخول اقراص'!$B$4:$DF$5000,7,0),"")</f>
        <v/>
      </c>
      <c r="H343" s="41" t="str">
        <f ca="1">IFERROR(VLOOKUP(SMALL('دخول اقراص'!$B$4:$B$5000,ROW()-5),'دخول اقراص'!$B$4:$DF$5000,8,0),"")</f>
        <v/>
      </c>
      <c r="I343" s="41" t="str">
        <f ca="1">IFERROR(VLOOKUP(SMALL('دخول اقراص'!$B$4:$B$5000,ROW()-5),'دخول اقراص'!$B$4:$DF$5000,108,0),"")</f>
        <v/>
      </c>
    </row>
    <row r="344" spans="2:9">
      <c r="B344" s="41" t="str">
        <f ca="1">IFERROR(VLOOKUP(SMALL('دخول اقراص'!$B$4:$B$5000,ROW()-5),'دخول اقراص'!$B$4:$DF$5000,2,0),"")</f>
        <v/>
      </c>
      <c r="C344" s="42" t="str">
        <f ca="1">IFERROR(VLOOKUP(SMALL('دخول اقراص'!$B$4:$B$5000,ROW()-5),'دخول اقراص'!$B$4:$DF$5000,3,0),"")</f>
        <v/>
      </c>
      <c r="D344" s="41" t="str">
        <f ca="1">IFERROR(VLOOKUP(SMALL('دخول اقراص'!$B$4:$B$5000,ROW()-5),'دخول اقراص'!$B$4:$DF$5000,4,0),"")</f>
        <v/>
      </c>
      <c r="E344" s="41" t="str">
        <f ca="1">IFERROR(VLOOKUP(SMALL('دخول اقراص'!$B$4:$B$5000,ROW()-5),'دخول اقراص'!$B$4:$DF$5000,5,0),"")</f>
        <v/>
      </c>
      <c r="F344" s="41" t="str">
        <f ca="1">IFERROR(VLOOKUP(SMALL('دخول اقراص'!$B$4:$B$5000,ROW()-5),'دخول اقراص'!$B$4:$DF$5000,6,0),"")</f>
        <v/>
      </c>
      <c r="G344" s="41" t="str">
        <f ca="1">IFERROR(VLOOKUP(SMALL('دخول اقراص'!$B$4:$B$5000,ROW()-5),'دخول اقراص'!$B$4:$DF$5000,7,0),"")</f>
        <v/>
      </c>
      <c r="H344" s="41" t="str">
        <f ca="1">IFERROR(VLOOKUP(SMALL('دخول اقراص'!$B$4:$B$5000,ROW()-5),'دخول اقراص'!$B$4:$DF$5000,8,0),"")</f>
        <v/>
      </c>
      <c r="I344" s="41" t="str">
        <f ca="1">IFERROR(VLOOKUP(SMALL('دخول اقراص'!$B$4:$B$5000,ROW()-5),'دخول اقراص'!$B$4:$DF$5000,108,0),"")</f>
        <v/>
      </c>
    </row>
    <row r="345" spans="2:9">
      <c r="B345" s="41" t="str">
        <f ca="1">IFERROR(VLOOKUP(SMALL('دخول اقراص'!$B$4:$B$5000,ROW()-5),'دخول اقراص'!$B$4:$DF$5000,2,0),"")</f>
        <v/>
      </c>
      <c r="C345" s="42" t="str">
        <f ca="1">IFERROR(VLOOKUP(SMALL('دخول اقراص'!$B$4:$B$5000,ROW()-5),'دخول اقراص'!$B$4:$DF$5000,3,0),"")</f>
        <v/>
      </c>
      <c r="D345" s="41" t="str">
        <f ca="1">IFERROR(VLOOKUP(SMALL('دخول اقراص'!$B$4:$B$5000,ROW()-5),'دخول اقراص'!$B$4:$DF$5000,4,0),"")</f>
        <v/>
      </c>
      <c r="E345" s="41" t="str">
        <f ca="1">IFERROR(VLOOKUP(SMALL('دخول اقراص'!$B$4:$B$5000,ROW()-5),'دخول اقراص'!$B$4:$DF$5000,5,0),"")</f>
        <v/>
      </c>
      <c r="F345" s="41" t="str">
        <f ca="1">IFERROR(VLOOKUP(SMALL('دخول اقراص'!$B$4:$B$5000,ROW()-5),'دخول اقراص'!$B$4:$DF$5000,6,0),"")</f>
        <v/>
      </c>
      <c r="G345" s="41" t="str">
        <f ca="1">IFERROR(VLOOKUP(SMALL('دخول اقراص'!$B$4:$B$5000,ROW()-5),'دخول اقراص'!$B$4:$DF$5000,7,0),"")</f>
        <v/>
      </c>
      <c r="H345" s="41" t="str">
        <f ca="1">IFERROR(VLOOKUP(SMALL('دخول اقراص'!$B$4:$B$5000,ROW()-5),'دخول اقراص'!$B$4:$DF$5000,8,0),"")</f>
        <v/>
      </c>
      <c r="I345" s="41" t="str">
        <f ca="1">IFERROR(VLOOKUP(SMALL('دخول اقراص'!$B$4:$B$5000,ROW()-5),'دخول اقراص'!$B$4:$DF$5000,108,0),"")</f>
        <v/>
      </c>
    </row>
    <row r="346" spans="2:9">
      <c r="B346" s="41" t="str">
        <f ca="1">IFERROR(VLOOKUP(SMALL('دخول اقراص'!$B$4:$B$5000,ROW()-5),'دخول اقراص'!$B$4:$DF$5000,2,0),"")</f>
        <v/>
      </c>
      <c r="C346" s="42" t="str">
        <f ca="1">IFERROR(VLOOKUP(SMALL('دخول اقراص'!$B$4:$B$5000,ROW()-5),'دخول اقراص'!$B$4:$DF$5000,3,0),"")</f>
        <v/>
      </c>
      <c r="D346" s="41" t="str">
        <f ca="1">IFERROR(VLOOKUP(SMALL('دخول اقراص'!$B$4:$B$5000,ROW()-5),'دخول اقراص'!$B$4:$DF$5000,4,0),"")</f>
        <v/>
      </c>
      <c r="E346" s="41" t="str">
        <f ca="1">IFERROR(VLOOKUP(SMALL('دخول اقراص'!$B$4:$B$5000,ROW()-5),'دخول اقراص'!$B$4:$DF$5000,5,0),"")</f>
        <v/>
      </c>
      <c r="F346" s="41" t="str">
        <f ca="1">IFERROR(VLOOKUP(SMALL('دخول اقراص'!$B$4:$B$5000,ROW()-5),'دخول اقراص'!$B$4:$DF$5000,6,0),"")</f>
        <v/>
      </c>
      <c r="G346" s="41" t="str">
        <f ca="1">IFERROR(VLOOKUP(SMALL('دخول اقراص'!$B$4:$B$5000,ROW()-5),'دخول اقراص'!$B$4:$DF$5000,7,0),"")</f>
        <v/>
      </c>
      <c r="H346" s="41" t="str">
        <f ca="1">IFERROR(VLOOKUP(SMALL('دخول اقراص'!$B$4:$B$5000,ROW()-5),'دخول اقراص'!$B$4:$DF$5000,8,0),"")</f>
        <v/>
      </c>
      <c r="I346" s="41" t="str">
        <f ca="1">IFERROR(VLOOKUP(SMALL('دخول اقراص'!$B$4:$B$5000,ROW()-5),'دخول اقراص'!$B$4:$DF$5000,108,0),"")</f>
        <v/>
      </c>
    </row>
    <row r="347" spans="2:9">
      <c r="B347" s="41" t="str">
        <f ca="1">IFERROR(VLOOKUP(SMALL('دخول اقراص'!$B$4:$B$5000,ROW()-5),'دخول اقراص'!$B$4:$DF$5000,2,0),"")</f>
        <v/>
      </c>
      <c r="C347" s="42" t="str">
        <f ca="1">IFERROR(VLOOKUP(SMALL('دخول اقراص'!$B$4:$B$5000,ROW()-5),'دخول اقراص'!$B$4:$DF$5000,3,0),"")</f>
        <v/>
      </c>
      <c r="D347" s="41" t="str">
        <f ca="1">IFERROR(VLOOKUP(SMALL('دخول اقراص'!$B$4:$B$5000,ROW()-5),'دخول اقراص'!$B$4:$DF$5000,4,0),"")</f>
        <v/>
      </c>
      <c r="E347" s="41" t="str">
        <f ca="1">IFERROR(VLOOKUP(SMALL('دخول اقراص'!$B$4:$B$5000,ROW()-5),'دخول اقراص'!$B$4:$DF$5000,5,0),"")</f>
        <v/>
      </c>
      <c r="F347" s="41" t="str">
        <f ca="1">IFERROR(VLOOKUP(SMALL('دخول اقراص'!$B$4:$B$5000,ROW()-5),'دخول اقراص'!$B$4:$DF$5000,6,0),"")</f>
        <v/>
      </c>
      <c r="G347" s="41" t="str">
        <f ca="1">IFERROR(VLOOKUP(SMALL('دخول اقراص'!$B$4:$B$5000,ROW()-5),'دخول اقراص'!$B$4:$DF$5000,7,0),"")</f>
        <v/>
      </c>
      <c r="H347" s="41" t="str">
        <f ca="1">IFERROR(VLOOKUP(SMALL('دخول اقراص'!$B$4:$B$5000,ROW()-5),'دخول اقراص'!$B$4:$DF$5000,8,0),"")</f>
        <v/>
      </c>
      <c r="I347" s="41" t="str">
        <f ca="1">IFERROR(VLOOKUP(SMALL('دخول اقراص'!$B$4:$B$5000,ROW()-5),'دخول اقراص'!$B$4:$DF$5000,108,0),"")</f>
        <v/>
      </c>
    </row>
    <row r="348" spans="2:9">
      <c r="B348" s="41" t="str">
        <f ca="1">IFERROR(VLOOKUP(SMALL('دخول اقراص'!$B$4:$B$5000,ROW()-5),'دخول اقراص'!$B$4:$DF$5000,2,0),"")</f>
        <v/>
      </c>
      <c r="C348" s="42" t="str">
        <f ca="1">IFERROR(VLOOKUP(SMALL('دخول اقراص'!$B$4:$B$5000,ROW()-5),'دخول اقراص'!$B$4:$DF$5000,3,0),"")</f>
        <v/>
      </c>
      <c r="D348" s="41" t="str">
        <f ca="1">IFERROR(VLOOKUP(SMALL('دخول اقراص'!$B$4:$B$5000,ROW()-5),'دخول اقراص'!$B$4:$DF$5000,4,0),"")</f>
        <v/>
      </c>
      <c r="E348" s="41" t="str">
        <f ca="1">IFERROR(VLOOKUP(SMALL('دخول اقراص'!$B$4:$B$5000,ROW()-5),'دخول اقراص'!$B$4:$DF$5000,5,0),"")</f>
        <v/>
      </c>
      <c r="F348" s="41" t="str">
        <f ca="1">IFERROR(VLOOKUP(SMALL('دخول اقراص'!$B$4:$B$5000,ROW()-5),'دخول اقراص'!$B$4:$DF$5000,6,0),"")</f>
        <v/>
      </c>
      <c r="G348" s="41" t="str">
        <f ca="1">IFERROR(VLOOKUP(SMALL('دخول اقراص'!$B$4:$B$5000,ROW()-5),'دخول اقراص'!$B$4:$DF$5000,7,0),"")</f>
        <v/>
      </c>
      <c r="H348" s="41" t="str">
        <f ca="1">IFERROR(VLOOKUP(SMALL('دخول اقراص'!$B$4:$B$5000,ROW()-5),'دخول اقراص'!$B$4:$DF$5000,8,0),"")</f>
        <v/>
      </c>
      <c r="I348" s="41" t="str">
        <f ca="1">IFERROR(VLOOKUP(SMALL('دخول اقراص'!$B$4:$B$5000,ROW()-5),'دخول اقراص'!$B$4:$DF$5000,108,0),"")</f>
        <v/>
      </c>
    </row>
    <row r="349" spans="2:9">
      <c r="B349" s="41" t="str">
        <f ca="1">IFERROR(VLOOKUP(SMALL('دخول اقراص'!$B$4:$B$5000,ROW()-5),'دخول اقراص'!$B$4:$DF$5000,2,0),"")</f>
        <v/>
      </c>
      <c r="C349" s="42" t="str">
        <f ca="1">IFERROR(VLOOKUP(SMALL('دخول اقراص'!$B$4:$B$5000,ROW()-5),'دخول اقراص'!$B$4:$DF$5000,3,0),"")</f>
        <v/>
      </c>
      <c r="D349" s="41" t="str">
        <f ca="1">IFERROR(VLOOKUP(SMALL('دخول اقراص'!$B$4:$B$5000,ROW()-5),'دخول اقراص'!$B$4:$DF$5000,4,0),"")</f>
        <v/>
      </c>
      <c r="E349" s="41" t="str">
        <f ca="1">IFERROR(VLOOKUP(SMALL('دخول اقراص'!$B$4:$B$5000,ROW()-5),'دخول اقراص'!$B$4:$DF$5000,5,0),"")</f>
        <v/>
      </c>
      <c r="F349" s="41" t="str">
        <f ca="1">IFERROR(VLOOKUP(SMALL('دخول اقراص'!$B$4:$B$5000,ROW()-5),'دخول اقراص'!$B$4:$DF$5000,6,0),"")</f>
        <v/>
      </c>
      <c r="G349" s="41" t="str">
        <f ca="1">IFERROR(VLOOKUP(SMALL('دخول اقراص'!$B$4:$B$5000,ROW()-5),'دخول اقراص'!$B$4:$DF$5000,7,0),"")</f>
        <v/>
      </c>
      <c r="H349" s="41" t="str">
        <f ca="1">IFERROR(VLOOKUP(SMALL('دخول اقراص'!$B$4:$B$5000,ROW()-5),'دخول اقراص'!$B$4:$DF$5000,8,0),"")</f>
        <v/>
      </c>
      <c r="I349" s="41" t="str">
        <f ca="1">IFERROR(VLOOKUP(SMALL('دخول اقراص'!$B$4:$B$5000,ROW()-5),'دخول اقراص'!$B$4:$DF$5000,108,0),"")</f>
        <v/>
      </c>
    </row>
    <row r="350" spans="2:9">
      <c r="B350" s="41" t="str">
        <f ca="1">IFERROR(VLOOKUP(SMALL('دخول اقراص'!$B$4:$B$5000,ROW()-5),'دخول اقراص'!$B$4:$DF$5000,2,0),"")</f>
        <v/>
      </c>
      <c r="C350" s="42" t="str">
        <f ca="1">IFERROR(VLOOKUP(SMALL('دخول اقراص'!$B$4:$B$5000,ROW()-5),'دخول اقراص'!$B$4:$DF$5000,3,0),"")</f>
        <v/>
      </c>
      <c r="D350" s="41" t="str">
        <f ca="1">IFERROR(VLOOKUP(SMALL('دخول اقراص'!$B$4:$B$5000,ROW()-5),'دخول اقراص'!$B$4:$DF$5000,4,0),"")</f>
        <v/>
      </c>
      <c r="E350" s="41" t="str">
        <f ca="1">IFERROR(VLOOKUP(SMALL('دخول اقراص'!$B$4:$B$5000,ROW()-5),'دخول اقراص'!$B$4:$DF$5000,5,0),"")</f>
        <v/>
      </c>
      <c r="F350" s="41" t="str">
        <f ca="1">IFERROR(VLOOKUP(SMALL('دخول اقراص'!$B$4:$B$5000,ROW()-5),'دخول اقراص'!$B$4:$DF$5000,6,0),"")</f>
        <v/>
      </c>
      <c r="G350" s="41" t="str">
        <f ca="1">IFERROR(VLOOKUP(SMALL('دخول اقراص'!$B$4:$B$5000,ROW()-5),'دخول اقراص'!$B$4:$DF$5000,7,0),"")</f>
        <v/>
      </c>
      <c r="H350" s="41" t="str">
        <f ca="1">IFERROR(VLOOKUP(SMALL('دخول اقراص'!$B$4:$B$5000,ROW()-5),'دخول اقراص'!$B$4:$DF$5000,8,0),"")</f>
        <v/>
      </c>
      <c r="I350" s="41" t="str">
        <f ca="1">IFERROR(VLOOKUP(SMALL('دخول اقراص'!$B$4:$B$5000,ROW()-5),'دخول اقراص'!$B$4:$DF$5000,108,0),"")</f>
        <v/>
      </c>
    </row>
    <row r="351" spans="2:9">
      <c r="B351" s="41" t="str">
        <f ca="1">IFERROR(VLOOKUP(SMALL('دخول اقراص'!$B$4:$B$5000,ROW()-5),'دخول اقراص'!$B$4:$DF$5000,2,0),"")</f>
        <v/>
      </c>
      <c r="C351" s="42" t="str">
        <f ca="1">IFERROR(VLOOKUP(SMALL('دخول اقراص'!$B$4:$B$5000,ROW()-5),'دخول اقراص'!$B$4:$DF$5000,3,0),"")</f>
        <v/>
      </c>
      <c r="D351" s="41" t="str">
        <f ca="1">IFERROR(VLOOKUP(SMALL('دخول اقراص'!$B$4:$B$5000,ROW()-5),'دخول اقراص'!$B$4:$DF$5000,4,0),"")</f>
        <v/>
      </c>
      <c r="E351" s="41" t="str">
        <f ca="1">IFERROR(VLOOKUP(SMALL('دخول اقراص'!$B$4:$B$5000,ROW()-5),'دخول اقراص'!$B$4:$DF$5000,5,0),"")</f>
        <v/>
      </c>
      <c r="F351" s="41" t="str">
        <f ca="1">IFERROR(VLOOKUP(SMALL('دخول اقراص'!$B$4:$B$5000,ROW()-5),'دخول اقراص'!$B$4:$DF$5000,6,0),"")</f>
        <v/>
      </c>
      <c r="G351" s="41" t="str">
        <f ca="1">IFERROR(VLOOKUP(SMALL('دخول اقراص'!$B$4:$B$5000,ROW()-5),'دخول اقراص'!$B$4:$DF$5000,7,0),"")</f>
        <v/>
      </c>
      <c r="H351" s="41" t="str">
        <f ca="1">IFERROR(VLOOKUP(SMALL('دخول اقراص'!$B$4:$B$5000,ROW()-5),'دخول اقراص'!$B$4:$DF$5000,8,0),"")</f>
        <v/>
      </c>
      <c r="I351" s="41" t="str">
        <f ca="1">IFERROR(VLOOKUP(SMALL('دخول اقراص'!$B$4:$B$5000,ROW()-5),'دخول اقراص'!$B$4:$DF$5000,108,0),"")</f>
        <v/>
      </c>
    </row>
    <row r="352" spans="2:9">
      <c r="B352" s="41" t="str">
        <f ca="1">IFERROR(VLOOKUP(SMALL('دخول اقراص'!$B$4:$B$5000,ROW()-5),'دخول اقراص'!$B$4:$DF$5000,2,0),"")</f>
        <v/>
      </c>
      <c r="C352" s="42" t="str">
        <f ca="1">IFERROR(VLOOKUP(SMALL('دخول اقراص'!$B$4:$B$5000,ROW()-5),'دخول اقراص'!$B$4:$DF$5000,3,0),"")</f>
        <v/>
      </c>
      <c r="D352" s="41" t="str">
        <f ca="1">IFERROR(VLOOKUP(SMALL('دخول اقراص'!$B$4:$B$5000,ROW()-5),'دخول اقراص'!$B$4:$DF$5000,4,0),"")</f>
        <v/>
      </c>
      <c r="E352" s="41" t="str">
        <f ca="1">IFERROR(VLOOKUP(SMALL('دخول اقراص'!$B$4:$B$5000,ROW()-5),'دخول اقراص'!$B$4:$DF$5000,5,0),"")</f>
        <v/>
      </c>
      <c r="F352" s="41" t="str">
        <f ca="1">IFERROR(VLOOKUP(SMALL('دخول اقراص'!$B$4:$B$5000,ROW()-5),'دخول اقراص'!$B$4:$DF$5000,6,0),"")</f>
        <v/>
      </c>
      <c r="G352" s="41" t="str">
        <f ca="1">IFERROR(VLOOKUP(SMALL('دخول اقراص'!$B$4:$B$5000,ROW()-5),'دخول اقراص'!$B$4:$DF$5000,7,0),"")</f>
        <v/>
      </c>
      <c r="H352" s="41" t="str">
        <f ca="1">IFERROR(VLOOKUP(SMALL('دخول اقراص'!$B$4:$B$5000,ROW()-5),'دخول اقراص'!$B$4:$DF$5000,8,0),"")</f>
        <v/>
      </c>
      <c r="I352" s="41" t="str">
        <f ca="1">IFERROR(VLOOKUP(SMALL('دخول اقراص'!$B$4:$B$5000,ROW()-5),'دخول اقراص'!$B$4:$DF$5000,108,0),"")</f>
        <v/>
      </c>
    </row>
    <row r="353" spans="2:9">
      <c r="B353" s="41" t="str">
        <f ca="1">IFERROR(VLOOKUP(SMALL('دخول اقراص'!$B$4:$B$5000,ROW()-5),'دخول اقراص'!$B$4:$DF$5000,2,0),"")</f>
        <v/>
      </c>
      <c r="C353" s="42" t="str">
        <f ca="1">IFERROR(VLOOKUP(SMALL('دخول اقراص'!$B$4:$B$5000,ROW()-5),'دخول اقراص'!$B$4:$DF$5000,3,0),"")</f>
        <v/>
      </c>
      <c r="D353" s="41" t="str">
        <f ca="1">IFERROR(VLOOKUP(SMALL('دخول اقراص'!$B$4:$B$5000,ROW()-5),'دخول اقراص'!$B$4:$DF$5000,4,0),"")</f>
        <v/>
      </c>
      <c r="E353" s="41" t="str">
        <f ca="1">IFERROR(VLOOKUP(SMALL('دخول اقراص'!$B$4:$B$5000,ROW()-5),'دخول اقراص'!$B$4:$DF$5000,5,0),"")</f>
        <v/>
      </c>
      <c r="F353" s="41" t="str">
        <f ca="1">IFERROR(VLOOKUP(SMALL('دخول اقراص'!$B$4:$B$5000,ROW()-5),'دخول اقراص'!$B$4:$DF$5000,6,0),"")</f>
        <v/>
      </c>
      <c r="G353" s="41" t="str">
        <f ca="1">IFERROR(VLOOKUP(SMALL('دخول اقراص'!$B$4:$B$5000,ROW()-5),'دخول اقراص'!$B$4:$DF$5000,7,0),"")</f>
        <v/>
      </c>
      <c r="H353" s="41" t="str">
        <f ca="1">IFERROR(VLOOKUP(SMALL('دخول اقراص'!$B$4:$B$5000,ROW()-5),'دخول اقراص'!$B$4:$DF$5000,8,0),"")</f>
        <v/>
      </c>
      <c r="I353" s="41" t="str">
        <f ca="1">IFERROR(VLOOKUP(SMALL('دخول اقراص'!$B$4:$B$5000,ROW()-5),'دخول اقراص'!$B$4:$DF$5000,108,0),"")</f>
        <v/>
      </c>
    </row>
    <row r="354" spans="2:9">
      <c r="B354" s="41" t="str">
        <f ca="1">IFERROR(VLOOKUP(SMALL('دخول اقراص'!$B$4:$B$5000,ROW()-5),'دخول اقراص'!$B$4:$DF$5000,2,0),"")</f>
        <v/>
      </c>
      <c r="C354" s="42" t="str">
        <f ca="1">IFERROR(VLOOKUP(SMALL('دخول اقراص'!$B$4:$B$5000,ROW()-5),'دخول اقراص'!$B$4:$DF$5000,3,0),"")</f>
        <v/>
      </c>
      <c r="D354" s="41" t="str">
        <f ca="1">IFERROR(VLOOKUP(SMALL('دخول اقراص'!$B$4:$B$5000,ROW()-5),'دخول اقراص'!$B$4:$DF$5000,4,0),"")</f>
        <v/>
      </c>
      <c r="E354" s="41" t="str">
        <f ca="1">IFERROR(VLOOKUP(SMALL('دخول اقراص'!$B$4:$B$5000,ROW()-5),'دخول اقراص'!$B$4:$DF$5000,5,0),"")</f>
        <v/>
      </c>
      <c r="F354" s="41" t="str">
        <f ca="1">IFERROR(VLOOKUP(SMALL('دخول اقراص'!$B$4:$B$5000,ROW()-5),'دخول اقراص'!$B$4:$DF$5000,6,0),"")</f>
        <v/>
      </c>
      <c r="G354" s="41" t="str">
        <f ca="1">IFERROR(VLOOKUP(SMALL('دخول اقراص'!$B$4:$B$5000,ROW()-5),'دخول اقراص'!$B$4:$DF$5000,7,0),"")</f>
        <v/>
      </c>
      <c r="H354" s="41" t="str">
        <f ca="1">IFERROR(VLOOKUP(SMALL('دخول اقراص'!$B$4:$B$5000,ROW()-5),'دخول اقراص'!$B$4:$DF$5000,8,0),"")</f>
        <v/>
      </c>
      <c r="I354" s="41" t="str">
        <f ca="1">IFERROR(VLOOKUP(SMALL('دخول اقراص'!$B$4:$B$5000,ROW()-5),'دخول اقراص'!$B$4:$DF$5000,108,0),"")</f>
        <v/>
      </c>
    </row>
    <row r="355" spans="2:9">
      <c r="B355" s="41" t="str">
        <f ca="1">IFERROR(VLOOKUP(SMALL('دخول اقراص'!$B$4:$B$5000,ROW()-5),'دخول اقراص'!$B$4:$DF$5000,2,0),"")</f>
        <v/>
      </c>
      <c r="C355" s="42" t="str">
        <f ca="1">IFERROR(VLOOKUP(SMALL('دخول اقراص'!$B$4:$B$5000,ROW()-5),'دخول اقراص'!$B$4:$DF$5000,3,0),"")</f>
        <v/>
      </c>
      <c r="D355" s="41" t="str">
        <f ca="1">IFERROR(VLOOKUP(SMALL('دخول اقراص'!$B$4:$B$5000,ROW()-5),'دخول اقراص'!$B$4:$DF$5000,4,0),"")</f>
        <v/>
      </c>
      <c r="E355" s="41" t="str">
        <f ca="1">IFERROR(VLOOKUP(SMALL('دخول اقراص'!$B$4:$B$5000,ROW()-5),'دخول اقراص'!$B$4:$DF$5000,5,0),"")</f>
        <v/>
      </c>
      <c r="F355" s="41" t="str">
        <f ca="1">IFERROR(VLOOKUP(SMALL('دخول اقراص'!$B$4:$B$5000,ROW()-5),'دخول اقراص'!$B$4:$DF$5000,6,0),"")</f>
        <v/>
      </c>
      <c r="G355" s="41" t="str">
        <f ca="1">IFERROR(VLOOKUP(SMALL('دخول اقراص'!$B$4:$B$5000,ROW()-5),'دخول اقراص'!$B$4:$DF$5000,7,0),"")</f>
        <v/>
      </c>
      <c r="H355" s="41" t="str">
        <f ca="1">IFERROR(VLOOKUP(SMALL('دخول اقراص'!$B$4:$B$5000,ROW()-5),'دخول اقراص'!$B$4:$DF$5000,8,0),"")</f>
        <v/>
      </c>
      <c r="I355" s="41" t="str">
        <f ca="1">IFERROR(VLOOKUP(SMALL('دخول اقراص'!$B$4:$B$5000,ROW()-5),'دخول اقراص'!$B$4:$DF$5000,108,0),"")</f>
        <v/>
      </c>
    </row>
    <row r="356" spans="2:9">
      <c r="B356" s="41" t="str">
        <f ca="1">IFERROR(VLOOKUP(SMALL('دخول اقراص'!$B$4:$B$5000,ROW()-5),'دخول اقراص'!$B$4:$DF$5000,2,0),"")</f>
        <v/>
      </c>
      <c r="C356" s="42" t="str">
        <f ca="1">IFERROR(VLOOKUP(SMALL('دخول اقراص'!$B$4:$B$5000,ROW()-5),'دخول اقراص'!$B$4:$DF$5000,3,0),"")</f>
        <v/>
      </c>
      <c r="D356" s="41" t="str">
        <f ca="1">IFERROR(VLOOKUP(SMALL('دخول اقراص'!$B$4:$B$5000,ROW()-5),'دخول اقراص'!$B$4:$DF$5000,4,0),"")</f>
        <v/>
      </c>
      <c r="E356" s="41" t="str">
        <f ca="1">IFERROR(VLOOKUP(SMALL('دخول اقراص'!$B$4:$B$5000,ROW()-5),'دخول اقراص'!$B$4:$DF$5000,5,0),"")</f>
        <v/>
      </c>
      <c r="F356" s="41" t="str">
        <f ca="1">IFERROR(VLOOKUP(SMALL('دخول اقراص'!$B$4:$B$5000,ROW()-5),'دخول اقراص'!$B$4:$DF$5000,6,0),"")</f>
        <v/>
      </c>
      <c r="G356" s="41" t="str">
        <f ca="1">IFERROR(VLOOKUP(SMALL('دخول اقراص'!$B$4:$B$5000,ROW()-5),'دخول اقراص'!$B$4:$DF$5000,7,0),"")</f>
        <v/>
      </c>
      <c r="H356" s="41" t="str">
        <f ca="1">IFERROR(VLOOKUP(SMALL('دخول اقراص'!$B$4:$B$5000,ROW()-5),'دخول اقراص'!$B$4:$DF$5000,8,0),"")</f>
        <v/>
      </c>
      <c r="I356" s="41" t="str">
        <f ca="1">IFERROR(VLOOKUP(SMALL('دخول اقراص'!$B$4:$B$5000,ROW()-5),'دخول اقراص'!$B$4:$DF$5000,108,0),"")</f>
        <v/>
      </c>
    </row>
    <row r="357" spans="2:9">
      <c r="B357" s="41" t="str">
        <f ca="1">IFERROR(VLOOKUP(SMALL('دخول اقراص'!$B$4:$B$5000,ROW()-5),'دخول اقراص'!$B$4:$DF$5000,2,0),"")</f>
        <v/>
      </c>
      <c r="C357" s="42" t="str">
        <f ca="1">IFERROR(VLOOKUP(SMALL('دخول اقراص'!$B$4:$B$5000,ROW()-5),'دخول اقراص'!$B$4:$DF$5000,3,0),"")</f>
        <v/>
      </c>
      <c r="D357" s="41" t="str">
        <f ca="1">IFERROR(VLOOKUP(SMALL('دخول اقراص'!$B$4:$B$5000,ROW()-5),'دخول اقراص'!$B$4:$DF$5000,4,0),"")</f>
        <v/>
      </c>
      <c r="E357" s="41" t="str">
        <f ca="1">IFERROR(VLOOKUP(SMALL('دخول اقراص'!$B$4:$B$5000,ROW()-5),'دخول اقراص'!$B$4:$DF$5000,5,0),"")</f>
        <v/>
      </c>
      <c r="F357" s="41" t="str">
        <f ca="1">IFERROR(VLOOKUP(SMALL('دخول اقراص'!$B$4:$B$5000,ROW()-5),'دخول اقراص'!$B$4:$DF$5000,6,0),"")</f>
        <v/>
      </c>
      <c r="G357" s="41" t="str">
        <f ca="1">IFERROR(VLOOKUP(SMALL('دخول اقراص'!$B$4:$B$5000,ROW()-5),'دخول اقراص'!$B$4:$DF$5000,7,0),"")</f>
        <v/>
      </c>
      <c r="H357" s="41" t="str">
        <f ca="1">IFERROR(VLOOKUP(SMALL('دخول اقراص'!$B$4:$B$5000,ROW()-5),'دخول اقراص'!$B$4:$DF$5000,8,0),"")</f>
        <v/>
      </c>
      <c r="I357" s="41" t="str">
        <f ca="1">IFERROR(VLOOKUP(SMALL('دخول اقراص'!$B$4:$B$5000,ROW()-5),'دخول اقراص'!$B$4:$DF$5000,108,0),"")</f>
        <v/>
      </c>
    </row>
    <row r="358" spans="2:9">
      <c r="B358" s="41" t="str">
        <f ca="1">IFERROR(VLOOKUP(SMALL('دخول اقراص'!$B$4:$B$5000,ROW()-5),'دخول اقراص'!$B$4:$DF$5000,2,0),"")</f>
        <v/>
      </c>
      <c r="C358" s="42" t="str">
        <f ca="1">IFERROR(VLOOKUP(SMALL('دخول اقراص'!$B$4:$B$5000,ROW()-5),'دخول اقراص'!$B$4:$DF$5000,3,0),"")</f>
        <v/>
      </c>
      <c r="D358" s="41" t="str">
        <f ca="1">IFERROR(VLOOKUP(SMALL('دخول اقراص'!$B$4:$B$5000,ROW()-5),'دخول اقراص'!$B$4:$DF$5000,4,0),"")</f>
        <v/>
      </c>
      <c r="E358" s="41" t="str">
        <f ca="1">IFERROR(VLOOKUP(SMALL('دخول اقراص'!$B$4:$B$5000,ROW()-5),'دخول اقراص'!$B$4:$DF$5000,5,0),"")</f>
        <v/>
      </c>
      <c r="F358" s="41" t="str">
        <f ca="1">IFERROR(VLOOKUP(SMALL('دخول اقراص'!$B$4:$B$5000,ROW()-5),'دخول اقراص'!$B$4:$DF$5000,6,0),"")</f>
        <v/>
      </c>
      <c r="G358" s="41" t="str">
        <f ca="1">IFERROR(VLOOKUP(SMALL('دخول اقراص'!$B$4:$B$5000,ROW()-5),'دخول اقراص'!$B$4:$DF$5000,7,0),"")</f>
        <v/>
      </c>
      <c r="H358" s="41" t="str">
        <f ca="1">IFERROR(VLOOKUP(SMALL('دخول اقراص'!$B$4:$B$5000,ROW()-5),'دخول اقراص'!$B$4:$DF$5000,8,0),"")</f>
        <v/>
      </c>
      <c r="I358" s="41" t="str">
        <f ca="1">IFERROR(VLOOKUP(SMALL('دخول اقراص'!$B$4:$B$5000,ROW()-5),'دخول اقراص'!$B$4:$DF$5000,108,0),"")</f>
        <v/>
      </c>
    </row>
    <row r="359" spans="2:9">
      <c r="B359" s="41" t="str">
        <f ca="1">IFERROR(VLOOKUP(SMALL('دخول اقراص'!$B$4:$B$5000,ROW()-5),'دخول اقراص'!$B$4:$DF$5000,2,0),"")</f>
        <v/>
      </c>
      <c r="C359" s="42" t="str">
        <f ca="1">IFERROR(VLOOKUP(SMALL('دخول اقراص'!$B$4:$B$5000,ROW()-5),'دخول اقراص'!$B$4:$DF$5000,3,0),"")</f>
        <v/>
      </c>
      <c r="D359" s="41" t="str">
        <f ca="1">IFERROR(VLOOKUP(SMALL('دخول اقراص'!$B$4:$B$5000,ROW()-5),'دخول اقراص'!$B$4:$DF$5000,4,0),"")</f>
        <v/>
      </c>
      <c r="E359" s="41" t="str">
        <f ca="1">IFERROR(VLOOKUP(SMALL('دخول اقراص'!$B$4:$B$5000,ROW()-5),'دخول اقراص'!$B$4:$DF$5000,5,0),"")</f>
        <v/>
      </c>
      <c r="F359" s="41" t="str">
        <f ca="1">IFERROR(VLOOKUP(SMALL('دخول اقراص'!$B$4:$B$5000,ROW()-5),'دخول اقراص'!$B$4:$DF$5000,6,0),"")</f>
        <v/>
      </c>
      <c r="G359" s="41" t="str">
        <f ca="1">IFERROR(VLOOKUP(SMALL('دخول اقراص'!$B$4:$B$5000,ROW()-5),'دخول اقراص'!$B$4:$DF$5000,7,0),"")</f>
        <v/>
      </c>
      <c r="H359" s="41" t="str">
        <f ca="1">IFERROR(VLOOKUP(SMALL('دخول اقراص'!$B$4:$B$5000,ROW()-5),'دخول اقراص'!$B$4:$DF$5000,8,0),"")</f>
        <v/>
      </c>
      <c r="I359" s="41" t="str">
        <f ca="1">IFERROR(VLOOKUP(SMALL('دخول اقراص'!$B$4:$B$5000,ROW()-5),'دخول اقراص'!$B$4:$DF$5000,108,0),"")</f>
        <v/>
      </c>
    </row>
    <row r="360" spans="2:9">
      <c r="B360" s="41" t="str">
        <f ca="1">IFERROR(VLOOKUP(SMALL('دخول اقراص'!$B$4:$B$5000,ROW()-5),'دخول اقراص'!$B$4:$DF$5000,2,0),"")</f>
        <v/>
      </c>
      <c r="C360" s="42" t="str">
        <f ca="1">IFERROR(VLOOKUP(SMALL('دخول اقراص'!$B$4:$B$5000,ROW()-5),'دخول اقراص'!$B$4:$DF$5000,3,0),"")</f>
        <v/>
      </c>
      <c r="D360" s="41" t="str">
        <f ca="1">IFERROR(VLOOKUP(SMALL('دخول اقراص'!$B$4:$B$5000,ROW()-5),'دخول اقراص'!$B$4:$DF$5000,4,0),"")</f>
        <v/>
      </c>
      <c r="E360" s="41" t="str">
        <f ca="1">IFERROR(VLOOKUP(SMALL('دخول اقراص'!$B$4:$B$5000,ROW()-5),'دخول اقراص'!$B$4:$DF$5000,5,0),"")</f>
        <v/>
      </c>
      <c r="F360" s="41" t="str">
        <f ca="1">IFERROR(VLOOKUP(SMALL('دخول اقراص'!$B$4:$B$5000,ROW()-5),'دخول اقراص'!$B$4:$DF$5000,6,0),"")</f>
        <v/>
      </c>
      <c r="G360" s="41" t="str">
        <f ca="1">IFERROR(VLOOKUP(SMALL('دخول اقراص'!$B$4:$B$5000,ROW()-5),'دخول اقراص'!$B$4:$DF$5000,7,0),"")</f>
        <v/>
      </c>
      <c r="H360" s="41" t="str">
        <f ca="1">IFERROR(VLOOKUP(SMALL('دخول اقراص'!$B$4:$B$5000,ROW()-5),'دخول اقراص'!$B$4:$DF$5000,8,0),"")</f>
        <v/>
      </c>
      <c r="I360" s="41" t="str">
        <f ca="1">IFERROR(VLOOKUP(SMALL('دخول اقراص'!$B$4:$B$5000,ROW()-5),'دخول اقراص'!$B$4:$DF$5000,108,0),"")</f>
        <v/>
      </c>
    </row>
    <row r="361" spans="2:9">
      <c r="B361" s="41" t="str">
        <f ca="1">IFERROR(VLOOKUP(SMALL('دخول اقراص'!$B$4:$B$5000,ROW()-5),'دخول اقراص'!$B$4:$DF$5000,2,0),"")</f>
        <v/>
      </c>
      <c r="C361" s="42" t="str">
        <f ca="1">IFERROR(VLOOKUP(SMALL('دخول اقراص'!$B$4:$B$5000,ROW()-5),'دخول اقراص'!$B$4:$DF$5000,3,0),"")</f>
        <v/>
      </c>
      <c r="D361" s="41" t="str">
        <f ca="1">IFERROR(VLOOKUP(SMALL('دخول اقراص'!$B$4:$B$5000,ROW()-5),'دخول اقراص'!$B$4:$DF$5000,4,0),"")</f>
        <v/>
      </c>
      <c r="E361" s="41" t="str">
        <f ca="1">IFERROR(VLOOKUP(SMALL('دخول اقراص'!$B$4:$B$5000,ROW()-5),'دخول اقراص'!$B$4:$DF$5000,5,0),"")</f>
        <v/>
      </c>
      <c r="F361" s="41" t="str">
        <f ca="1">IFERROR(VLOOKUP(SMALL('دخول اقراص'!$B$4:$B$5000,ROW()-5),'دخول اقراص'!$B$4:$DF$5000,6,0),"")</f>
        <v/>
      </c>
      <c r="G361" s="41" t="str">
        <f ca="1">IFERROR(VLOOKUP(SMALL('دخول اقراص'!$B$4:$B$5000,ROW()-5),'دخول اقراص'!$B$4:$DF$5000,7,0),"")</f>
        <v/>
      </c>
      <c r="H361" s="41" t="str">
        <f ca="1">IFERROR(VLOOKUP(SMALL('دخول اقراص'!$B$4:$B$5000,ROW()-5),'دخول اقراص'!$B$4:$DF$5000,8,0),"")</f>
        <v/>
      </c>
      <c r="I361" s="41" t="str">
        <f ca="1">IFERROR(VLOOKUP(SMALL('دخول اقراص'!$B$4:$B$5000,ROW()-5),'دخول اقراص'!$B$4:$DF$5000,108,0),"")</f>
        <v/>
      </c>
    </row>
    <row r="362" spans="2:9">
      <c r="B362" s="41" t="str">
        <f ca="1">IFERROR(VLOOKUP(SMALL('دخول اقراص'!$B$4:$B$5000,ROW()-5),'دخول اقراص'!$B$4:$DF$5000,2,0),"")</f>
        <v/>
      </c>
      <c r="C362" s="42" t="str">
        <f ca="1">IFERROR(VLOOKUP(SMALL('دخول اقراص'!$B$4:$B$5000,ROW()-5),'دخول اقراص'!$B$4:$DF$5000,3,0),"")</f>
        <v/>
      </c>
      <c r="D362" s="41" t="str">
        <f ca="1">IFERROR(VLOOKUP(SMALL('دخول اقراص'!$B$4:$B$5000,ROW()-5),'دخول اقراص'!$B$4:$DF$5000,4,0),"")</f>
        <v/>
      </c>
      <c r="E362" s="41" t="str">
        <f ca="1">IFERROR(VLOOKUP(SMALL('دخول اقراص'!$B$4:$B$5000,ROW()-5),'دخول اقراص'!$B$4:$DF$5000,5,0),"")</f>
        <v/>
      </c>
      <c r="F362" s="41" t="str">
        <f ca="1">IFERROR(VLOOKUP(SMALL('دخول اقراص'!$B$4:$B$5000,ROW()-5),'دخول اقراص'!$B$4:$DF$5000,6,0),"")</f>
        <v/>
      </c>
      <c r="G362" s="41" t="str">
        <f ca="1">IFERROR(VLOOKUP(SMALL('دخول اقراص'!$B$4:$B$5000,ROW()-5),'دخول اقراص'!$B$4:$DF$5000,7,0),"")</f>
        <v/>
      </c>
      <c r="H362" s="41" t="str">
        <f ca="1">IFERROR(VLOOKUP(SMALL('دخول اقراص'!$B$4:$B$5000,ROW()-5),'دخول اقراص'!$B$4:$DF$5000,8,0),"")</f>
        <v/>
      </c>
      <c r="I362" s="41" t="str">
        <f ca="1">IFERROR(VLOOKUP(SMALL('دخول اقراص'!$B$4:$B$5000,ROW()-5),'دخول اقراص'!$B$4:$DF$5000,108,0),"")</f>
        <v/>
      </c>
    </row>
    <row r="363" spans="2:9">
      <c r="B363" s="41" t="str">
        <f ca="1">IFERROR(VLOOKUP(SMALL('دخول اقراص'!$B$4:$B$5000,ROW()-5),'دخول اقراص'!$B$4:$DF$5000,2,0),"")</f>
        <v/>
      </c>
      <c r="C363" s="42" t="str">
        <f ca="1">IFERROR(VLOOKUP(SMALL('دخول اقراص'!$B$4:$B$5000,ROW()-5),'دخول اقراص'!$B$4:$DF$5000,3,0),"")</f>
        <v/>
      </c>
      <c r="D363" s="41" t="str">
        <f ca="1">IFERROR(VLOOKUP(SMALL('دخول اقراص'!$B$4:$B$5000,ROW()-5),'دخول اقراص'!$B$4:$DF$5000,4,0),"")</f>
        <v/>
      </c>
      <c r="E363" s="41" t="str">
        <f ca="1">IFERROR(VLOOKUP(SMALL('دخول اقراص'!$B$4:$B$5000,ROW()-5),'دخول اقراص'!$B$4:$DF$5000,5,0),"")</f>
        <v/>
      </c>
      <c r="F363" s="41" t="str">
        <f ca="1">IFERROR(VLOOKUP(SMALL('دخول اقراص'!$B$4:$B$5000,ROW()-5),'دخول اقراص'!$B$4:$DF$5000,6,0),"")</f>
        <v/>
      </c>
      <c r="G363" s="41" t="str">
        <f ca="1">IFERROR(VLOOKUP(SMALL('دخول اقراص'!$B$4:$B$5000,ROW()-5),'دخول اقراص'!$B$4:$DF$5000,7,0),"")</f>
        <v/>
      </c>
      <c r="H363" s="41" t="str">
        <f ca="1">IFERROR(VLOOKUP(SMALL('دخول اقراص'!$B$4:$B$5000,ROW()-5),'دخول اقراص'!$B$4:$DF$5000,8,0),"")</f>
        <v/>
      </c>
      <c r="I363" s="41" t="str">
        <f ca="1">IFERROR(VLOOKUP(SMALL('دخول اقراص'!$B$4:$B$5000,ROW()-5),'دخول اقراص'!$B$4:$DF$5000,108,0),"")</f>
        <v/>
      </c>
    </row>
    <row r="364" spans="2:9">
      <c r="B364" s="41" t="str">
        <f ca="1">IFERROR(VLOOKUP(SMALL('دخول اقراص'!$B$4:$B$5000,ROW()-5),'دخول اقراص'!$B$4:$DF$5000,2,0),"")</f>
        <v/>
      </c>
      <c r="C364" s="42" t="str">
        <f ca="1">IFERROR(VLOOKUP(SMALL('دخول اقراص'!$B$4:$B$5000,ROW()-5),'دخول اقراص'!$B$4:$DF$5000,3,0),"")</f>
        <v/>
      </c>
      <c r="D364" s="41" t="str">
        <f ca="1">IFERROR(VLOOKUP(SMALL('دخول اقراص'!$B$4:$B$5000,ROW()-5),'دخول اقراص'!$B$4:$DF$5000,4,0),"")</f>
        <v/>
      </c>
      <c r="E364" s="41" t="str">
        <f ca="1">IFERROR(VLOOKUP(SMALL('دخول اقراص'!$B$4:$B$5000,ROW()-5),'دخول اقراص'!$B$4:$DF$5000,5,0),"")</f>
        <v/>
      </c>
      <c r="F364" s="41" t="str">
        <f ca="1">IFERROR(VLOOKUP(SMALL('دخول اقراص'!$B$4:$B$5000,ROW()-5),'دخول اقراص'!$B$4:$DF$5000,6,0),"")</f>
        <v/>
      </c>
      <c r="G364" s="41" t="str">
        <f ca="1">IFERROR(VLOOKUP(SMALL('دخول اقراص'!$B$4:$B$5000,ROW()-5),'دخول اقراص'!$B$4:$DF$5000,7,0),"")</f>
        <v/>
      </c>
      <c r="H364" s="41" t="str">
        <f ca="1">IFERROR(VLOOKUP(SMALL('دخول اقراص'!$B$4:$B$5000,ROW()-5),'دخول اقراص'!$B$4:$DF$5000,8,0),"")</f>
        <v/>
      </c>
      <c r="I364" s="41" t="str">
        <f ca="1">IFERROR(VLOOKUP(SMALL('دخول اقراص'!$B$4:$B$5000,ROW()-5),'دخول اقراص'!$B$4:$DF$5000,108,0),"")</f>
        <v/>
      </c>
    </row>
    <row r="365" spans="2:9">
      <c r="B365" s="41" t="str">
        <f ca="1">IFERROR(VLOOKUP(SMALL('دخول اقراص'!$B$4:$B$5000,ROW()-5),'دخول اقراص'!$B$4:$DF$5000,2,0),"")</f>
        <v/>
      </c>
      <c r="C365" s="42" t="str">
        <f ca="1">IFERROR(VLOOKUP(SMALL('دخول اقراص'!$B$4:$B$5000,ROW()-5),'دخول اقراص'!$B$4:$DF$5000,3,0),"")</f>
        <v/>
      </c>
      <c r="D365" s="41" t="str">
        <f ca="1">IFERROR(VLOOKUP(SMALL('دخول اقراص'!$B$4:$B$5000,ROW()-5),'دخول اقراص'!$B$4:$DF$5000,4,0),"")</f>
        <v/>
      </c>
      <c r="E365" s="41" t="str">
        <f ca="1">IFERROR(VLOOKUP(SMALL('دخول اقراص'!$B$4:$B$5000,ROW()-5),'دخول اقراص'!$B$4:$DF$5000,5,0),"")</f>
        <v/>
      </c>
      <c r="F365" s="41" t="str">
        <f ca="1">IFERROR(VLOOKUP(SMALL('دخول اقراص'!$B$4:$B$5000,ROW()-5),'دخول اقراص'!$B$4:$DF$5000,6,0),"")</f>
        <v/>
      </c>
      <c r="G365" s="41" t="str">
        <f ca="1">IFERROR(VLOOKUP(SMALL('دخول اقراص'!$B$4:$B$5000,ROW()-5),'دخول اقراص'!$B$4:$DF$5000,7,0),"")</f>
        <v/>
      </c>
      <c r="H365" s="41" t="str">
        <f ca="1">IFERROR(VLOOKUP(SMALL('دخول اقراص'!$B$4:$B$5000,ROW()-5),'دخول اقراص'!$B$4:$DF$5000,8,0),"")</f>
        <v/>
      </c>
      <c r="I365" s="41" t="str">
        <f ca="1">IFERROR(VLOOKUP(SMALL('دخول اقراص'!$B$4:$B$5000,ROW()-5),'دخول اقراص'!$B$4:$DF$5000,108,0),"")</f>
        <v/>
      </c>
    </row>
    <row r="366" spans="2:9">
      <c r="B366" s="41" t="str">
        <f ca="1">IFERROR(VLOOKUP(SMALL('دخول اقراص'!$B$4:$B$5000,ROW()-5),'دخول اقراص'!$B$4:$DF$5000,2,0),"")</f>
        <v/>
      </c>
      <c r="C366" s="42" t="str">
        <f ca="1">IFERROR(VLOOKUP(SMALL('دخول اقراص'!$B$4:$B$5000,ROW()-5),'دخول اقراص'!$B$4:$DF$5000,3,0),"")</f>
        <v/>
      </c>
      <c r="D366" s="41" t="str">
        <f ca="1">IFERROR(VLOOKUP(SMALL('دخول اقراص'!$B$4:$B$5000,ROW()-5),'دخول اقراص'!$B$4:$DF$5000,4,0),"")</f>
        <v/>
      </c>
      <c r="E366" s="41" t="str">
        <f ca="1">IFERROR(VLOOKUP(SMALL('دخول اقراص'!$B$4:$B$5000,ROW()-5),'دخول اقراص'!$B$4:$DF$5000,5,0),"")</f>
        <v/>
      </c>
      <c r="F366" s="41" t="str">
        <f ca="1">IFERROR(VLOOKUP(SMALL('دخول اقراص'!$B$4:$B$5000,ROW()-5),'دخول اقراص'!$B$4:$DF$5000,6,0),"")</f>
        <v/>
      </c>
      <c r="G366" s="41" t="str">
        <f ca="1">IFERROR(VLOOKUP(SMALL('دخول اقراص'!$B$4:$B$5000,ROW()-5),'دخول اقراص'!$B$4:$DF$5000,7,0),"")</f>
        <v/>
      </c>
      <c r="H366" s="41" t="str">
        <f ca="1">IFERROR(VLOOKUP(SMALL('دخول اقراص'!$B$4:$B$5000,ROW()-5),'دخول اقراص'!$B$4:$DF$5000,8,0),"")</f>
        <v/>
      </c>
      <c r="I366" s="41" t="str">
        <f ca="1">IFERROR(VLOOKUP(SMALL('دخول اقراص'!$B$4:$B$5000,ROW()-5),'دخول اقراص'!$B$4:$DF$5000,108,0),"")</f>
        <v/>
      </c>
    </row>
    <row r="367" spans="2:9">
      <c r="B367" s="41" t="str">
        <f ca="1">IFERROR(VLOOKUP(SMALL('دخول اقراص'!$B$4:$B$5000,ROW()-5),'دخول اقراص'!$B$4:$DF$5000,2,0),"")</f>
        <v/>
      </c>
      <c r="C367" s="42" t="str">
        <f ca="1">IFERROR(VLOOKUP(SMALL('دخول اقراص'!$B$4:$B$5000,ROW()-5),'دخول اقراص'!$B$4:$DF$5000,3,0),"")</f>
        <v/>
      </c>
      <c r="D367" s="41" t="str">
        <f ca="1">IFERROR(VLOOKUP(SMALL('دخول اقراص'!$B$4:$B$5000,ROW()-5),'دخول اقراص'!$B$4:$DF$5000,4,0),"")</f>
        <v/>
      </c>
      <c r="E367" s="41" t="str">
        <f ca="1">IFERROR(VLOOKUP(SMALL('دخول اقراص'!$B$4:$B$5000,ROW()-5),'دخول اقراص'!$B$4:$DF$5000,5,0),"")</f>
        <v/>
      </c>
      <c r="F367" s="41" t="str">
        <f ca="1">IFERROR(VLOOKUP(SMALL('دخول اقراص'!$B$4:$B$5000,ROW()-5),'دخول اقراص'!$B$4:$DF$5000,6,0),"")</f>
        <v/>
      </c>
      <c r="G367" s="41" t="str">
        <f ca="1">IFERROR(VLOOKUP(SMALL('دخول اقراص'!$B$4:$B$5000,ROW()-5),'دخول اقراص'!$B$4:$DF$5000,7,0),"")</f>
        <v/>
      </c>
      <c r="H367" s="41" t="str">
        <f ca="1">IFERROR(VLOOKUP(SMALL('دخول اقراص'!$B$4:$B$5000,ROW()-5),'دخول اقراص'!$B$4:$DF$5000,8,0),"")</f>
        <v/>
      </c>
      <c r="I367" s="41" t="str">
        <f ca="1">IFERROR(VLOOKUP(SMALL('دخول اقراص'!$B$4:$B$5000,ROW()-5),'دخول اقراص'!$B$4:$DF$5000,108,0),"")</f>
        <v/>
      </c>
    </row>
    <row r="368" spans="2:9">
      <c r="B368" s="41" t="str">
        <f ca="1">IFERROR(VLOOKUP(SMALL('دخول اقراص'!$B$4:$B$5000,ROW()-5),'دخول اقراص'!$B$4:$DF$5000,2,0),"")</f>
        <v/>
      </c>
      <c r="C368" s="42" t="str">
        <f ca="1">IFERROR(VLOOKUP(SMALL('دخول اقراص'!$B$4:$B$5000,ROW()-5),'دخول اقراص'!$B$4:$DF$5000,3,0),"")</f>
        <v/>
      </c>
      <c r="D368" s="41" t="str">
        <f ca="1">IFERROR(VLOOKUP(SMALL('دخول اقراص'!$B$4:$B$5000,ROW()-5),'دخول اقراص'!$B$4:$DF$5000,4,0),"")</f>
        <v/>
      </c>
      <c r="E368" s="41" t="str">
        <f ca="1">IFERROR(VLOOKUP(SMALL('دخول اقراص'!$B$4:$B$5000,ROW()-5),'دخول اقراص'!$B$4:$DF$5000,5,0),"")</f>
        <v/>
      </c>
      <c r="F368" s="41" t="str">
        <f ca="1">IFERROR(VLOOKUP(SMALL('دخول اقراص'!$B$4:$B$5000,ROW()-5),'دخول اقراص'!$B$4:$DF$5000,6,0),"")</f>
        <v/>
      </c>
      <c r="G368" s="41" t="str">
        <f ca="1">IFERROR(VLOOKUP(SMALL('دخول اقراص'!$B$4:$B$5000,ROW()-5),'دخول اقراص'!$B$4:$DF$5000,7,0),"")</f>
        <v/>
      </c>
      <c r="H368" s="41" t="str">
        <f ca="1">IFERROR(VLOOKUP(SMALL('دخول اقراص'!$B$4:$B$5000,ROW()-5),'دخول اقراص'!$B$4:$DF$5000,8,0),"")</f>
        <v/>
      </c>
      <c r="I368" s="41" t="str">
        <f ca="1">IFERROR(VLOOKUP(SMALL('دخول اقراص'!$B$4:$B$5000,ROW()-5),'دخول اقراص'!$B$4:$DF$5000,108,0),"")</f>
        <v/>
      </c>
    </row>
    <row r="369" spans="2:9">
      <c r="B369" s="41" t="str">
        <f ca="1">IFERROR(VLOOKUP(SMALL('دخول اقراص'!$B$4:$B$5000,ROW()-5),'دخول اقراص'!$B$4:$DF$5000,2,0),"")</f>
        <v/>
      </c>
      <c r="C369" s="42" t="str">
        <f ca="1">IFERROR(VLOOKUP(SMALL('دخول اقراص'!$B$4:$B$5000,ROW()-5),'دخول اقراص'!$B$4:$DF$5000,3,0),"")</f>
        <v/>
      </c>
      <c r="D369" s="41" t="str">
        <f ca="1">IFERROR(VLOOKUP(SMALL('دخول اقراص'!$B$4:$B$5000,ROW()-5),'دخول اقراص'!$B$4:$DF$5000,4,0),"")</f>
        <v/>
      </c>
      <c r="E369" s="41" t="str">
        <f ca="1">IFERROR(VLOOKUP(SMALL('دخول اقراص'!$B$4:$B$5000,ROW()-5),'دخول اقراص'!$B$4:$DF$5000,5,0),"")</f>
        <v/>
      </c>
      <c r="F369" s="41" t="str">
        <f ca="1">IFERROR(VLOOKUP(SMALL('دخول اقراص'!$B$4:$B$5000,ROW()-5),'دخول اقراص'!$B$4:$DF$5000,6,0),"")</f>
        <v/>
      </c>
      <c r="G369" s="41" t="str">
        <f ca="1">IFERROR(VLOOKUP(SMALL('دخول اقراص'!$B$4:$B$5000,ROW()-5),'دخول اقراص'!$B$4:$DF$5000,7,0),"")</f>
        <v/>
      </c>
      <c r="H369" s="41" t="str">
        <f ca="1">IFERROR(VLOOKUP(SMALL('دخول اقراص'!$B$4:$B$5000,ROW()-5),'دخول اقراص'!$B$4:$DF$5000,8,0),"")</f>
        <v/>
      </c>
      <c r="I369" s="41" t="str">
        <f ca="1">IFERROR(VLOOKUP(SMALL('دخول اقراص'!$B$4:$B$5000,ROW()-5),'دخول اقراص'!$B$4:$DF$5000,108,0),"")</f>
        <v/>
      </c>
    </row>
    <row r="370" spans="2:9">
      <c r="B370" s="41" t="str">
        <f ca="1">IFERROR(VLOOKUP(SMALL('دخول اقراص'!$B$4:$B$5000,ROW()-5),'دخول اقراص'!$B$4:$DF$5000,2,0),"")</f>
        <v/>
      </c>
      <c r="C370" s="42" t="str">
        <f ca="1">IFERROR(VLOOKUP(SMALL('دخول اقراص'!$B$4:$B$5000,ROW()-5),'دخول اقراص'!$B$4:$DF$5000,3,0),"")</f>
        <v/>
      </c>
      <c r="D370" s="41" t="str">
        <f ca="1">IFERROR(VLOOKUP(SMALL('دخول اقراص'!$B$4:$B$5000,ROW()-5),'دخول اقراص'!$B$4:$DF$5000,4,0),"")</f>
        <v/>
      </c>
      <c r="E370" s="41" t="str">
        <f ca="1">IFERROR(VLOOKUP(SMALL('دخول اقراص'!$B$4:$B$5000,ROW()-5),'دخول اقراص'!$B$4:$DF$5000,5,0),"")</f>
        <v/>
      </c>
      <c r="F370" s="41" t="str">
        <f ca="1">IFERROR(VLOOKUP(SMALL('دخول اقراص'!$B$4:$B$5000,ROW()-5),'دخول اقراص'!$B$4:$DF$5000,6,0),"")</f>
        <v/>
      </c>
      <c r="G370" s="41" t="str">
        <f ca="1">IFERROR(VLOOKUP(SMALL('دخول اقراص'!$B$4:$B$5000,ROW()-5),'دخول اقراص'!$B$4:$DF$5000,7,0),"")</f>
        <v/>
      </c>
      <c r="H370" s="41" t="str">
        <f ca="1">IFERROR(VLOOKUP(SMALL('دخول اقراص'!$B$4:$B$5000,ROW()-5),'دخول اقراص'!$B$4:$DF$5000,8,0),"")</f>
        <v/>
      </c>
      <c r="I370" s="41" t="str">
        <f ca="1">IFERROR(VLOOKUP(SMALL('دخول اقراص'!$B$4:$B$5000,ROW()-5),'دخول اقراص'!$B$4:$DF$5000,108,0),"")</f>
        <v/>
      </c>
    </row>
    <row r="371" spans="2:9">
      <c r="B371" s="41" t="str">
        <f ca="1">IFERROR(VLOOKUP(SMALL('دخول اقراص'!$B$4:$B$5000,ROW()-5),'دخول اقراص'!$B$4:$DF$5000,2,0),"")</f>
        <v/>
      </c>
      <c r="C371" s="42" t="str">
        <f ca="1">IFERROR(VLOOKUP(SMALL('دخول اقراص'!$B$4:$B$5000,ROW()-5),'دخول اقراص'!$B$4:$DF$5000,3,0),"")</f>
        <v/>
      </c>
      <c r="D371" s="41" t="str">
        <f ca="1">IFERROR(VLOOKUP(SMALL('دخول اقراص'!$B$4:$B$5000,ROW()-5),'دخول اقراص'!$B$4:$DF$5000,4,0),"")</f>
        <v/>
      </c>
      <c r="E371" s="41" t="str">
        <f ca="1">IFERROR(VLOOKUP(SMALL('دخول اقراص'!$B$4:$B$5000,ROW()-5),'دخول اقراص'!$B$4:$DF$5000,5,0),"")</f>
        <v/>
      </c>
      <c r="F371" s="41" t="str">
        <f ca="1">IFERROR(VLOOKUP(SMALL('دخول اقراص'!$B$4:$B$5000,ROW()-5),'دخول اقراص'!$B$4:$DF$5000,6,0),"")</f>
        <v/>
      </c>
      <c r="G371" s="41" t="str">
        <f ca="1">IFERROR(VLOOKUP(SMALL('دخول اقراص'!$B$4:$B$5000,ROW()-5),'دخول اقراص'!$B$4:$DF$5000,7,0),"")</f>
        <v/>
      </c>
      <c r="H371" s="41" t="str">
        <f ca="1">IFERROR(VLOOKUP(SMALL('دخول اقراص'!$B$4:$B$5000,ROW()-5),'دخول اقراص'!$B$4:$DF$5000,8,0),"")</f>
        <v/>
      </c>
      <c r="I371" s="41" t="str">
        <f ca="1">IFERROR(VLOOKUP(SMALL('دخول اقراص'!$B$4:$B$5000,ROW()-5),'دخول اقراص'!$B$4:$DF$5000,108,0),"")</f>
        <v/>
      </c>
    </row>
    <row r="372" spans="2:9">
      <c r="B372" s="41" t="str">
        <f ca="1">IFERROR(VLOOKUP(SMALL('دخول اقراص'!$B$4:$B$5000,ROW()-5),'دخول اقراص'!$B$4:$DF$5000,2,0),"")</f>
        <v/>
      </c>
      <c r="C372" s="42" t="str">
        <f ca="1">IFERROR(VLOOKUP(SMALL('دخول اقراص'!$B$4:$B$5000,ROW()-5),'دخول اقراص'!$B$4:$DF$5000,3,0),"")</f>
        <v/>
      </c>
      <c r="D372" s="41" t="str">
        <f ca="1">IFERROR(VLOOKUP(SMALL('دخول اقراص'!$B$4:$B$5000,ROW()-5),'دخول اقراص'!$B$4:$DF$5000,4,0),"")</f>
        <v/>
      </c>
      <c r="E372" s="41" t="str">
        <f ca="1">IFERROR(VLOOKUP(SMALL('دخول اقراص'!$B$4:$B$5000,ROW()-5),'دخول اقراص'!$B$4:$DF$5000,5,0),"")</f>
        <v/>
      </c>
      <c r="F372" s="41" t="str">
        <f ca="1">IFERROR(VLOOKUP(SMALL('دخول اقراص'!$B$4:$B$5000,ROW()-5),'دخول اقراص'!$B$4:$DF$5000,6,0),"")</f>
        <v/>
      </c>
      <c r="G372" s="41" t="str">
        <f ca="1">IFERROR(VLOOKUP(SMALL('دخول اقراص'!$B$4:$B$5000,ROW()-5),'دخول اقراص'!$B$4:$DF$5000,7,0),"")</f>
        <v/>
      </c>
      <c r="H372" s="41" t="str">
        <f ca="1">IFERROR(VLOOKUP(SMALL('دخول اقراص'!$B$4:$B$5000,ROW()-5),'دخول اقراص'!$B$4:$DF$5000,8,0),"")</f>
        <v/>
      </c>
      <c r="I372" s="41" t="str">
        <f ca="1">IFERROR(VLOOKUP(SMALL('دخول اقراص'!$B$4:$B$5000,ROW()-5),'دخول اقراص'!$B$4:$DF$5000,108,0),"")</f>
        <v/>
      </c>
    </row>
    <row r="373" spans="2:9">
      <c r="B373" s="41" t="str">
        <f ca="1">IFERROR(VLOOKUP(SMALL('دخول اقراص'!$B$4:$B$5000,ROW()-5),'دخول اقراص'!$B$4:$DF$5000,2,0),"")</f>
        <v/>
      </c>
      <c r="C373" s="42" t="str">
        <f ca="1">IFERROR(VLOOKUP(SMALL('دخول اقراص'!$B$4:$B$5000,ROW()-5),'دخول اقراص'!$B$4:$DF$5000,3,0),"")</f>
        <v/>
      </c>
      <c r="D373" s="41" t="str">
        <f ca="1">IFERROR(VLOOKUP(SMALL('دخول اقراص'!$B$4:$B$5000,ROW()-5),'دخول اقراص'!$B$4:$DF$5000,4,0),"")</f>
        <v/>
      </c>
      <c r="E373" s="41" t="str">
        <f ca="1">IFERROR(VLOOKUP(SMALL('دخول اقراص'!$B$4:$B$5000,ROW()-5),'دخول اقراص'!$B$4:$DF$5000,5,0),"")</f>
        <v/>
      </c>
      <c r="F373" s="41" t="str">
        <f ca="1">IFERROR(VLOOKUP(SMALL('دخول اقراص'!$B$4:$B$5000,ROW()-5),'دخول اقراص'!$B$4:$DF$5000,6,0),"")</f>
        <v/>
      </c>
      <c r="G373" s="41" t="str">
        <f ca="1">IFERROR(VLOOKUP(SMALL('دخول اقراص'!$B$4:$B$5000,ROW()-5),'دخول اقراص'!$B$4:$DF$5000,7,0),"")</f>
        <v/>
      </c>
      <c r="H373" s="41" t="str">
        <f ca="1">IFERROR(VLOOKUP(SMALL('دخول اقراص'!$B$4:$B$5000,ROW()-5),'دخول اقراص'!$B$4:$DF$5000,8,0),"")</f>
        <v/>
      </c>
      <c r="I373" s="41" t="str">
        <f ca="1">IFERROR(VLOOKUP(SMALL('دخول اقراص'!$B$4:$B$5000,ROW()-5),'دخول اقراص'!$B$4:$DF$5000,108,0),"")</f>
        <v/>
      </c>
    </row>
    <row r="374" spans="2:9">
      <c r="B374" s="41" t="str">
        <f ca="1">IFERROR(VLOOKUP(SMALL('دخول اقراص'!$B$4:$B$5000,ROW()-5),'دخول اقراص'!$B$4:$DF$5000,2,0),"")</f>
        <v/>
      </c>
      <c r="C374" s="42" t="str">
        <f ca="1">IFERROR(VLOOKUP(SMALL('دخول اقراص'!$B$4:$B$5000,ROW()-5),'دخول اقراص'!$B$4:$DF$5000,3,0),"")</f>
        <v/>
      </c>
      <c r="D374" s="41" t="str">
        <f ca="1">IFERROR(VLOOKUP(SMALL('دخول اقراص'!$B$4:$B$5000,ROW()-5),'دخول اقراص'!$B$4:$DF$5000,4,0),"")</f>
        <v/>
      </c>
      <c r="E374" s="41" t="str">
        <f ca="1">IFERROR(VLOOKUP(SMALL('دخول اقراص'!$B$4:$B$5000,ROW()-5),'دخول اقراص'!$B$4:$DF$5000,5,0),"")</f>
        <v/>
      </c>
      <c r="F374" s="41" t="str">
        <f ca="1">IFERROR(VLOOKUP(SMALL('دخول اقراص'!$B$4:$B$5000,ROW()-5),'دخول اقراص'!$B$4:$DF$5000,6,0),"")</f>
        <v/>
      </c>
      <c r="G374" s="41" t="str">
        <f ca="1">IFERROR(VLOOKUP(SMALL('دخول اقراص'!$B$4:$B$5000,ROW()-5),'دخول اقراص'!$B$4:$DF$5000,7,0),"")</f>
        <v/>
      </c>
      <c r="H374" s="41" t="str">
        <f ca="1">IFERROR(VLOOKUP(SMALL('دخول اقراص'!$B$4:$B$5000,ROW()-5),'دخول اقراص'!$B$4:$DF$5000,8,0),"")</f>
        <v/>
      </c>
      <c r="I374" s="41" t="str">
        <f ca="1">IFERROR(VLOOKUP(SMALL('دخول اقراص'!$B$4:$B$5000,ROW()-5),'دخول اقراص'!$B$4:$DF$5000,108,0),"")</f>
        <v/>
      </c>
    </row>
    <row r="375" spans="2:9">
      <c r="B375" s="41" t="str">
        <f ca="1">IFERROR(VLOOKUP(SMALL('دخول اقراص'!$B$4:$B$5000,ROW()-5),'دخول اقراص'!$B$4:$DF$5000,2,0),"")</f>
        <v/>
      </c>
      <c r="C375" s="42" t="str">
        <f ca="1">IFERROR(VLOOKUP(SMALL('دخول اقراص'!$B$4:$B$5000,ROW()-5),'دخول اقراص'!$B$4:$DF$5000,3,0),"")</f>
        <v/>
      </c>
      <c r="D375" s="41" t="str">
        <f ca="1">IFERROR(VLOOKUP(SMALL('دخول اقراص'!$B$4:$B$5000,ROW()-5),'دخول اقراص'!$B$4:$DF$5000,4,0),"")</f>
        <v/>
      </c>
      <c r="E375" s="41" t="str">
        <f ca="1">IFERROR(VLOOKUP(SMALL('دخول اقراص'!$B$4:$B$5000,ROW()-5),'دخول اقراص'!$B$4:$DF$5000,5,0),"")</f>
        <v/>
      </c>
      <c r="F375" s="41" t="str">
        <f ca="1">IFERROR(VLOOKUP(SMALL('دخول اقراص'!$B$4:$B$5000,ROW()-5),'دخول اقراص'!$B$4:$DF$5000,6,0),"")</f>
        <v/>
      </c>
      <c r="G375" s="41" t="str">
        <f ca="1">IFERROR(VLOOKUP(SMALL('دخول اقراص'!$B$4:$B$5000,ROW()-5),'دخول اقراص'!$B$4:$DF$5000,7,0),"")</f>
        <v/>
      </c>
      <c r="H375" s="41" t="str">
        <f ca="1">IFERROR(VLOOKUP(SMALL('دخول اقراص'!$B$4:$B$5000,ROW()-5),'دخول اقراص'!$B$4:$DF$5000,8,0),"")</f>
        <v/>
      </c>
      <c r="I375" s="41" t="str">
        <f ca="1">IFERROR(VLOOKUP(SMALL('دخول اقراص'!$B$4:$B$5000,ROW()-5),'دخول اقراص'!$B$4:$DF$5000,108,0),"")</f>
        <v/>
      </c>
    </row>
    <row r="376" spans="2:9">
      <c r="B376" s="41" t="str">
        <f ca="1">IFERROR(VLOOKUP(SMALL('دخول اقراص'!$B$4:$B$5000,ROW()-5),'دخول اقراص'!$B$4:$DF$5000,2,0),"")</f>
        <v/>
      </c>
      <c r="C376" s="42" t="str">
        <f ca="1">IFERROR(VLOOKUP(SMALL('دخول اقراص'!$B$4:$B$5000,ROW()-5),'دخول اقراص'!$B$4:$DF$5000,3,0),"")</f>
        <v/>
      </c>
      <c r="D376" s="41" t="str">
        <f ca="1">IFERROR(VLOOKUP(SMALL('دخول اقراص'!$B$4:$B$5000,ROW()-5),'دخول اقراص'!$B$4:$DF$5000,4,0),"")</f>
        <v/>
      </c>
      <c r="E376" s="41" t="str">
        <f ca="1">IFERROR(VLOOKUP(SMALL('دخول اقراص'!$B$4:$B$5000,ROW()-5),'دخول اقراص'!$B$4:$DF$5000,5,0),"")</f>
        <v/>
      </c>
      <c r="F376" s="41" t="str">
        <f ca="1">IFERROR(VLOOKUP(SMALL('دخول اقراص'!$B$4:$B$5000,ROW()-5),'دخول اقراص'!$B$4:$DF$5000,6,0),"")</f>
        <v/>
      </c>
      <c r="G376" s="41" t="str">
        <f ca="1">IFERROR(VLOOKUP(SMALL('دخول اقراص'!$B$4:$B$5000,ROW()-5),'دخول اقراص'!$B$4:$DF$5000,7,0),"")</f>
        <v/>
      </c>
      <c r="H376" s="41" t="str">
        <f ca="1">IFERROR(VLOOKUP(SMALL('دخول اقراص'!$B$4:$B$5000,ROW()-5),'دخول اقراص'!$B$4:$DF$5000,8,0),"")</f>
        <v/>
      </c>
      <c r="I376" s="41" t="str">
        <f ca="1">IFERROR(VLOOKUP(SMALL('دخول اقراص'!$B$4:$B$5000,ROW()-5),'دخول اقراص'!$B$4:$DF$5000,108,0),"")</f>
        <v/>
      </c>
    </row>
    <row r="377" spans="2:9">
      <c r="B377" s="41" t="str">
        <f ca="1">IFERROR(VLOOKUP(SMALL('دخول اقراص'!$B$4:$B$5000,ROW()-5),'دخول اقراص'!$B$4:$DF$5000,2,0),"")</f>
        <v/>
      </c>
      <c r="C377" s="42" t="str">
        <f ca="1">IFERROR(VLOOKUP(SMALL('دخول اقراص'!$B$4:$B$5000,ROW()-5),'دخول اقراص'!$B$4:$DF$5000,3,0),"")</f>
        <v/>
      </c>
      <c r="D377" s="41" t="str">
        <f ca="1">IFERROR(VLOOKUP(SMALL('دخول اقراص'!$B$4:$B$5000,ROW()-5),'دخول اقراص'!$B$4:$DF$5000,4,0),"")</f>
        <v/>
      </c>
      <c r="E377" s="41" t="str">
        <f ca="1">IFERROR(VLOOKUP(SMALL('دخول اقراص'!$B$4:$B$5000,ROW()-5),'دخول اقراص'!$B$4:$DF$5000,5,0),"")</f>
        <v/>
      </c>
      <c r="F377" s="41" t="str">
        <f ca="1">IFERROR(VLOOKUP(SMALL('دخول اقراص'!$B$4:$B$5000,ROW()-5),'دخول اقراص'!$B$4:$DF$5000,6,0),"")</f>
        <v/>
      </c>
      <c r="G377" s="41" t="str">
        <f ca="1">IFERROR(VLOOKUP(SMALL('دخول اقراص'!$B$4:$B$5000,ROW()-5),'دخول اقراص'!$B$4:$DF$5000,7,0),"")</f>
        <v/>
      </c>
      <c r="H377" s="41" t="str">
        <f ca="1">IFERROR(VLOOKUP(SMALL('دخول اقراص'!$B$4:$B$5000,ROW()-5),'دخول اقراص'!$B$4:$DF$5000,8,0),"")</f>
        <v/>
      </c>
      <c r="I377" s="41" t="str">
        <f ca="1">IFERROR(VLOOKUP(SMALL('دخول اقراص'!$B$4:$B$5000,ROW()-5),'دخول اقراص'!$B$4:$DF$5000,108,0),"")</f>
        <v/>
      </c>
    </row>
    <row r="378" spans="2:9">
      <c r="B378" s="41" t="str">
        <f ca="1">IFERROR(VLOOKUP(SMALL('دخول اقراص'!$B$4:$B$5000,ROW()-5),'دخول اقراص'!$B$4:$DF$5000,2,0),"")</f>
        <v/>
      </c>
      <c r="C378" s="42" t="str">
        <f ca="1">IFERROR(VLOOKUP(SMALL('دخول اقراص'!$B$4:$B$5000,ROW()-5),'دخول اقراص'!$B$4:$DF$5000,3,0),"")</f>
        <v/>
      </c>
      <c r="D378" s="41" t="str">
        <f ca="1">IFERROR(VLOOKUP(SMALL('دخول اقراص'!$B$4:$B$5000,ROW()-5),'دخول اقراص'!$B$4:$DF$5000,4,0),"")</f>
        <v/>
      </c>
      <c r="E378" s="41" t="str">
        <f ca="1">IFERROR(VLOOKUP(SMALL('دخول اقراص'!$B$4:$B$5000,ROW()-5),'دخول اقراص'!$B$4:$DF$5000,5,0),"")</f>
        <v/>
      </c>
      <c r="F378" s="41" t="str">
        <f ca="1">IFERROR(VLOOKUP(SMALL('دخول اقراص'!$B$4:$B$5000,ROW()-5),'دخول اقراص'!$B$4:$DF$5000,6,0),"")</f>
        <v/>
      </c>
      <c r="G378" s="41" t="str">
        <f ca="1">IFERROR(VLOOKUP(SMALL('دخول اقراص'!$B$4:$B$5000,ROW()-5),'دخول اقراص'!$B$4:$DF$5000,7,0),"")</f>
        <v/>
      </c>
      <c r="H378" s="41" t="str">
        <f ca="1">IFERROR(VLOOKUP(SMALL('دخول اقراص'!$B$4:$B$5000,ROW()-5),'دخول اقراص'!$B$4:$DF$5000,8,0),"")</f>
        <v/>
      </c>
      <c r="I378" s="41" t="str">
        <f ca="1">IFERROR(VLOOKUP(SMALL('دخول اقراص'!$B$4:$B$5000,ROW()-5),'دخول اقراص'!$B$4:$DF$5000,108,0),"")</f>
        <v/>
      </c>
    </row>
    <row r="379" spans="2:9">
      <c r="B379" s="41" t="str">
        <f ca="1">IFERROR(VLOOKUP(SMALL('دخول اقراص'!$B$4:$B$5000,ROW()-5),'دخول اقراص'!$B$4:$DF$5000,2,0),"")</f>
        <v/>
      </c>
      <c r="C379" s="42" t="str">
        <f ca="1">IFERROR(VLOOKUP(SMALL('دخول اقراص'!$B$4:$B$5000,ROW()-5),'دخول اقراص'!$B$4:$DF$5000,3,0),"")</f>
        <v/>
      </c>
      <c r="D379" s="41" t="str">
        <f ca="1">IFERROR(VLOOKUP(SMALL('دخول اقراص'!$B$4:$B$5000,ROW()-5),'دخول اقراص'!$B$4:$DF$5000,4,0),"")</f>
        <v/>
      </c>
      <c r="E379" s="41" t="str">
        <f ca="1">IFERROR(VLOOKUP(SMALL('دخول اقراص'!$B$4:$B$5000,ROW()-5),'دخول اقراص'!$B$4:$DF$5000,5,0),"")</f>
        <v/>
      </c>
      <c r="F379" s="41" t="str">
        <f ca="1">IFERROR(VLOOKUP(SMALL('دخول اقراص'!$B$4:$B$5000,ROW()-5),'دخول اقراص'!$B$4:$DF$5000,6,0),"")</f>
        <v/>
      </c>
      <c r="G379" s="41" t="str">
        <f ca="1">IFERROR(VLOOKUP(SMALL('دخول اقراص'!$B$4:$B$5000,ROW()-5),'دخول اقراص'!$B$4:$DF$5000,7,0),"")</f>
        <v/>
      </c>
      <c r="H379" s="41" t="str">
        <f ca="1">IFERROR(VLOOKUP(SMALL('دخول اقراص'!$B$4:$B$5000,ROW()-5),'دخول اقراص'!$B$4:$DF$5000,8,0),"")</f>
        <v/>
      </c>
      <c r="I379" s="41" t="str">
        <f ca="1">IFERROR(VLOOKUP(SMALL('دخول اقراص'!$B$4:$B$5000,ROW()-5),'دخول اقراص'!$B$4:$DF$5000,108,0),"")</f>
        <v/>
      </c>
    </row>
    <row r="380" spans="2:9">
      <c r="B380" s="41" t="str">
        <f ca="1">IFERROR(VLOOKUP(SMALL('دخول اقراص'!$B$4:$B$5000,ROW()-5),'دخول اقراص'!$B$4:$DF$5000,2,0),"")</f>
        <v/>
      </c>
      <c r="C380" s="42" t="str">
        <f ca="1">IFERROR(VLOOKUP(SMALL('دخول اقراص'!$B$4:$B$5000,ROW()-5),'دخول اقراص'!$B$4:$DF$5000,3,0),"")</f>
        <v/>
      </c>
      <c r="D380" s="41" t="str">
        <f ca="1">IFERROR(VLOOKUP(SMALL('دخول اقراص'!$B$4:$B$5000,ROW()-5),'دخول اقراص'!$B$4:$DF$5000,4,0),"")</f>
        <v/>
      </c>
      <c r="E380" s="41" t="str">
        <f ca="1">IFERROR(VLOOKUP(SMALL('دخول اقراص'!$B$4:$B$5000,ROW()-5),'دخول اقراص'!$B$4:$DF$5000,5,0),"")</f>
        <v/>
      </c>
      <c r="F380" s="41" t="str">
        <f ca="1">IFERROR(VLOOKUP(SMALL('دخول اقراص'!$B$4:$B$5000,ROW()-5),'دخول اقراص'!$B$4:$DF$5000,6,0),"")</f>
        <v/>
      </c>
      <c r="G380" s="41" t="str">
        <f ca="1">IFERROR(VLOOKUP(SMALL('دخول اقراص'!$B$4:$B$5000,ROW()-5),'دخول اقراص'!$B$4:$DF$5000,7,0),"")</f>
        <v/>
      </c>
      <c r="H380" s="41" t="str">
        <f ca="1">IFERROR(VLOOKUP(SMALL('دخول اقراص'!$B$4:$B$5000,ROW()-5),'دخول اقراص'!$B$4:$DF$5000,8,0),"")</f>
        <v/>
      </c>
      <c r="I380" s="41" t="str">
        <f ca="1">IFERROR(VLOOKUP(SMALL('دخول اقراص'!$B$4:$B$5000,ROW()-5),'دخول اقراص'!$B$4:$DF$5000,108,0),"")</f>
        <v/>
      </c>
    </row>
    <row r="381" spans="2:9">
      <c r="B381" s="41" t="str">
        <f ca="1">IFERROR(VLOOKUP(SMALL('دخول اقراص'!$B$4:$B$5000,ROW()-5),'دخول اقراص'!$B$4:$DF$5000,2,0),"")</f>
        <v/>
      </c>
      <c r="C381" s="42" t="str">
        <f ca="1">IFERROR(VLOOKUP(SMALL('دخول اقراص'!$B$4:$B$5000,ROW()-5),'دخول اقراص'!$B$4:$DF$5000,3,0),"")</f>
        <v/>
      </c>
      <c r="D381" s="41" t="str">
        <f ca="1">IFERROR(VLOOKUP(SMALL('دخول اقراص'!$B$4:$B$5000,ROW()-5),'دخول اقراص'!$B$4:$DF$5000,4,0),"")</f>
        <v/>
      </c>
      <c r="E381" s="41" t="str">
        <f ca="1">IFERROR(VLOOKUP(SMALL('دخول اقراص'!$B$4:$B$5000,ROW()-5),'دخول اقراص'!$B$4:$DF$5000,5,0),"")</f>
        <v/>
      </c>
      <c r="F381" s="41" t="str">
        <f ca="1">IFERROR(VLOOKUP(SMALL('دخول اقراص'!$B$4:$B$5000,ROW()-5),'دخول اقراص'!$B$4:$DF$5000,6,0),"")</f>
        <v/>
      </c>
      <c r="G381" s="41" t="str">
        <f ca="1">IFERROR(VLOOKUP(SMALL('دخول اقراص'!$B$4:$B$5000,ROW()-5),'دخول اقراص'!$B$4:$DF$5000,7,0),"")</f>
        <v/>
      </c>
      <c r="H381" s="41" t="str">
        <f ca="1">IFERROR(VLOOKUP(SMALL('دخول اقراص'!$B$4:$B$5000,ROW()-5),'دخول اقراص'!$B$4:$DF$5000,8,0),"")</f>
        <v/>
      </c>
      <c r="I381" s="41" t="str">
        <f ca="1">IFERROR(VLOOKUP(SMALL('دخول اقراص'!$B$4:$B$5000,ROW()-5),'دخول اقراص'!$B$4:$DF$5000,108,0),"")</f>
        <v/>
      </c>
    </row>
    <row r="382" spans="2:9">
      <c r="B382" s="41" t="str">
        <f ca="1">IFERROR(VLOOKUP(SMALL('دخول اقراص'!$B$4:$B$5000,ROW()-5),'دخول اقراص'!$B$4:$DF$5000,2,0),"")</f>
        <v/>
      </c>
      <c r="C382" s="42" t="str">
        <f ca="1">IFERROR(VLOOKUP(SMALL('دخول اقراص'!$B$4:$B$5000,ROW()-5),'دخول اقراص'!$B$4:$DF$5000,3,0),"")</f>
        <v/>
      </c>
      <c r="D382" s="41" t="str">
        <f ca="1">IFERROR(VLOOKUP(SMALL('دخول اقراص'!$B$4:$B$5000,ROW()-5),'دخول اقراص'!$B$4:$DF$5000,4,0),"")</f>
        <v/>
      </c>
      <c r="E382" s="41" t="str">
        <f ca="1">IFERROR(VLOOKUP(SMALL('دخول اقراص'!$B$4:$B$5000,ROW()-5),'دخول اقراص'!$B$4:$DF$5000,5,0),"")</f>
        <v/>
      </c>
      <c r="F382" s="41" t="str">
        <f ca="1">IFERROR(VLOOKUP(SMALL('دخول اقراص'!$B$4:$B$5000,ROW()-5),'دخول اقراص'!$B$4:$DF$5000,6,0),"")</f>
        <v/>
      </c>
      <c r="G382" s="41" t="str">
        <f ca="1">IFERROR(VLOOKUP(SMALL('دخول اقراص'!$B$4:$B$5000,ROW()-5),'دخول اقراص'!$B$4:$DF$5000,7,0),"")</f>
        <v/>
      </c>
      <c r="H382" s="41" t="str">
        <f ca="1">IFERROR(VLOOKUP(SMALL('دخول اقراص'!$B$4:$B$5000,ROW()-5),'دخول اقراص'!$B$4:$DF$5000,8,0),"")</f>
        <v/>
      </c>
      <c r="I382" s="41" t="str">
        <f ca="1">IFERROR(VLOOKUP(SMALL('دخول اقراص'!$B$4:$B$5000,ROW()-5),'دخول اقراص'!$B$4:$DF$5000,108,0),"")</f>
        <v/>
      </c>
    </row>
    <row r="383" spans="2:9">
      <c r="B383" s="41" t="str">
        <f ca="1">IFERROR(VLOOKUP(SMALL('دخول اقراص'!$B$4:$B$5000,ROW()-5),'دخول اقراص'!$B$4:$DF$5000,2,0),"")</f>
        <v/>
      </c>
      <c r="C383" s="42" t="str">
        <f ca="1">IFERROR(VLOOKUP(SMALL('دخول اقراص'!$B$4:$B$5000,ROW()-5),'دخول اقراص'!$B$4:$DF$5000,3,0),"")</f>
        <v/>
      </c>
      <c r="D383" s="41" t="str">
        <f ca="1">IFERROR(VLOOKUP(SMALL('دخول اقراص'!$B$4:$B$5000,ROW()-5),'دخول اقراص'!$B$4:$DF$5000,4,0),"")</f>
        <v/>
      </c>
      <c r="E383" s="41" t="str">
        <f ca="1">IFERROR(VLOOKUP(SMALL('دخول اقراص'!$B$4:$B$5000,ROW()-5),'دخول اقراص'!$B$4:$DF$5000,5,0),"")</f>
        <v/>
      </c>
      <c r="F383" s="41" t="str">
        <f ca="1">IFERROR(VLOOKUP(SMALL('دخول اقراص'!$B$4:$B$5000,ROW()-5),'دخول اقراص'!$B$4:$DF$5000,6,0),"")</f>
        <v/>
      </c>
      <c r="G383" s="41" t="str">
        <f ca="1">IFERROR(VLOOKUP(SMALL('دخول اقراص'!$B$4:$B$5000,ROW()-5),'دخول اقراص'!$B$4:$DF$5000,7,0),"")</f>
        <v/>
      </c>
      <c r="H383" s="41" t="str">
        <f ca="1">IFERROR(VLOOKUP(SMALL('دخول اقراص'!$B$4:$B$5000,ROW()-5),'دخول اقراص'!$B$4:$DF$5000,8,0),"")</f>
        <v/>
      </c>
      <c r="I383" s="41" t="str">
        <f ca="1">IFERROR(VLOOKUP(SMALL('دخول اقراص'!$B$4:$B$5000,ROW()-5),'دخول اقراص'!$B$4:$DF$5000,108,0),"")</f>
        <v/>
      </c>
    </row>
    <row r="384" spans="2:9">
      <c r="B384" s="41" t="str">
        <f ca="1">IFERROR(VLOOKUP(SMALL('دخول اقراص'!$B$4:$B$5000,ROW()-5),'دخول اقراص'!$B$4:$DF$5000,2,0),"")</f>
        <v/>
      </c>
      <c r="C384" s="42" t="str">
        <f ca="1">IFERROR(VLOOKUP(SMALL('دخول اقراص'!$B$4:$B$5000,ROW()-5),'دخول اقراص'!$B$4:$DF$5000,3,0),"")</f>
        <v/>
      </c>
      <c r="D384" s="41" t="str">
        <f ca="1">IFERROR(VLOOKUP(SMALL('دخول اقراص'!$B$4:$B$5000,ROW()-5),'دخول اقراص'!$B$4:$DF$5000,4,0),"")</f>
        <v/>
      </c>
      <c r="E384" s="41" t="str">
        <f ca="1">IFERROR(VLOOKUP(SMALL('دخول اقراص'!$B$4:$B$5000,ROW()-5),'دخول اقراص'!$B$4:$DF$5000,5,0),"")</f>
        <v/>
      </c>
      <c r="F384" s="41" t="str">
        <f ca="1">IFERROR(VLOOKUP(SMALL('دخول اقراص'!$B$4:$B$5000,ROW()-5),'دخول اقراص'!$B$4:$DF$5000,6,0),"")</f>
        <v/>
      </c>
      <c r="G384" s="41" t="str">
        <f ca="1">IFERROR(VLOOKUP(SMALL('دخول اقراص'!$B$4:$B$5000,ROW()-5),'دخول اقراص'!$B$4:$DF$5000,7,0),"")</f>
        <v/>
      </c>
      <c r="H384" s="41" t="str">
        <f ca="1">IFERROR(VLOOKUP(SMALL('دخول اقراص'!$B$4:$B$5000,ROW()-5),'دخول اقراص'!$B$4:$DF$5000,8,0),"")</f>
        <v/>
      </c>
      <c r="I384" s="41" t="str">
        <f ca="1">IFERROR(VLOOKUP(SMALL('دخول اقراص'!$B$4:$B$5000,ROW()-5),'دخول اقراص'!$B$4:$DF$5000,108,0),"")</f>
        <v/>
      </c>
    </row>
    <row r="385" spans="2:9">
      <c r="B385" s="41" t="str">
        <f ca="1">IFERROR(VLOOKUP(SMALL('دخول اقراص'!$B$4:$B$5000,ROW()-5),'دخول اقراص'!$B$4:$DF$5000,2,0),"")</f>
        <v/>
      </c>
      <c r="C385" s="42" t="str">
        <f ca="1">IFERROR(VLOOKUP(SMALL('دخول اقراص'!$B$4:$B$5000,ROW()-5),'دخول اقراص'!$B$4:$DF$5000,3,0),"")</f>
        <v/>
      </c>
      <c r="D385" s="41" t="str">
        <f ca="1">IFERROR(VLOOKUP(SMALL('دخول اقراص'!$B$4:$B$5000,ROW()-5),'دخول اقراص'!$B$4:$DF$5000,4,0),"")</f>
        <v/>
      </c>
      <c r="E385" s="41" t="str">
        <f ca="1">IFERROR(VLOOKUP(SMALL('دخول اقراص'!$B$4:$B$5000,ROW()-5),'دخول اقراص'!$B$4:$DF$5000,5,0),"")</f>
        <v/>
      </c>
      <c r="F385" s="41" t="str">
        <f ca="1">IFERROR(VLOOKUP(SMALL('دخول اقراص'!$B$4:$B$5000,ROW()-5),'دخول اقراص'!$B$4:$DF$5000,6,0),"")</f>
        <v/>
      </c>
      <c r="G385" s="41" t="str">
        <f ca="1">IFERROR(VLOOKUP(SMALL('دخول اقراص'!$B$4:$B$5000,ROW()-5),'دخول اقراص'!$B$4:$DF$5000,7,0),"")</f>
        <v/>
      </c>
      <c r="H385" s="41" t="str">
        <f ca="1">IFERROR(VLOOKUP(SMALL('دخول اقراص'!$B$4:$B$5000,ROW()-5),'دخول اقراص'!$B$4:$DF$5000,8,0),"")</f>
        <v/>
      </c>
      <c r="I385" s="41" t="str">
        <f ca="1">IFERROR(VLOOKUP(SMALL('دخول اقراص'!$B$4:$B$5000,ROW()-5),'دخول اقراص'!$B$4:$DF$5000,108,0),"")</f>
        <v/>
      </c>
    </row>
    <row r="386" spans="2:9">
      <c r="B386" s="41" t="str">
        <f ca="1">IFERROR(VLOOKUP(SMALL('دخول اقراص'!$B$4:$B$5000,ROW()-5),'دخول اقراص'!$B$4:$DF$5000,2,0),"")</f>
        <v/>
      </c>
      <c r="C386" s="42" t="str">
        <f ca="1">IFERROR(VLOOKUP(SMALL('دخول اقراص'!$B$4:$B$5000,ROW()-5),'دخول اقراص'!$B$4:$DF$5000,3,0),"")</f>
        <v/>
      </c>
      <c r="D386" s="41" t="str">
        <f ca="1">IFERROR(VLOOKUP(SMALL('دخول اقراص'!$B$4:$B$5000,ROW()-5),'دخول اقراص'!$B$4:$DF$5000,4,0),"")</f>
        <v/>
      </c>
      <c r="E386" s="41" t="str">
        <f ca="1">IFERROR(VLOOKUP(SMALL('دخول اقراص'!$B$4:$B$5000,ROW()-5),'دخول اقراص'!$B$4:$DF$5000,5,0),"")</f>
        <v/>
      </c>
      <c r="F386" s="41" t="str">
        <f ca="1">IFERROR(VLOOKUP(SMALL('دخول اقراص'!$B$4:$B$5000,ROW()-5),'دخول اقراص'!$B$4:$DF$5000,6,0),"")</f>
        <v/>
      </c>
      <c r="G386" s="41" t="str">
        <f ca="1">IFERROR(VLOOKUP(SMALL('دخول اقراص'!$B$4:$B$5000,ROW()-5),'دخول اقراص'!$B$4:$DF$5000,7,0),"")</f>
        <v/>
      </c>
      <c r="H386" s="41" t="str">
        <f ca="1">IFERROR(VLOOKUP(SMALL('دخول اقراص'!$B$4:$B$5000,ROW()-5),'دخول اقراص'!$B$4:$DF$5000,8,0),"")</f>
        <v/>
      </c>
      <c r="I386" s="41" t="str">
        <f ca="1">IFERROR(VLOOKUP(SMALL('دخول اقراص'!$B$4:$B$5000,ROW()-5),'دخول اقراص'!$B$4:$DF$5000,108,0),"")</f>
        <v/>
      </c>
    </row>
    <row r="387" spans="2:9">
      <c r="B387" s="41" t="str">
        <f ca="1">IFERROR(VLOOKUP(SMALL('دخول اقراص'!$B$4:$B$5000,ROW()-5),'دخول اقراص'!$B$4:$DF$5000,2,0),"")</f>
        <v/>
      </c>
      <c r="C387" s="42" t="str">
        <f ca="1">IFERROR(VLOOKUP(SMALL('دخول اقراص'!$B$4:$B$5000,ROW()-5),'دخول اقراص'!$B$4:$DF$5000,3,0),"")</f>
        <v/>
      </c>
      <c r="D387" s="41" t="str">
        <f ca="1">IFERROR(VLOOKUP(SMALL('دخول اقراص'!$B$4:$B$5000,ROW()-5),'دخول اقراص'!$B$4:$DF$5000,4,0),"")</f>
        <v/>
      </c>
      <c r="E387" s="41" t="str">
        <f ca="1">IFERROR(VLOOKUP(SMALL('دخول اقراص'!$B$4:$B$5000,ROW()-5),'دخول اقراص'!$B$4:$DF$5000,5,0),"")</f>
        <v/>
      </c>
      <c r="F387" s="41" t="str">
        <f ca="1">IFERROR(VLOOKUP(SMALL('دخول اقراص'!$B$4:$B$5000,ROW()-5),'دخول اقراص'!$B$4:$DF$5000,6,0),"")</f>
        <v/>
      </c>
      <c r="G387" s="41" t="str">
        <f ca="1">IFERROR(VLOOKUP(SMALL('دخول اقراص'!$B$4:$B$5000,ROW()-5),'دخول اقراص'!$B$4:$DF$5000,7,0),"")</f>
        <v/>
      </c>
      <c r="H387" s="41" t="str">
        <f ca="1">IFERROR(VLOOKUP(SMALL('دخول اقراص'!$B$4:$B$5000,ROW()-5),'دخول اقراص'!$B$4:$DF$5000,8,0),"")</f>
        <v/>
      </c>
      <c r="I387" s="41" t="str">
        <f ca="1">IFERROR(VLOOKUP(SMALL('دخول اقراص'!$B$4:$B$5000,ROW()-5),'دخول اقراص'!$B$4:$DF$5000,108,0),"")</f>
        <v/>
      </c>
    </row>
    <row r="388" spans="2:9">
      <c r="B388" s="41" t="str">
        <f ca="1">IFERROR(VLOOKUP(SMALL('دخول اقراص'!$B$4:$B$5000,ROW()-5),'دخول اقراص'!$B$4:$DF$5000,2,0),"")</f>
        <v/>
      </c>
      <c r="C388" s="42" t="str">
        <f ca="1">IFERROR(VLOOKUP(SMALL('دخول اقراص'!$B$4:$B$5000,ROW()-5),'دخول اقراص'!$B$4:$DF$5000,3,0),"")</f>
        <v/>
      </c>
      <c r="D388" s="41" t="str">
        <f ca="1">IFERROR(VLOOKUP(SMALL('دخول اقراص'!$B$4:$B$5000,ROW()-5),'دخول اقراص'!$B$4:$DF$5000,4,0),"")</f>
        <v/>
      </c>
      <c r="E388" s="41" t="str">
        <f ca="1">IFERROR(VLOOKUP(SMALL('دخول اقراص'!$B$4:$B$5000,ROW()-5),'دخول اقراص'!$B$4:$DF$5000,5,0),"")</f>
        <v/>
      </c>
      <c r="F388" s="41" t="str">
        <f ca="1">IFERROR(VLOOKUP(SMALL('دخول اقراص'!$B$4:$B$5000,ROW()-5),'دخول اقراص'!$B$4:$DF$5000,6,0),"")</f>
        <v/>
      </c>
      <c r="G388" s="41" t="str">
        <f ca="1">IFERROR(VLOOKUP(SMALL('دخول اقراص'!$B$4:$B$5000,ROW()-5),'دخول اقراص'!$B$4:$DF$5000,7,0),"")</f>
        <v/>
      </c>
      <c r="H388" s="41" t="str">
        <f ca="1">IFERROR(VLOOKUP(SMALL('دخول اقراص'!$B$4:$B$5000,ROW()-5),'دخول اقراص'!$B$4:$DF$5000,8,0),"")</f>
        <v/>
      </c>
      <c r="I388" s="41" t="str">
        <f ca="1">IFERROR(VLOOKUP(SMALL('دخول اقراص'!$B$4:$B$5000,ROW()-5),'دخول اقراص'!$B$4:$DF$5000,108,0),"")</f>
        <v/>
      </c>
    </row>
    <row r="389" spans="2:9">
      <c r="B389" s="41" t="str">
        <f ca="1">IFERROR(VLOOKUP(SMALL('دخول اقراص'!$B$4:$B$5000,ROW()-5),'دخول اقراص'!$B$4:$DF$5000,2,0),"")</f>
        <v/>
      </c>
      <c r="C389" s="42" t="str">
        <f ca="1">IFERROR(VLOOKUP(SMALL('دخول اقراص'!$B$4:$B$5000,ROW()-5),'دخول اقراص'!$B$4:$DF$5000,3,0),"")</f>
        <v/>
      </c>
      <c r="D389" s="41" t="str">
        <f ca="1">IFERROR(VLOOKUP(SMALL('دخول اقراص'!$B$4:$B$5000,ROW()-5),'دخول اقراص'!$B$4:$DF$5000,4,0),"")</f>
        <v/>
      </c>
      <c r="E389" s="41" t="str">
        <f ca="1">IFERROR(VLOOKUP(SMALL('دخول اقراص'!$B$4:$B$5000,ROW()-5),'دخول اقراص'!$B$4:$DF$5000,5,0),"")</f>
        <v/>
      </c>
      <c r="F389" s="41" t="str">
        <f ca="1">IFERROR(VLOOKUP(SMALL('دخول اقراص'!$B$4:$B$5000,ROW()-5),'دخول اقراص'!$B$4:$DF$5000,6,0),"")</f>
        <v/>
      </c>
      <c r="G389" s="41" t="str">
        <f ca="1">IFERROR(VLOOKUP(SMALL('دخول اقراص'!$B$4:$B$5000,ROW()-5),'دخول اقراص'!$B$4:$DF$5000,7,0),"")</f>
        <v/>
      </c>
      <c r="H389" s="41" t="str">
        <f ca="1">IFERROR(VLOOKUP(SMALL('دخول اقراص'!$B$4:$B$5000,ROW()-5),'دخول اقراص'!$B$4:$DF$5000,8,0),"")</f>
        <v/>
      </c>
      <c r="I389" s="41" t="str">
        <f ca="1">IFERROR(VLOOKUP(SMALL('دخول اقراص'!$B$4:$B$5000,ROW()-5),'دخول اقراص'!$B$4:$DF$5000,108,0),"")</f>
        <v/>
      </c>
    </row>
    <row r="390" spans="2:9">
      <c r="B390" s="41" t="str">
        <f ca="1">IFERROR(VLOOKUP(SMALL('دخول اقراص'!$B$4:$B$5000,ROW()-5),'دخول اقراص'!$B$4:$DF$5000,2,0),"")</f>
        <v/>
      </c>
      <c r="C390" s="42" t="str">
        <f ca="1">IFERROR(VLOOKUP(SMALL('دخول اقراص'!$B$4:$B$5000,ROW()-5),'دخول اقراص'!$B$4:$DF$5000,3,0),"")</f>
        <v/>
      </c>
      <c r="D390" s="41" t="str">
        <f ca="1">IFERROR(VLOOKUP(SMALL('دخول اقراص'!$B$4:$B$5000,ROW()-5),'دخول اقراص'!$B$4:$DF$5000,4,0),"")</f>
        <v/>
      </c>
      <c r="E390" s="41" t="str">
        <f ca="1">IFERROR(VLOOKUP(SMALL('دخول اقراص'!$B$4:$B$5000,ROW()-5),'دخول اقراص'!$B$4:$DF$5000,5,0),"")</f>
        <v/>
      </c>
      <c r="F390" s="41" t="str">
        <f ca="1">IFERROR(VLOOKUP(SMALL('دخول اقراص'!$B$4:$B$5000,ROW()-5),'دخول اقراص'!$B$4:$DF$5000,6,0),"")</f>
        <v/>
      </c>
      <c r="G390" s="41" t="str">
        <f ca="1">IFERROR(VLOOKUP(SMALL('دخول اقراص'!$B$4:$B$5000,ROW()-5),'دخول اقراص'!$B$4:$DF$5000,7,0),"")</f>
        <v/>
      </c>
      <c r="H390" s="41" t="str">
        <f ca="1">IFERROR(VLOOKUP(SMALL('دخول اقراص'!$B$4:$B$5000,ROW()-5),'دخول اقراص'!$B$4:$DF$5000,8,0),"")</f>
        <v/>
      </c>
      <c r="I390" s="41" t="str">
        <f ca="1">IFERROR(VLOOKUP(SMALL('دخول اقراص'!$B$4:$B$5000,ROW()-5),'دخول اقراص'!$B$4:$DF$5000,108,0),"")</f>
        <v/>
      </c>
    </row>
    <row r="391" spans="2:9">
      <c r="B391" s="41" t="str">
        <f ca="1">IFERROR(VLOOKUP(SMALL('دخول اقراص'!$B$4:$B$5000,ROW()-5),'دخول اقراص'!$B$4:$DF$5000,2,0),"")</f>
        <v/>
      </c>
      <c r="C391" s="42" t="str">
        <f ca="1">IFERROR(VLOOKUP(SMALL('دخول اقراص'!$B$4:$B$5000,ROW()-5),'دخول اقراص'!$B$4:$DF$5000,3,0),"")</f>
        <v/>
      </c>
      <c r="D391" s="41" t="str">
        <f ca="1">IFERROR(VLOOKUP(SMALL('دخول اقراص'!$B$4:$B$5000,ROW()-5),'دخول اقراص'!$B$4:$DF$5000,4,0),"")</f>
        <v/>
      </c>
      <c r="E391" s="41" t="str">
        <f ca="1">IFERROR(VLOOKUP(SMALL('دخول اقراص'!$B$4:$B$5000,ROW()-5),'دخول اقراص'!$B$4:$DF$5000,5,0),"")</f>
        <v/>
      </c>
      <c r="F391" s="41" t="str">
        <f ca="1">IFERROR(VLOOKUP(SMALL('دخول اقراص'!$B$4:$B$5000,ROW()-5),'دخول اقراص'!$B$4:$DF$5000,6,0),"")</f>
        <v/>
      </c>
      <c r="G391" s="41" t="str">
        <f ca="1">IFERROR(VLOOKUP(SMALL('دخول اقراص'!$B$4:$B$5000,ROW()-5),'دخول اقراص'!$B$4:$DF$5000,7,0),"")</f>
        <v/>
      </c>
      <c r="H391" s="41" t="str">
        <f ca="1">IFERROR(VLOOKUP(SMALL('دخول اقراص'!$B$4:$B$5000,ROW()-5),'دخول اقراص'!$B$4:$DF$5000,8,0),"")</f>
        <v/>
      </c>
      <c r="I391" s="41" t="str">
        <f ca="1">IFERROR(VLOOKUP(SMALL('دخول اقراص'!$B$4:$B$5000,ROW()-5),'دخول اقراص'!$B$4:$DF$5000,108,0),"")</f>
        <v/>
      </c>
    </row>
    <row r="392" spans="2:9">
      <c r="B392" s="41" t="str">
        <f ca="1">IFERROR(VLOOKUP(SMALL('دخول اقراص'!$B$4:$B$5000,ROW()-5),'دخول اقراص'!$B$4:$DF$5000,2,0),"")</f>
        <v/>
      </c>
      <c r="C392" s="42" t="str">
        <f ca="1">IFERROR(VLOOKUP(SMALL('دخول اقراص'!$B$4:$B$5000,ROW()-5),'دخول اقراص'!$B$4:$DF$5000,3,0),"")</f>
        <v/>
      </c>
      <c r="D392" s="41" t="str">
        <f ca="1">IFERROR(VLOOKUP(SMALL('دخول اقراص'!$B$4:$B$5000,ROW()-5),'دخول اقراص'!$B$4:$DF$5000,4,0),"")</f>
        <v/>
      </c>
      <c r="E392" s="41" t="str">
        <f ca="1">IFERROR(VLOOKUP(SMALL('دخول اقراص'!$B$4:$B$5000,ROW()-5),'دخول اقراص'!$B$4:$DF$5000,5,0),"")</f>
        <v/>
      </c>
      <c r="F392" s="41" t="str">
        <f ca="1">IFERROR(VLOOKUP(SMALL('دخول اقراص'!$B$4:$B$5000,ROW()-5),'دخول اقراص'!$B$4:$DF$5000,6,0),"")</f>
        <v/>
      </c>
      <c r="G392" s="41" t="str">
        <f ca="1">IFERROR(VLOOKUP(SMALL('دخول اقراص'!$B$4:$B$5000,ROW()-5),'دخول اقراص'!$B$4:$DF$5000,7,0),"")</f>
        <v/>
      </c>
      <c r="H392" s="41" t="str">
        <f ca="1">IFERROR(VLOOKUP(SMALL('دخول اقراص'!$B$4:$B$5000,ROW()-5),'دخول اقراص'!$B$4:$DF$5000,8,0),"")</f>
        <v/>
      </c>
      <c r="I392" s="41" t="str">
        <f ca="1">IFERROR(VLOOKUP(SMALL('دخول اقراص'!$B$4:$B$5000,ROW()-5),'دخول اقراص'!$B$4:$DF$5000,108,0),"")</f>
        <v/>
      </c>
    </row>
    <row r="393" spans="2:9">
      <c r="B393" s="41" t="str">
        <f ca="1">IFERROR(VLOOKUP(SMALL('دخول اقراص'!$B$4:$B$5000,ROW()-5),'دخول اقراص'!$B$4:$DF$5000,2,0),"")</f>
        <v/>
      </c>
      <c r="C393" s="42" t="str">
        <f ca="1">IFERROR(VLOOKUP(SMALL('دخول اقراص'!$B$4:$B$5000,ROW()-5),'دخول اقراص'!$B$4:$DF$5000,3,0),"")</f>
        <v/>
      </c>
      <c r="D393" s="41" t="str">
        <f ca="1">IFERROR(VLOOKUP(SMALL('دخول اقراص'!$B$4:$B$5000,ROW()-5),'دخول اقراص'!$B$4:$DF$5000,4,0),"")</f>
        <v/>
      </c>
      <c r="E393" s="41" t="str">
        <f ca="1">IFERROR(VLOOKUP(SMALL('دخول اقراص'!$B$4:$B$5000,ROW()-5),'دخول اقراص'!$B$4:$DF$5000,5,0),"")</f>
        <v/>
      </c>
      <c r="F393" s="41" t="str">
        <f ca="1">IFERROR(VLOOKUP(SMALL('دخول اقراص'!$B$4:$B$5000,ROW()-5),'دخول اقراص'!$B$4:$DF$5000,6,0),"")</f>
        <v/>
      </c>
      <c r="G393" s="41" t="str">
        <f ca="1">IFERROR(VLOOKUP(SMALL('دخول اقراص'!$B$4:$B$5000,ROW()-5),'دخول اقراص'!$B$4:$DF$5000,7,0),"")</f>
        <v/>
      </c>
      <c r="H393" s="41" t="str">
        <f ca="1">IFERROR(VLOOKUP(SMALL('دخول اقراص'!$B$4:$B$5000,ROW()-5),'دخول اقراص'!$B$4:$DF$5000,8,0),"")</f>
        <v/>
      </c>
      <c r="I393" s="41" t="str">
        <f ca="1">IFERROR(VLOOKUP(SMALL('دخول اقراص'!$B$4:$B$5000,ROW()-5),'دخول اقراص'!$B$4:$DF$5000,108,0),"")</f>
        <v/>
      </c>
    </row>
    <row r="394" spans="2:9">
      <c r="B394" s="41" t="str">
        <f ca="1">IFERROR(VLOOKUP(SMALL('دخول اقراص'!$B$4:$B$5000,ROW()-5),'دخول اقراص'!$B$4:$DF$5000,2,0),"")</f>
        <v/>
      </c>
      <c r="C394" s="42" t="str">
        <f ca="1">IFERROR(VLOOKUP(SMALL('دخول اقراص'!$B$4:$B$5000,ROW()-5),'دخول اقراص'!$B$4:$DF$5000,3,0),"")</f>
        <v/>
      </c>
      <c r="D394" s="41" t="str">
        <f ca="1">IFERROR(VLOOKUP(SMALL('دخول اقراص'!$B$4:$B$5000,ROW()-5),'دخول اقراص'!$B$4:$DF$5000,4,0),"")</f>
        <v/>
      </c>
      <c r="E394" s="41" t="str">
        <f ca="1">IFERROR(VLOOKUP(SMALL('دخول اقراص'!$B$4:$B$5000,ROW()-5),'دخول اقراص'!$B$4:$DF$5000,5,0),"")</f>
        <v/>
      </c>
      <c r="F394" s="41" t="str">
        <f ca="1">IFERROR(VLOOKUP(SMALL('دخول اقراص'!$B$4:$B$5000,ROW()-5),'دخول اقراص'!$B$4:$DF$5000,6,0),"")</f>
        <v/>
      </c>
      <c r="G394" s="41" t="str">
        <f ca="1">IFERROR(VLOOKUP(SMALL('دخول اقراص'!$B$4:$B$5000,ROW()-5),'دخول اقراص'!$B$4:$DF$5000,7,0),"")</f>
        <v/>
      </c>
      <c r="H394" s="41" t="str">
        <f ca="1">IFERROR(VLOOKUP(SMALL('دخول اقراص'!$B$4:$B$5000,ROW()-5),'دخول اقراص'!$B$4:$DF$5000,8,0),"")</f>
        <v/>
      </c>
      <c r="I394" s="41" t="str">
        <f ca="1">IFERROR(VLOOKUP(SMALL('دخول اقراص'!$B$4:$B$5000,ROW()-5),'دخول اقراص'!$B$4:$DF$5000,108,0),"")</f>
        <v/>
      </c>
    </row>
    <row r="395" spans="2:9">
      <c r="B395" s="41" t="str">
        <f ca="1">IFERROR(VLOOKUP(SMALL('دخول اقراص'!$B$4:$B$5000,ROW()-5),'دخول اقراص'!$B$4:$DF$5000,2,0),"")</f>
        <v/>
      </c>
      <c r="C395" s="42" t="str">
        <f ca="1">IFERROR(VLOOKUP(SMALL('دخول اقراص'!$B$4:$B$5000,ROW()-5),'دخول اقراص'!$B$4:$DF$5000,3,0),"")</f>
        <v/>
      </c>
      <c r="D395" s="41" t="str">
        <f ca="1">IFERROR(VLOOKUP(SMALL('دخول اقراص'!$B$4:$B$5000,ROW()-5),'دخول اقراص'!$B$4:$DF$5000,4,0),"")</f>
        <v/>
      </c>
      <c r="E395" s="41" t="str">
        <f ca="1">IFERROR(VLOOKUP(SMALL('دخول اقراص'!$B$4:$B$5000,ROW()-5),'دخول اقراص'!$B$4:$DF$5000,5,0),"")</f>
        <v/>
      </c>
      <c r="F395" s="41" t="str">
        <f ca="1">IFERROR(VLOOKUP(SMALL('دخول اقراص'!$B$4:$B$5000,ROW()-5),'دخول اقراص'!$B$4:$DF$5000,6,0),"")</f>
        <v/>
      </c>
      <c r="G395" s="41" t="str">
        <f ca="1">IFERROR(VLOOKUP(SMALL('دخول اقراص'!$B$4:$B$5000,ROW()-5),'دخول اقراص'!$B$4:$DF$5000,7,0),"")</f>
        <v/>
      </c>
      <c r="H395" s="41" t="str">
        <f ca="1">IFERROR(VLOOKUP(SMALL('دخول اقراص'!$B$4:$B$5000,ROW()-5),'دخول اقراص'!$B$4:$DF$5000,8,0),"")</f>
        <v/>
      </c>
      <c r="I395" s="41" t="str">
        <f ca="1">IFERROR(VLOOKUP(SMALL('دخول اقراص'!$B$4:$B$5000,ROW()-5),'دخول اقراص'!$B$4:$DF$5000,108,0),"")</f>
        <v/>
      </c>
    </row>
    <row r="396" spans="2:9">
      <c r="B396" s="41" t="str">
        <f ca="1">IFERROR(VLOOKUP(SMALL('دخول اقراص'!$B$4:$B$5000,ROW()-5),'دخول اقراص'!$B$4:$DF$5000,2,0),"")</f>
        <v/>
      </c>
      <c r="C396" s="42" t="str">
        <f ca="1">IFERROR(VLOOKUP(SMALL('دخول اقراص'!$B$4:$B$5000,ROW()-5),'دخول اقراص'!$B$4:$DF$5000,3,0),"")</f>
        <v/>
      </c>
      <c r="D396" s="41" t="str">
        <f ca="1">IFERROR(VLOOKUP(SMALL('دخول اقراص'!$B$4:$B$5000,ROW()-5),'دخول اقراص'!$B$4:$DF$5000,4,0),"")</f>
        <v/>
      </c>
      <c r="E396" s="41" t="str">
        <f ca="1">IFERROR(VLOOKUP(SMALL('دخول اقراص'!$B$4:$B$5000,ROW()-5),'دخول اقراص'!$B$4:$DF$5000,5,0),"")</f>
        <v/>
      </c>
      <c r="F396" s="41" t="str">
        <f ca="1">IFERROR(VLOOKUP(SMALL('دخول اقراص'!$B$4:$B$5000,ROW()-5),'دخول اقراص'!$B$4:$DF$5000,6,0),"")</f>
        <v/>
      </c>
      <c r="G396" s="41" t="str">
        <f ca="1">IFERROR(VLOOKUP(SMALL('دخول اقراص'!$B$4:$B$5000,ROW()-5),'دخول اقراص'!$B$4:$DF$5000,7,0),"")</f>
        <v/>
      </c>
      <c r="H396" s="41" t="str">
        <f ca="1">IFERROR(VLOOKUP(SMALL('دخول اقراص'!$B$4:$B$5000,ROW()-5),'دخول اقراص'!$B$4:$DF$5000,8,0),"")</f>
        <v/>
      </c>
      <c r="I396" s="41" t="str">
        <f ca="1">IFERROR(VLOOKUP(SMALL('دخول اقراص'!$B$4:$B$5000,ROW()-5),'دخول اقراص'!$B$4:$DF$5000,108,0),"")</f>
        <v/>
      </c>
    </row>
    <row r="397" spans="2:9">
      <c r="B397" s="41" t="str">
        <f ca="1">IFERROR(VLOOKUP(SMALL('دخول اقراص'!$B$4:$B$5000,ROW()-5),'دخول اقراص'!$B$4:$DF$5000,2,0),"")</f>
        <v/>
      </c>
      <c r="C397" s="42" t="str">
        <f ca="1">IFERROR(VLOOKUP(SMALL('دخول اقراص'!$B$4:$B$5000,ROW()-5),'دخول اقراص'!$B$4:$DF$5000,3,0),"")</f>
        <v/>
      </c>
      <c r="D397" s="41" t="str">
        <f ca="1">IFERROR(VLOOKUP(SMALL('دخول اقراص'!$B$4:$B$5000,ROW()-5),'دخول اقراص'!$B$4:$DF$5000,4,0),"")</f>
        <v/>
      </c>
      <c r="E397" s="41" t="str">
        <f ca="1">IFERROR(VLOOKUP(SMALL('دخول اقراص'!$B$4:$B$5000,ROW()-5),'دخول اقراص'!$B$4:$DF$5000,5,0),"")</f>
        <v/>
      </c>
      <c r="F397" s="41" t="str">
        <f ca="1">IFERROR(VLOOKUP(SMALL('دخول اقراص'!$B$4:$B$5000,ROW()-5),'دخول اقراص'!$B$4:$DF$5000,6,0),"")</f>
        <v/>
      </c>
      <c r="G397" s="41" t="str">
        <f ca="1">IFERROR(VLOOKUP(SMALL('دخول اقراص'!$B$4:$B$5000,ROW()-5),'دخول اقراص'!$B$4:$DF$5000,7,0),"")</f>
        <v/>
      </c>
      <c r="H397" s="41" t="str">
        <f ca="1">IFERROR(VLOOKUP(SMALL('دخول اقراص'!$B$4:$B$5000,ROW()-5),'دخول اقراص'!$B$4:$DF$5000,8,0),"")</f>
        <v/>
      </c>
      <c r="I397" s="41" t="str">
        <f ca="1">IFERROR(VLOOKUP(SMALL('دخول اقراص'!$B$4:$B$5000,ROW()-5),'دخول اقراص'!$B$4:$DF$5000,108,0),"")</f>
        <v/>
      </c>
    </row>
    <row r="398" spans="2:9">
      <c r="B398" s="41" t="str">
        <f ca="1">IFERROR(VLOOKUP(SMALL('دخول اقراص'!$B$4:$B$5000,ROW()-5),'دخول اقراص'!$B$4:$DF$5000,2,0),"")</f>
        <v/>
      </c>
      <c r="C398" s="42" t="str">
        <f ca="1">IFERROR(VLOOKUP(SMALL('دخول اقراص'!$B$4:$B$5000,ROW()-5),'دخول اقراص'!$B$4:$DF$5000,3,0),"")</f>
        <v/>
      </c>
      <c r="D398" s="41" t="str">
        <f ca="1">IFERROR(VLOOKUP(SMALL('دخول اقراص'!$B$4:$B$5000,ROW()-5),'دخول اقراص'!$B$4:$DF$5000,4,0),"")</f>
        <v/>
      </c>
      <c r="E398" s="41" t="str">
        <f ca="1">IFERROR(VLOOKUP(SMALL('دخول اقراص'!$B$4:$B$5000,ROW()-5),'دخول اقراص'!$B$4:$DF$5000,5,0),"")</f>
        <v/>
      </c>
      <c r="F398" s="41" t="str">
        <f ca="1">IFERROR(VLOOKUP(SMALL('دخول اقراص'!$B$4:$B$5000,ROW()-5),'دخول اقراص'!$B$4:$DF$5000,6,0),"")</f>
        <v/>
      </c>
      <c r="G398" s="41" t="str">
        <f ca="1">IFERROR(VLOOKUP(SMALL('دخول اقراص'!$B$4:$B$5000,ROW()-5),'دخول اقراص'!$B$4:$DF$5000,7,0),"")</f>
        <v/>
      </c>
      <c r="H398" s="41" t="str">
        <f ca="1">IFERROR(VLOOKUP(SMALL('دخول اقراص'!$B$4:$B$5000,ROW()-5),'دخول اقراص'!$B$4:$DF$5000,8,0),"")</f>
        <v/>
      </c>
      <c r="I398" s="41" t="str">
        <f ca="1">IFERROR(VLOOKUP(SMALL('دخول اقراص'!$B$4:$B$5000,ROW()-5),'دخول اقراص'!$B$4:$DF$5000,108,0),"")</f>
        <v/>
      </c>
    </row>
    <row r="399" spans="2:9">
      <c r="B399" s="41" t="str">
        <f ca="1">IFERROR(VLOOKUP(SMALL('دخول اقراص'!$B$4:$B$5000,ROW()-5),'دخول اقراص'!$B$4:$DF$5000,2,0),"")</f>
        <v/>
      </c>
      <c r="C399" s="42" t="str">
        <f ca="1">IFERROR(VLOOKUP(SMALL('دخول اقراص'!$B$4:$B$5000,ROW()-5),'دخول اقراص'!$B$4:$DF$5000,3,0),"")</f>
        <v/>
      </c>
      <c r="D399" s="41" t="str">
        <f ca="1">IFERROR(VLOOKUP(SMALL('دخول اقراص'!$B$4:$B$5000,ROW()-5),'دخول اقراص'!$B$4:$DF$5000,4,0),"")</f>
        <v/>
      </c>
      <c r="E399" s="41" t="str">
        <f ca="1">IFERROR(VLOOKUP(SMALL('دخول اقراص'!$B$4:$B$5000,ROW()-5),'دخول اقراص'!$B$4:$DF$5000,5,0),"")</f>
        <v/>
      </c>
      <c r="F399" s="41" t="str">
        <f ca="1">IFERROR(VLOOKUP(SMALL('دخول اقراص'!$B$4:$B$5000,ROW()-5),'دخول اقراص'!$B$4:$DF$5000,6,0),"")</f>
        <v/>
      </c>
      <c r="G399" s="41" t="str">
        <f ca="1">IFERROR(VLOOKUP(SMALL('دخول اقراص'!$B$4:$B$5000,ROW()-5),'دخول اقراص'!$B$4:$DF$5000,7,0),"")</f>
        <v/>
      </c>
      <c r="H399" s="41" t="str">
        <f ca="1">IFERROR(VLOOKUP(SMALL('دخول اقراص'!$B$4:$B$5000,ROW()-5),'دخول اقراص'!$B$4:$DF$5000,8,0),"")</f>
        <v/>
      </c>
      <c r="I399" s="41" t="str">
        <f ca="1">IFERROR(VLOOKUP(SMALL('دخول اقراص'!$B$4:$B$5000,ROW()-5),'دخول اقراص'!$B$4:$DF$5000,108,0),"")</f>
        <v/>
      </c>
    </row>
    <row r="400" spans="2:9">
      <c r="B400" s="41" t="str">
        <f ca="1">IFERROR(VLOOKUP(SMALL('دخول اقراص'!$B$4:$B$5000,ROW()-5),'دخول اقراص'!$B$4:$DF$5000,2,0),"")</f>
        <v/>
      </c>
      <c r="C400" s="42" t="str">
        <f ca="1">IFERROR(VLOOKUP(SMALL('دخول اقراص'!$B$4:$B$5000,ROW()-5),'دخول اقراص'!$B$4:$DF$5000,3,0),"")</f>
        <v/>
      </c>
      <c r="D400" s="41" t="str">
        <f ca="1">IFERROR(VLOOKUP(SMALL('دخول اقراص'!$B$4:$B$5000,ROW()-5),'دخول اقراص'!$B$4:$DF$5000,4,0),"")</f>
        <v/>
      </c>
      <c r="E400" s="41" t="str">
        <f ca="1">IFERROR(VLOOKUP(SMALL('دخول اقراص'!$B$4:$B$5000,ROW()-5),'دخول اقراص'!$B$4:$DF$5000,5,0),"")</f>
        <v/>
      </c>
      <c r="F400" s="41" t="str">
        <f ca="1">IFERROR(VLOOKUP(SMALL('دخول اقراص'!$B$4:$B$5000,ROW()-5),'دخول اقراص'!$B$4:$DF$5000,6,0),"")</f>
        <v/>
      </c>
      <c r="G400" s="41" t="str">
        <f ca="1">IFERROR(VLOOKUP(SMALL('دخول اقراص'!$B$4:$B$5000,ROW()-5),'دخول اقراص'!$B$4:$DF$5000,7,0),"")</f>
        <v/>
      </c>
      <c r="H400" s="41" t="str">
        <f ca="1">IFERROR(VLOOKUP(SMALL('دخول اقراص'!$B$4:$B$5000,ROW()-5),'دخول اقراص'!$B$4:$DF$5000,8,0),"")</f>
        <v/>
      </c>
      <c r="I400" s="41" t="str">
        <f ca="1">IFERROR(VLOOKUP(SMALL('دخول اقراص'!$B$4:$B$5000,ROW()-5),'دخول اقراص'!$B$4:$DF$5000,108,0),"")</f>
        <v/>
      </c>
    </row>
    <row r="401" spans="2:9">
      <c r="B401" s="41" t="str">
        <f ca="1">IFERROR(VLOOKUP(SMALL('دخول اقراص'!$B$4:$B$5000,ROW()-5),'دخول اقراص'!$B$4:$DF$5000,2,0),"")</f>
        <v/>
      </c>
      <c r="C401" s="42" t="str">
        <f ca="1">IFERROR(VLOOKUP(SMALL('دخول اقراص'!$B$4:$B$5000,ROW()-5),'دخول اقراص'!$B$4:$DF$5000,3,0),"")</f>
        <v/>
      </c>
      <c r="D401" s="41" t="str">
        <f ca="1">IFERROR(VLOOKUP(SMALL('دخول اقراص'!$B$4:$B$5000,ROW()-5),'دخول اقراص'!$B$4:$DF$5000,4,0),"")</f>
        <v/>
      </c>
      <c r="E401" s="41" t="str">
        <f ca="1">IFERROR(VLOOKUP(SMALL('دخول اقراص'!$B$4:$B$5000,ROW()-5),'دخول اقراص'!$B$4:$DF$5000,5,0),"")</f>
        <v/>
      </c>
      <c r="F401" s="41" t="str">
        <f ca="1">IFERROR(VLOOKUP(SMALL('دخول اقراص'!$B$4:$B$5000,ROW()-5),'دخول اقراص'!$B$4:$DF$5000,6,0),"")</f>
        <v/>
      </c>
      <c r="G401" s="41" t="str">
        <f ca="1">IFERROR(VLOOKUP(SMALL('دخول اقراص'!$B$4:$B$5000,ROW()-5),'دخول اقراص'!$B$4:$DF$5000,7,0),"")</f>
        <v/>
      </c>
      <c r="H401" s="41" t="str">
        <f ca="1">IFERROR(VLOOKUP(SMALL('دخول اقراص'!$B$4:$B$5000,ROW()-5),'دخول اقراص'!$B$4:$DF$5000,8,0),"")</f>
        <v/>
      </c>
      <c r="I401" s="41" t="str">
        <f ca="1">IFERROR(VLOOKUP(SMALL('دخول اقراص'!$B$4:$B$5000,ROW()-5),'دخول اقراص'!$B$4:$DF$5000,108,0),"")</f>
        <v/>
      </c>
    </row>
    <row r="402" spans="2:9">
      <c r="B402" s="41" t="str">
        <f ca="1">IFERROR(VLOOKUP(SMALL('دخول اقراص'!$B$4:$B$5000,ROW()-5),'دخول اقراص'!$B$4:$DF$5000,2,0),"")</f>
        <v/>
      </c>
      <c r="C402" s="42" t="str">
        <f ca="1">IFERROR(VLOOKUP(SMALL('دخول اقراص'!$B$4:$B$5000,ROW()-5),'دخول اقراص'!$B$4:$DF$5000,3,0),"")</f>
        <v/>
      </c>
      <c r="D402" s="41" t="str">
        <f ca="1">IFERROR(VLOOKUP(SMALL('دخول اقراص'!$B$4:$B$5000,ROW()-5),'دخول اقراص'!$B$4:$DF$5000,4,0),"")</f>
        <v/>
      </c>
      <c r="E402" s="41" t="str">
        <f ca="1">IFERROR(VLOOKUP(SMALL('دخول اقراص'!$B$4:$B$5000,ROW()-5),'دخول اقراص'!$B$4:$DF$5000,5,0),"")</f>
        <v/>
      </c>
      <c r="F402" s="41" t="str">
        <f ca="1">IFERROR(VLOOKUP(SMALL('دخول اقراص'!$B$4:$B$5000,ROW()-5),'دخول اقراص'!$B$4:$DF$5000,6,0),"")</f>
        <v/>
      </c>
      <c r="G402" s="41" t="str">
        <f ca="1">IFERROR(VLOOKUP(SMALL('دخول اقراص'!$B$4:$B$5000,ROW()-5),'دخول اقراص'!$B$4:$DF$5000,7,0),"")</f>
        <v/>
      </c>
      <c r="H402" s="41" t="str">
        <f ca="1">IFERROR(VLOOKUP(SMALL('دخول اقراص'!$B$4:$B$5000,ROW()-5),'دخول اقراص'!$B$4:$DF$5000,8,0),"")</f>
        <v/>
      </c>
      <c r="I402" s="41" t="str">
        <f ca="1">IFERROR(VLOOKUP(SMALL('دخول اقراص'!$B$4:$B$5000,ROW()-5),'دخول اقراص'!$B$4:$DF$5000,108,0),"")</f>
        <v/>
      </c>
    </row>
    <row r="403" spans="2:9">
      <c r="B403" s="41" t="str">
        <f ca="1">IFERROR(VLOOKUP(SMALL('دخول اقراص'!$B$4:$B$5000,ROW()-5),'دخول اقراص'!$B$4:$DF$5000,2,0),"")</f>
        <v/>
      </c>
      <c r="C403" s="42" t="str">
        <f ca="1">IFERROR(VLOOKUP(SMALL('دخول اقراص'!$B$4:$B$5000,ROW()-5),'دخول اقراص'!$B$4:$DF$5000,3,0),"")</f>
        <v/>
      </c>
      <c r="D403" s="41" t="str">
        <f ca="1">IFERROR(VLOOKUP(SMALL('دخول اقراص'!$B$4:$B$5000,ROW()-5),'دخول اقراص'!$B$4:$DF$5000,4,0),"")</f>
        <v/>
      </c>
      <c r="E403" s="41" t="str">
        <f ca="1">IFERROR(VLOOKUP(SMALL('دخول اقراص'!$B$4:$B$5000,ROW()-5),'دخول اقراص'!$B$4:$DF$5000,5,0),"")</f>
        <v/>
      </c>
      <c r="F403" s="41" t="str">
        <f ca="1">IFERROR(VLOOKUP(SMALL('دخول اقراص'!$B$4:$B$5000,ROW()-5),'دخول اقراص'!$B$4:$DF$5000,6,0),"")</f>
        <v/>
      </c>
      <c r="G403" s="41" t="str">
        <f ca="1">IFERROR(VLOOKUP(SMALL('دخول اقراص'!$B$4:$B$5000,ROW()-5),'دخول اقراص'!$B$4:$DF$5000,7,0),"")</f>
        <v/>
      </c>
      <c r="H403" s="41" t="str">
        <f ca="1">IFERROR(VLOOKUP(SMALL('دخول اقراص'!$B$4:$B$5000,ROW()-5),'دخول اقراص'!$B$4:$DF$5000,8,0),"")</f>
        <v/>
      </c>
      <c r="I403" s="41" t="str">
        <f ca="1">IFERROR(VLOOKUP(SMALL('دخول اقراص'!$B$4:$B$5000,ROW()-5),'دخول اقراص'!$B$4:$DF$5000,108,0),"")</f>
        <v/>
      </c>
    </row>
    <row r="404" spans="2:9">
      <c r="B404" s="41" t="str">
        <f ca="1">IFERROR(VLOOKUP(SMALL('دخول اقراص'!$B$4:$B$5000,ROW()-5),'دخول اقراص'!$B$4:$DF$5000,2,0),"")</f>
        <v/>
      </c>
      <c r="C404" s="42" t="str">
        <f ca="1">IFERROR(VLOOKUP(SMALL('دخول اقراص'!$B$4:$B$5000,ROW()-5),'دخول اقراص'!$B$4:$DF$5000,3,0),"")</f>
        <v/>
      </c>
      <c r="D404" s="41" t="str">
        <f ca="1">IFERROR(VLOOKUP(SMALL('دخول اقراص'!$B$4:$B$5000,ROW()-5),'دخول اقراص'!$B$4:$DF$5000,4,0),"")</f>
        <v/>
      </c>
      <c r="E404" s="41" t="str">
        <f ca="1">IFERROR(VLOOKUP(SMALL('دخول اقراص'!$B$4:$B$5000,ROW()-5),'دخول اقراص'!$B$4:$DF$5000,5,0),"")</f>
        <v/>
      </c>
      <c r="F404" s="41" t="str">
        <f ca="1">IFERROR(VLOOKUP(SMALL('دخول اقراص'!$B$4:$B$5000,ROW()-5),'دخول اقراص'!$B$4:$DF$5000,6,0),"")</f>
        <v/>
      </c>
      <c r="G404" s="41" t="str">
        <f ca="1">IFERROR(VLOOKUP(SMALL('دخول اقراص'!$B$4:$B$5000,ROW()-5),'دخول اقراص'!$B$4:$DF$5000,7,0),"")</f>
        <v/>
      </c>
      <c r="H404" s="41" t="str">
        <f ca="1">IFERROR(VLOOKUP(SMALL('دخول اقراص'!$B$4:$B$5000,ROW()-5),'دخول اقراص'!$B$4:$DF$5000,8,0),"")</f>
        <v/>
      </c>
      <c r="I404" s="41" t="str">
        <f ca="1">IFERROR(VLOOKUP(SMALL('دخول اقراص'!$B$4:$B$5000,ROW()-5),'دخول اقراص'!$B$4:$DF$5000,108,0),"")</f>
        <v/>
      </c>
    </row>
    <row r="405" spans="2:9">
      <c r="B405" s="41" t="str">
        <f ca="1">IFERROR(VLOOKUP(SMALL('دخول اقراص'!$B$4:$B$5000,ROW()-5),'دخول اقراص'!$B$4:$DF$5000,2,0),"")</f>
        <v/>
      </c>
      <c r="C405" s="42" t="str">
        <f ca="1">IFERROR(VLOOKUP(SMALL('دخول اقراص'!$B$4:$B$5000,ROW()-5),'دخول اقراص'!$B$4:$DF$5000,3,0),"")</f>
        <v/>
      </c>
      <c r="D405" s="41" t="str">
        <f ca="1">IFERROR(VLOOKUP(SMALL('دخول اقراص'!$B$4:$B$5000,ROW()-5),'دخول اقراص'!$B$4:$DF$5000,4,0),"")</f>
        <v/>
      </c>
      <c r="E405" s="41" t="str">
        <f ca="1">IFERROR(VLOOKUP(SMALL('دخول اقراص'!$B$4:$B$5000,ROW()-5),'دخول اقراص'!$B$4:$DF$5000,5,0),"")</f>
        <v/>
      </c>
      <c r="F405" s="41" t="str">
        <f ca="1">IFERROR(VLOOKUP(SMALL('دخول اقراص'!$B$4:$B$5000,ROW()-5),'دخول اقراص'!$B$4:$DF$5000,6,0),"")</f>
        <v/>
      </c>
      <c r="G405" s="41" t="str">
        <f ca="1">IFERROR(VLOOKUP(SMALL('دخول اقراص'!$B$4:$B$5000,ROW()-5),'دخول اقراص'!$B$4:$DF$5000,7,0),"")</f>
        <v/>
      </c>
      <c r="H405" s="41" t="str">
        <f ca="1">IFERROR(VLOOKUP(SMALL('دخول اقراص'!$B$4:$B$5000,ROW()-5),'دخول اقراص'!$B$4:$DF$5000,8,0),"")</f>
        <v/>
      </c>
      <c r="I405" s="41" t="str">
        <f ca="1">IFERROR(VLOOKUP(SMALL('دخول اقراص'!$B$4:$B$5000,ROW()-5),'دخول اقراص'!$B$4:$DF$5000,108,0),"")</f>
        <v/>
      </c>
    </row>
    <row r="406" spans="2:9">
      <c r="B406" s="41" t="str">
        <f ca="1">IFERROR(VLOOKUP(SMALL('دخول اقراص'!$B$4:$B$5000,ROW()-5),'دخول اقراص'!$B$4:$DF$5000,2,0),"")</f>
        <v/>
      </c>
      <c r="C406" s="42" t="str">
        <f ca="1">IFERROR(VLOOKUP(SMALL('دخول اقراص'!$B$4:$B$5000,ROW()-5),'دخول اقراص'!$B$4:$DF$5000,3,0),"")</f>
        <v/>
      </c>
      <c r="D406" s="41" t="str">
        <f ca="1">IFERROR(VLOOKUP(SMALL('دخول اقراص'!$B$4:$B$5000,ROW()-5),'دخول اقراص'!$B$4:$DF$5000,4,0),"")</f>
        <v/>
      </c>
      <c r="E406" s="41" t="str">
        <f ca="1">IFERROR(VLOOKUP(SMALL('دخول اقراص'!$B$4:$B$5000,ROW()-5),'دخول اقراص'!$B$4:$DF$5000,5,0),"")</f>
        <v/>
      </c>
      <c r="F406" s="41" t="str">
        <f ca="1">IFERROR(VLOOKUP(SMALL('دخول اقراص'!$B$4:$B$5000,ROW()-5),'دخول اقراص'!$B$4:$DF$5000,6,0),"")</f>
        <v/>
      </c>
      <c r="G406" s="41" t="str">
        <f ca="1">IFERROR(VLOOKUP(SMALL('دخول اقراص'!$B$4:$B$5000,ROW()-5),'دخول اقراص'!$B$4:$DF$5000,7,0),"")</f>
        <v/>
      </c>
      <c r="H406" s="41" t="str">
        <f ca="1">IFERROR(VLOOKUP(SMALL('دخول اقراص'!$B$4:$B$5000,ROW()-5),'دخول اقراص'!$B$4:$DF$5000,8,0),"")</f>
        <v/>
      </c>
      <c r="I406" s="41" t="str">
        <f ca="1">IFERROR(VLOOKUP(SMALL('دخول اقراص'!$B$4:$B$5000,ROW()-5),'دخول اقراص'!$B$4:$DF$5000,108,0),"")</f>
        <v/>
      </c>
    </row>
    <row r="407" spans="2:9">
      <c r="B407" s="41" t="str">
        <f ca="1">IFERROR(VLOOKUP(SMALL('دخول اقراص'!$B$4:$B$5000,ROW()-5),'دخول اقراص'!$B$4:$DF$5000,2,0),"")</f>
        <v/>
      </c>
      <c r="C407" s="42" t="str">
        <f ca="1">IFERROR(VLOOKUP(SMALL('دخول اقراص'!$B$4:$B$5000,ROW()-5),'دخول اقراص'!$B$4:$DF$5000,3,0),"")</f>
        <v/>
      </c>
      <c r="D407" s="41" t="str">
        <f ca="1">IFERROR(VLOOKUP(SMALL('دخول اقراص'!$B$4:$B$5000,ROW()-5),'دخول اقراص'!$B$4:$DF$5000,4,0),"")</f>
        <v/>
      </c>
      <c r="E407" s="41" t="str">
        <f ca="1">IFERROR(VLOOKUP(SMALL('دخول اقراص'!$B$4:$B$5000,ROW()-5),'دخول اقراص'!$B$4:$DF$5000,5,0),"")</f>
        <v/>
      </c>
      <c r="F407" s="41" t="str">
        <f ca="1">IFERROR(VLOOKUP(SMALL('دخول اقراص'!$B$4:$B$5000,ROW()-5),'دخول اقراص'!$B$4:$DF$5000,6,0),"")</f>
        <v/>
      </c>
      <c r="G407" s="41" t="str">
        <f ca="1">IFERROR(VLOOKUP(SMALL('دخول اقراص'!$B$4:$B$5000,ROW()-5),'دخول اقراص'!$B$4:$DF$5000,7,0),"")</f>
        <v/>
      </c>
      <c r="H407" s="41" t="str">
        <f ca="1">IFERROR(VLOOKUP(SMALL('دخول اقراص'!$B$4:$B$5000,ROW()-5),'دخول اقراص'!$B$4:$DF$5000,8,0),"")</f>
        <v/>
      </c>
      <c r="I407" s="41" t="str">
        <f ca="1">IFERROR(VLOOKUP(SMALL('دخول اقراص'!$B$4:$B$5000,ROW()-5),'دخول اقراص'!$B$4:$DF$5000,108,0),"")</f>
        <v/>
      </c>
    </row>
  </sheetData>
  <phoneticPr fontId="4" type="noConversion"/>
  <conditionalFormatting sqref="M1">
    <cfRule type="cellIs" dxfId="1" priority="2" stopIfTrue="1" operator="equal">
      <formula>""</formula>
    </cfRule>
  </conditionalFormatting>
  <conditionalFormatting sqref="N1">
    <cfRule type="cellIs" dxfId="0" priority="1" stopIfTrue="1" operator="equal">
      <formula>""</formula>
    </cfRule>
  </conditionalFormatting>
  <dataValidations count="2">
    <dataValidation errorStyle="warning" allowBlank="1" showInputMessage="1" showErrorMessage="1" sqref="C5"/>
    <dataValidation type="list" allowBlank="1" showInputMessage="1" showErrorMessage="1" sqref="E3">
      <formula1>$K$1:$N$1</formula1>
    </dataValidation>
  </dataValidations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دخول اقراص</vt:lpstr>
      <vt:lpstr>البضاعةالتىمرعليهافترةمعينة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ABDO</cp:lastModifiedBy>
  <dcterms:created xsi:type="dcterms:W3CDTF">2014-04-22T16:10:32Z</dcterms:created>
  <dcterms:modified xsi:type="dcterms:W3CDTF">2014-04-23T13:53:29Z</dcterms:modified>
</cp:coreProperties>
</file>